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X:\Veřejné zakázky OŘ ÚL\APPR\2024\65024102_Odstraňování závad z revizí elektroinstalací...24-28_OBLAST ÚSTECKO (ISKD)\Zadávací dokumentace VZ 65024102 (ISKD)\"/>
    </mc:Choice>
  </mc:AlternateContent>
  <xr:revisionPtr revIDLastSave="0" documentId="13_ncr:1_{C5642FE3-5D0E-4CD0-90C5-362E575FC42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ředpokládaný objem prací" sheetId="24" r:id="rId1"/>
  </sheets>
  <externalReferences>
    <externalReference r:id="rId2"/>
  </externalReferences>
  <definedNames>
    <definedName name="_xlnm._FilterDatabase" localSheetId="0" hidden="1">'Předpokládaný objem prací'!$C$90:$K$1653</definedName>
    <definedName name="_xlnm.Print_Titles" localSheetId="0">'Předpokládaný objem prací'!$90:$90</definedName>
    <definedName name="_xlnm.Print_Area" localSheetId="0">'Předpokládaný objem prací'!$C$4:$J$39,'Předpokládaný objem prací'!$C$45:$J$72,'Předpokládaný objem prací'!$C$78:$K$1653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K1652" i="24" l="1"/>
  <c r="BI1652" i="24"/>
  <c r="BH1652" i="24"/>
  <c r="BG1652" i="24"/>
  <c r="BF1652" i="24"/>
  <c r="T1652" i="24"/>
  <c r="R1652" i="24"/>
  <c r="P1652" i="24"/>
  <c r="J1652" i="24"/>
  <c r="BE1652" i="24" s="1"/>
  <c r="BK1650" i="24"/>
  <c r="BK1641" i="24" s="1"/>
  <c r="J1641" i="24" s="1"/>
  <c r="BI1650" i="24"/>
  <c r="BH1650" i="24"/>
  <c r="BG1650" i="24"/>
  <c r="BF1650" i="24"/>
  <c r="T1650" i="24"/>
  <c r="R1650" i="24"/>
  <c r="P1650" i="24"/>
  <c r="J1650" i="24"/>
  <c r="BE1650" i="24" s="1"/>
  <c r="BK1648" i="24"/>
  <c r="BI1648" i="24"/>
  <c r="BH1648" i="24"/>
  <c r="BG1648" i="24"/>
  <c r="BF1648" i="24"/>
  <c r="BE1648" i="24"/>
  <c r="T1648" i="24"/>
  <c r="R1648" i="24"/>
  <c r="P1648" i="24"/>
  <c r="J1648" i="24"/>
  <c r="BK1646" i="24"/>
  <c r="BI1646" i="24"/>
  <c r="BH1646" i="24"/>
  <c r="BG1646" i="24"/>
  <c r="BF1646" i="24"/>
  <c r="BE1646" i="24"/>
  <c r="T1646" i="24"/>
  <c r="R1646" i="24"/>
  <c r="P1646" i="24"/>
  <c r="J1646" i="24"/>
  <c r="BK1644" i="24"/>
  <c r="BI1644" i="24"/>
  <c r="BH1644" i="24"/>
  <c r="BG1644" i="24"/>
  <c r="BF1644" i="24"/>
  <c r="T1644" i="24"/>
  <c r="T1641" i="24" s="1"/>
  <c r="R1644" i="24"/>
  <c r="R1641" i="24" s="1"/>
  <c r="P1644" i="24"/>
  <c r="J1644" i="24"/>
  <c r="BE1644" i="24" s="1"/>
  <c r="BK1642" i="24"/>
  <c r="BI1642" i="24"/>
  <c r="BH1642" i="24"/>
  <c r="BG1642" i="24"/>
  <c r="BF1642" i="24"/>
  <c r="T1642" i="24"/>
  <c r="R1642" i="24"/>
  <c r="P1642" i="24"/>
  <c r="P1641" i="24" s="1"/>
  <c r="J1642" i="24"/>
  <c r="BE1642" i="24" s="1"/>
  <c r="BK1639" i="24"/>
  <c r="BI1639" i="24"/>
  <c r="BH1639" i="24"/>
  <c r="BG1639" i="24"/>
  <c r="BF1639" i="24"/>
  <c r="BE1639" i="24"/>
  <c r="T1639" i="24"/>
  <c r="R1639" i="24"/>
  <c r="P1639" i="24"/>
  <c r="J1639" i="24"/>
  <c r="BK1637" i="24"/>
  <c r="BI1637" i="24"/>
  <c r="BH1637" i="24"/>
  <c r="BG1637" i="24"/>
  <c r="BF1637" i="24"/>
  <c r="T1637" i="24"/>
  <c r="R1637" i="24"/>
  <c r="P1637" i="24"/>
  <c r="J1637" i="24"/>
  <c r="BE1637" i="24" s="1"/>
  <c r="BK1635" i="24"/>
  <c r="BI1635" i="24"/>
  <c r="BH1635" i="24"/>
  <c r="BG1635" i="24"/>
  <c r="BF1635" i="24"/>
  <c r="T1635" i="24"/>
  <c r="R1635" i="24"/>
  <c r="P1635" i="24"/>
  <c r="J1635" i="24"/>
  <c r="BE1635" i="24" s="1"/>
  <c r="BK1633" i="24"/>
  <c r="BI1633" i="24"/>
  <c r="BH1633" i="24"/>
  <c r="BG1633" i="24"/>
  <c r="BF1633" i="24"/>
  <c r="T1633" i="24"/>
  <c r="R1633" i="24"/>
  <c r="P1633" i="24"/>
  <c r="J1633" i="24"/>
  <c r="BE1633" i="24" s="1"/>
  <c r="BK1631" i="24"/>
  <c r="BI1631" i="24"/>
  <c r="BH1631" i="24"/>
  <c r="BG1631" i="24"/>
  <c r="BF1631" i="24"/>
  <c r="BE1631" i="24"/>
  <c r="T1631" i="24"/>
  <c r="R1631" i="24"/>
  <c r="P1631" i="24"/>
  <c r="J1631" i="24"/>
  <c r="BK1629" i="24"/>
  <c r="BI1629" i="24"/>
  <c r="BH1629" i="24"/>
  <c r="BG1629" i="24"/>
  <c r="BF1629" i="24"/>
  <c r="BE1629" i="24"/>
  <c r="T1629" i="24"/>
  <c r="R1629" i="24"/>
  <c r="P1629" i="24"/>
  <c r="J1629" i="24"/>
  <c r="BK1627" i="24"/>
  <c r="BI1627" i="24"/>
  <c r="BH1627" i="24"/>
  <c r="BG1627" i="24"/>
  <c r="BF1627" i="24"/>
  <c r="BE1627" i="24"/>
  <c r="T1627" i="24"/>
  <c r="R1627" i="24"/>
  <c r="P1627" i="24"/>
  <c r="J1627" i="24"/>
  <c r="BK1625" i="24"/>
  <c r="BI1625" i="24"/>
  <c r="BH1625" i="24"/>
  <c r="BG1625" i="24"/>
  <c r="BF1625" i="24"/>
  <c r="T1625" i="24"/>
  <c r="R1625" i="24"/>
  <c r="P1625" i="24"/>
  <c r="J1625" i="24"/>
  <c r="BE1625" i="24" s="1"/>
  <c r="BK1623" i="24"/>
  <c r="BI1623" i="24"/>
  <c r="BH1623" i="24"/>
  <c r="BG1623" i="24"/>
  <c r="BF1623" i="24"/>
  <c r="T1623" i="24"/>
  <c r="R1623" i="24"/>
  <c r="P1623" i="24"/>
  <c r="J1623" i="24"/>
  <c r="BE1623" i="24" s="1"/>
  <c r="BK1621" i="24"/>
  <c r="BI1621" i="24"/>
  <c r="BH1621" i="24"/>
  <c r="BG1621" i="24"/>
  <c r="BF1621" i="24"/>
  <c r="T1621" i="24"/>
  <c r="R1621" i="24"/>
  <c r="P1621" i="24"/>
  <c r="J1621" i="24"/>
  <c r="BE1621" i="24" s="1"/>
  <c r="BK1619" i="24"/>
  <c r="BI1619" i="24"/>
  <c r="BH1619" i="24"/>
  <c r="BG1619" i="24"/>
  <c r="BF1619" i="24"/>
  <c r="BE1619" i="24"/>
  <c r="T1619" i="24"/>
  <c r="R1619" i="24"/>
  <c r="P1619" i="24"/>
  <c r="J1619" i="24"/>
  <c r="BK1617" i="24"/>
  <c r="BI1617" i="24"/>
  <c r="BH1617" i="24"/>
  <c r="BG1617" i="24"/>
  <c r="BF1617" i="24"/>
  <c r="BE1617" i="24"/>
  <c r="T1617" i="24"/>
  <c r="R1617" i="24"/>
  <c r="P1617" i="24"/>
  <c r="J1617" i="24"/>
  <c r="BK1615" i="24"/>
  <c r="BI1615" i="24"/>
  <c r="BH1615" i="24"/>
  <c r="BG1615" i="24"/>
  <c r="BF1615" i="24"/>
  <c r="BE1615" i="24"/>
  <c r="T1615" i="24"/>
  <c r="R1615" i="24"/>
  <c r="P1615" i="24"/>
  <c r="J1615" i="24"/>
  <c r="BK1613" i="24"/>
  <c r="BI1613" i="24"/>
  <c r="BH1613" i="24"/>
  <c r="BG1613" i="24"/>
  <c r="BF1613" i="24"/>
  <c r="T1613" i="24"/>
  <c r="R1613" i="24"/>
  <c r="P1613" i="24"/>
  <c r="J1613" i="24"/>
  <c r="BE1613" i="24" s="1"/>
  <c r="BK1611" i="24"/>
  <c r="BI1611" i="24"/>
  <c r="BH1611" i="24"/>
  <c r="BG1611" i="24"/>
  <c r="BF1611" i="24"/>
  <c r="T1611" i="24"/>
  <c r="R1611" i="24"/>
  <c r="P1611" i="24"/>
  <c r="J1611" i="24"/>
  <c r="BE1611" i="24" s="1"/>
  <c r="BK1609" i="24"/>
  <c r="BI1609" i="24"/>
  <c r="BH1609" i="24"/>
  <c r="BG1609" i="24"/>
  <c r="BF1609" i="24"/>
  <c r="T1609" i="24"/>
  <c r="R1609" i="24"/>
  <c r="P1609" i="24"/>
  <c r="J1609" i="24"/>
  <c r="BE1609" i="24" s="1"/>
  <c r="BK1607" i="24"/>
  <c r="BI1607" i="24"/>
  <c r="BH1607" i="24"/>
  <c r="BG1607" i="24"/>
  <c r="BF1607" i="24"/>
  <c r="BE1607" i="24"/>
  <c r="T1607" i="24"/>
  <c r="R1607" i="24"/>
  <c r="P1607" i="24"/>
  <c r="J1607" i="24"/>
  <c r="BK1605" i="24"/>
  <c r="BI1605" i="24"/>
  <c r="BH1605" i="24"/>
  <c r="BG1605" i="24"/>
  <c r="BF1605" i="24"/>
  <c r="BE1605" i="24"/>
  <c r="T1605" i="24"/>
  <c r="R1605" i="24"/>
  <c r="P1605" i="24"/>
  <c r="J1605" i="24"/>
  <c r="BK1603" i="24"/>
  <c r="BI1603" i="24"/>
  <c r="BH1603" i="24"/>
  <c r="BG1603" i="24"/>
  <c r="BF1603" i="24"/>
  <c r="BE1603" i="24"/>
  <c r="T1603" i="24"/>
  <c r="R1603" i="24"/>
  <c r="P1603" i="24"/>
  <c r="J1603" i="24"/>
  <c r="BK1601" i="24"/>
  <c r="BI1601" i="24"/>
  <c r="BH1601" i="24"/>
  <c r="BG1601" i="24"/>
  <c r="BF1601" i="24"/>
  <c r="T1601" i="24"/>
  <c r="R1601" i="24"/>
  <c r="P1601" i="24"/>
  <c r="J1601" i="24"/>
  <c r="BE1601" i="24" s="1"/>
  <c r="BK1599" i="24"/>
  <c r="BI1599" i="24"/>
  <c r="BH1599" i="24"/>
  <c r="BG1599" i="24"/>
  <c r="BF1599" i="24"/>
  <c r="T1599" i="24"/>
  <c r="R1599" i="24"/>
  <c r="P1599" i="24"/>
  <c r="J1599" i="24"/>
  <c r="BE1599" i="24" s="1"/>
  <c r="BK1597" i="24"/>
  <c r="BI1597" i="24"/>
  <c r="BH1597" i="24"/>
  <c r="BG1597" i="24"/>
  <c r="BF1597" i="24"/>
  <c r="T1597" i="24"/>
  <c r="R1597" i="24"/>
  <c r="P1597" i="24"/>
  <c r="J1597" i="24"/>
  <c r="BE1597" i="24" s="1"/>
  <c r="BK1595" i="24"/>
  <c r="BI1595" i="24"/>
  <c r="BH1595" i="24"/>
  <c r="BG1595" i="24"/>
  <c r="BF1595" i="24"/>
  <c r="BE1595" i="24"/>
  <c r="T1595" i="24"/>
  <c r="R1595" i="24"/>
  <c r="P1595" i="24"/>
  <c r="J1595" i="24"/>
  <c r="BK1593" i="24"/>
  <c r="BI1593" i="24"/>
  <c r="BH1593" i="24"/>
  <c r="BG1593" i="24"/>
  <c r="BF1593" i="24"/>
  <c r="BE1593" i="24"/>
  <c r="T1593" i="24"/>
  <c r="R1593" i="24"/>
  <c r="P1593" i="24"/>
  <c r="J1593" i="24"/>
  <c r="BK1591" i="24"/>
  <c r="BI1591" i="24"/>
  <c r="BH1591" i="24"/>
  <c r="BG1591" i="24"/>
  <c r="BF1591" i="24"/>
  <c r="BE1591" i="24"/>
  <c r="T1591" i="24"/>
  <c r="R1591" i="24"/>
  <c r="P1591" i="24"/>
  <c r="J1591" i="24"/>
  <c r="BK1589" i="24"/>
  <c r="BI1589" i="24"/>
  <c r="BH1589" i="24"/>
  <c r="BG1589" i="24"/>
  <c r="BF1589" i="24"/>
  <c r="T1589" i="24"/>
  <c r="R1589" i="24"/>
  <c r="P1589" i="24"/>
  <c r="J1589" i="24"/>
  <c r="BE1589" i="24" s="1"/>
  <c r="BK1587" i="24"/>
  <c r="BI1587" i="24"/>
  <c r="BH1587" i="24"/>
  <c r="BG1587" i="24"/>
  <c r="BF1587" i="24"/>
  <c r="T1587" i="24"/>
  <c r="R1587" i="24"/>
  <c r="P1587" i="24"/>
  <c r="J1587" i="24"/>
  <c r="BE1587" i="24" s="1"/>
  <c r="BK1585" i="24"/>
  <c r="BI1585" i="24"/>
  <c r="BH1585" i="24"/>
  <c r="BG1585" i="24"/>
  <c r="BF1585" i="24"/>
  <c r="T1585" i="24"/>
  <c r="R1585" i="24"/>
  <c r="P1585" i="24"/>
  <c r="J1585" i="24"/>
  <c r="BE1585" i="24" s="1"/>
  <c r="BK1583" i="24"/>
  <c r="BI1583" i="24"/>
  <c r="BH1583" i="24"/>
  <c r="BG1583" i="24"/>
  <c r="BF1583" i="24"/>
  <c r="BE1583" i="24"/>
  <c r="T1583" i="24"/>
  <c r="R1583" i="24"/>
  <c r="P1583" i="24"/>
  <c r="J1583" i="24"/>
  <c r="BK1581" i="24"/>
  <c r="BI1581" i="24"/>
  <c r="BH1581" i="24"/>
  <c r="BG1581" i="24"/>
  <c r="BF1581" i="24"/>
  <c r="BE1581" i="24"/>
  <c r="T1581" i="24"/>
  <c r="R1581" i="24"/>
  <c r="P1581" i="24"/>
  <c r="J1581" i="24"/>
  <c r="BK1579" i="24"/>
  <c r="BI1579" i="24"/>
  <c r="BH1579" i="24"/>
  <c r="BG1579" i="24"/>
  <c r="BF1579" i="24"/>
  <c r="BE1579" i="24"/>
  <c r="T1579" i="24"/>
  <c r="R1579" i="24"/>
  <c r="P1579" i="24"/>
  <c r="J1579" i="24"/>
  <c r="BK1577" i="24"/>
  <c r="BI1577" i="24"/>
  <c r="BH1577" i="24"/>
  <c r="BG1577" i="24"/>
  <c r="BF1577" i="24"/>
  <c r="T1577" i="24"/>
  <c r="R1577" i="24"/>
  <c r="P1577" i="24"/>
  <c r="J1577" i="24"/>
  <c r="BE1577" i="24" s="1"/>
  <c r="BK1575" i="24"/>
  <c r="BI1575" i="24"/>
  <c r="BH1575" i="24"/>
  <c r="BG1575" i="24"/>
  <c r="BF1575" i="24"/>
  <c r="T1575" i="24"/>
  <c r="R1575" i="24"/>
  <c r="P1575" i="24"/>
  <c r="J1575" i="24"/>
  <c r="BE1575" i="24" s="1"/>
  <c r="BK1573" i="24"/>
  <c r="BI1573" i="24"/>
  <c r="BH1573" i="24"/>
  <c r="BG1573" i="24"/>
  <c r="BF1573" i="24"/>
  <c r="T1573" i="24"/>
  <c r="R1573" i="24"/>
  <c r="P1573" i="24"/>
  <c r="J1573" i="24"/>
  <c r="BE1573" i="24" s="1"/>
  <c r="BK1571" i="24"/>
  <c r="BI1571" i="24"/>
  <c r="BH1571" i="24"/>
  <c r="BG1571" i="24"/>
  <c r="BF1571" i="24"/>
  <c r="BE1571" i="24"/>
  <c r="T1571" i="24"/>
  <c r="R1571" i="24"/>
  <c r="P1571" i="24"/>
  <c r="J1571" i="24"/>
  <c r="BK1569" i="24"/>
  <c r="BI1569" i="24"/>
  <c r="BH1569" i="24"/>
  <c r="BG1569" i="24"/>
  <c r="BF1569" i="24"/>
  <c r="BE1569" i="24"/>
  <c r="T1569" i="24"/>
  <c r="R1569" i="24"/>
  <c r="P1569" i="24"/>
  <c r="J1569" i="24"/>
  <c r="BK1567" i="24"/>
  <c r="BI1567" i="24"/>
  <c r="BH1567" i="24"/>
  <c r="BG1567" i="24"/>
  <c r="BF1567" i="24"/>
  <c r="BE1567" i="24"/>
  <c r="T1567" i="24"/>
  <c r="R1567" i="24"/>
  <c r="P1567" i="24"/>
  <c r="J1567" i="24"/>
  <c r="BK1565" i="24"/>
  <c r="BI1565" i="24"/>
  <c r="BH1565" i="24"/>
  <c r="BG1565" i="24"/>
  <c r="BF1565" i="24"/>
  <c r="T1565" i="24"/>
  <c r="R1565" i="24"/>
  <c r="P1565" i="24"/>
  <c r="J1565" i="24"/>
  <c r="BE1565" i="24" s="1"/>
  <c r="BK1563" i="24"/>
  <c r="BI1563" i="24"/>
  <c r="BH1563" i="24"/>
  <c r="BG1563" i="24"/>
  <c r="BF1563" i="24"/>
  <c r="T1563" i="24"/>
  <c r="R1563" i="24"/>
  <c r="P1563" i="24"/>
  <c r="J1563" i="24"/>
  <c r="BE1563" i="24" s="1"/>
  <c r="BK1561" i="24"/>
  <c r="BI1561" i="24"/>
  <c r="BH1561" i="24"/>
  <c r="BG1561" i="24"/>
  <c r="BF1561" i="24"/>
  <c r="T1561" i="24"/>
  <c r="R1561" i="24"/>
  <c r="P1561" i="24"/>
  <c r="J1561" i="24"/>
  <c r="BE1561" i="24" s="1"/>
  <c r="BK1559" i="24"/>
  <c r="BI1559" i="24"/>
  <c r="BH1559" i="24"/>
  <c r="BG1559" i="24"/>
  <c r="BF1559" i="24"/>
  <c r="BE1559" i="24"/>
  <c r="T1559" i="24"/>
  <c r="R1559" i="24"/>
  <c r="P1559" i="24"/>
  <c r="J1559" i="24"/>
  <c r="BK1557" i="24"/>
  <c r="BI1557" i="24"/>
  <c r="BH1557" i="24"/>
  <c r="BG1557" i="24"/>
  <c r="BF1557" i="24"/>
  <c r="BE1557" i="24"/>
  <c r="T1557" i="24"/>
  <c r="R1557" i="24"/>
  <c r="P1557" i="24"/>
  <c r="J1557" i="24"/>
  <c r="BK1555" i="24"/>
  <c r="BI1555" i="24"/>
  <c r="BH1555" i="24"/>
  <c r="BG1555" i="24"/>
  <c r="BF1555" i="24"/>
  <c r="BE1555" i="24"/>
  <c r="T1555" i="24"/>
  <c r="R1555" i="24"/>
  <c r="P1555" i="24"/>
  <c r="J1555" i="24"/>
  <c r="BK1553" i="24"/>
  <c r="BI1553" i="24"/>
  <c r="BH1553" i="24"/>
  <c r="BG1553" i="24"/>
  <c r="BF1553" i="24"/>
  <c r="T1553" i="24"/>
  <c r="R1553" i="24"/>
  <c r="P1553" i="24"/>
  <c r="J1553" i="24"/>
  <c r="BE1553" i="24" s="1"/>
  <c r="BK1551" i="24"/>
  <c r="BI1551" i="24"/>
  <c r="BH1551" i="24"/>
  <c r="BG1551" i="24"/>
  <c r="BF1551" i="24"/>
  <c r="T1551" i="24"/>
  <c r="R1551" i="24"/>
  <c r="P1551" i="24"/>
  <c r="J1551" i="24"/>
  <c r="BE1551" i="24" s="1"/>
  <c r="BK1549" i="24"/>
  <c r="BI1549" i="24"/>
  <c r="BH1549" i="24"/>
  <c r="BG1549" i="24"/>
  <c r="BF1549" i="24"/>
  <c r="T1549" i="24"/>
  <c r="R1549" i="24"/>
  <c r="P1549" i="24"/>
  <c r="J1549" i="24"/>
  <c r="BE1549" i="24" s="1"/>
  <c r="BK1547" i="24"/>
  <c r="BI1547" i="24"/>
  <c r="BH1547" i="24"/>
  <c r="BG1547" i="24"/>
  <c r="BF1547" i="24"/>
  <c r="BE1547" i="24"/>
  <c r="T1547" i="24"/>
  <c r="R1547" i="24"/>
  <c r="P1547" i="24"/>
  <c r="J1547" i="24"/>
  <c r="BK1545" i="24"/>
  <c r="BI1545" i="24"/>
  <c r="BH1545" i="24"/>
  <c r="BG1545" i="24"/>
  <c r="BF1545" i="24"/>
  <c r="BE1545" i="24"/>
  <c r="T1545" i="24"/>
  <c r="R1545" i="24"/>
  <c r="P1545" i="24"/>
  <c r="J1545" i="24"/>
  <c r="BK1543" i="24"/>
  <c r="BI1543" i="24"/>
  <c r="BH1543" i="24"/>
  <c r="BG1543" i="24"/>
  <c r="BF1543" i="24"/>
  <c r="BE1543" i="24"/>
  <c r="T1543" i="24"/>
  <c r="R1543" i="24"/>
  <c r="P1543" i="24"/>
  <c r="J1543" i="24"/>
  <c r="BK1541" i="24"/>
  <c r="BI1541" i="24"/>
  <c r="BH1541" i="24"/>
  <c r="BG1541" i="24"/>
  <c r="BF1541" i="24"/>
  <c r="T1541" i="24"/>
  <c r="R1541" i="24"/>
  <c r="R1540" i="24" s="1"/>
  <c r="P1541" i="24"/>
  <c r="J1541" i="24"/>
  <c r="BE1541" i="24" s="1"/>
  <c r="BK1538" i="24"/>
  <c r="BI1538" i="24"/>
  <c r="BH1538" i="24"/>
  <c r="BG1538" i="24"/>
  <c r="BF1538" i="24"/>
  <c r="BE1538" i="24"/>
  <c r="T1538" i="24"/>
  <c r="R1538" i="24"/>
  <c r="P1538" i="24"/>
  <c r="J1538" i="24"/>
  <c r="BK1536" i="24"/>
  <c r="BI1536" i="24"/>
  <c r="BH1536" i="24"/>
  <c r="BG1536" i="24"/>
  <c r="BF1536" i="24"/>
  <c r="T1536" i="24"/>
  <c r="R1536" i="24"/>
  <c r="P1536" i="24"/>
  <c r="J1536" i="24"/>
  <c r="BE1536" i="24" s="1"/>
  <c r="BK1534" i="24"/>
  <c r="BI1534" i="24"/>
  <c r="BH1534" i="24"/>
  <c r="BG1534" i="24"/>
  <c r="BF1534" i="24"/>
  <c r="T1534" i="24"/>
  <c r="R1534" i="24"/>
  <c r="P1534" i="24"/>
  <c r="J1534" i="24"/>
  <c r="BE1534" i="24" s="1"/>
  <c r="BK1532" i="24"/>
  <c r="BI1532" i="24"/>
  <c r="BH1532" i="24"/>
  <c r="BG1532" i="24"/>
  <c r="BF1532" i="24"/>
  <c r="T1532" i="24"/>
  <c r="R1532" i="24"/>
  <c r="P1532" i="24"/>
  <c r="J1532" i="24"/>
  <c r="BE1532" i="24" s="1"/>
  <c r="BK1530" i="24"/>
  <c r="BI1530" i="24"/>
  <c r="BH1530" i="24"/>
  <c r="BG1530" i="24"/>
  <c r="BF1530" i="24"/>
  <c r="T1530" i="24"/>
  <c r="R1530" i="24"/>
  <c r="P1530" i="24"/>
  <c r="J1530" i="24"/>
  <c r="BE1530" i="24" s="1"/>
  <c r="BK1528" i="24"/>
  <c r="BI1528" i="24"/>
  <c r="BH1528" i="24"/>
  <c r="BG1528" i="24"/>
  <c r="BF1528" i="24"/>
  <c r="BE1528" i="24"/>
  <c r="T1528" i="24"/>
  <c r="R1528" i="24"/>
  <c r="P1528" i="24"/>
  <c r="J1528" i="24"/>
  <c r="BK1526" i="24"/>
  <c r="BI1526" i="24"/>
  <c r="BH1526" i="24"/>
  <c r="BG1526" i="24"/>
  <c r="BF1526" i="24"/>
  <c r="BE1526" i="24"/>
  <c r="T1526" i="24"/>
  <c r="R1526" i="24"/>
  <c r="P1526" i="24"/>
  <c r="J1526" i="24"/>
  <c r="BK1524" i="24"/>
  <c r="BI1524" i="24"/>
  <c r="BH1524" i="24"/>
  <c r="BG1524" i="24"/>
  <c r="BF1524" i="24"/>
  <c r="T1524" i="24"/>
  <c r="R1524" i="24"/>
  <c r="P1524" i="24"/>
  <c r="J1524" i="24"/>
  <c r="BE1524" i="24" s="1"/>
  <c r="BK1522" i="24"/>
  <c r="BI1522" i="24"/>
  <c r="BH1522" i="24"/>
  <c r="BG1522" i="24"/>
  <c r="BF1522" i="24"/>
  <c r="T1522" i="24"/>
  <c r="R1522" i="24"/>
  <c r="P1522" i="24"/>
  <c r="J1522" i="24"/>
  <c r="BE1522" i="24" s="1"/>
  <c r="BK1520" i="24"/>
  <c r="BI1520" i="24"/>
  <c r="BH1520" i="24"/>
  <c r="BG1520" i="24"/>
  <c r="BF1520" i="24"/>
  <c r="T1520" i="24"/>
  <c r="R1520" i="24"/>
  <c r="P1520" i="24"/>
  <c r="J1520" i="24"/>
  <c r="BE1520" i="24" s="1"/>
  <c r="BK1518" i="24"/>
  <c r="BI1518" i="24"/>
  <c r="BH1518" i="24"/>
  <c r="BG1518" i="24"/>
  <c r="BF1518" i="24"/>
  <c r="T1518" i="24"/>
  <c r="R1518" i="24"/>
  <c r="P1518" i="24"/>
  <c r="J1518" i="24"/>
  <c r="BE1518" i="24" s="1"/>
  <c r="BK1516" i="24"/>
  <c r="BI1516" i="24"/>
  <c r="BH1516" i="24"/>
  <c r="BG1516" i="24"/>
  <c r="BF1516" i="24"/>
  <c r="BE1516" i="24"/>
  <c r="T1516" i="24"/>
  <c r="R1516" i="24"/>
  <c r="P1516" i="24"/>
  <c r="J1516" i="24"/>
  <c r="BK1514" i="24"/>
  <c r="BI1514" i="24"/>
  <c r="BH1514" i="24"/>
  <c r="BG1514" i="24"/>
  <c r="BF1514" i="24"/>
  <c r="BE1514" i="24"/>
  <c r="T1514" i="24"/>
  <c r="R1514" i="24"/>
  <c r="P1514" i="24"/>
  <c r="J1514" i="24"/>
  <c r="BK1512" i="24"/>
  <c r="BI1512" i="24"/>
  <c r="BH1512" i="24"/>
  <c r="BG1512" i="24"/>
  <c r="BF1512" i="24"/>
  <c r="T1512" i="24"/>
  <c r="R1512" i="24"/>
  <c r="P1512" i="24"/>
  <c r="J1512" i="24"/>
  <c r="BE1512" i="24" s="1"/>
  <c r="BK1510" i="24"/>
  <c r="BI1510" i="24"/>
  <c r="BH1510" i="24"/>
  <c r="BG1510" i="24"/>
  <c r="BF1510" i="24"/>
  <c r="T1510" i="24"/>
  <c r="R1510" i="24"/>
  <c r="P1510" i="24"/>
  <c r="J1510" i="24"/>
  <c r="BE1510" i="24" s="1"/>
  <c r="BK1508" i="24"/>
  <c r="BI1508" i="24"/>
  <c r="BH1508" i="24"/>
  <c r="BG1508" i="24"/>
  <c r="BF1508" i="24"/>
  <c r="T1508" i="24"/>
  <c r="R1508" i="24"/>
  <c r="P1508" i="24"/>
  <c r="J1508" i="24"/>
  <c r="BE1508" i="24" s="1"/>
  <c r="BK1506" i="24"/>
  <c r="BI1506" i="24"/>
  <c r="BH1506" i="24"/>
  <c r="BG1506" i="24"/>
  <c r="BF1506" i="24"/>
  <c r="T1506" i="24"/>
  <c r="R1506" i="24"/>
  <c r="P1506" i="24"/>
  <c r="J1506" i="24"/>
  <c r="BE1506" i="24" s="1"/>
  <c r="BK1504" i="24"/>
  <c r="BI1504" i="24"/>
  <c r="BH1504" i="24"/>
  <c r="BG1504" i="24"/>
  <c r="BF1504" i="24"/>
  <c r="BE1504" i="24"/>
  <c r="T1504" i="24"/>
  <c r="R1504" i="24"/>
  <c r="P1504" i="24"/>
  <c r="J1504" i="24"/>
  <c r="BK1502" i="24"/>
  <c r="BI1502" i="24"/>
  <c r="BH1502" i="24"/>
  <c r="BG1502" i="24"/>
  <c r="BF1502" i="24"/>
  <c r="BE1502" i="24"/>
  <c r="T1502" i="24"/>
  <c r="R1502" i="24"/>
  <c r="P1502" i="24"/>
  <c r="J1502" i="24"/>
  <c r="BK1500" i="24"/>
  <c r="BI1500" i="24"/>
  <c r="BH1500" i="24"/>
  <c r="BG1500" i="24"/>
  <c r="BF1500" i="24"/>
  <c r="T1500" i="24"/>
  <c r="R1500" i="24"/>
  <c r="P1500" i="24"/>
  <c r="J1500" i="24"/>
  <c r="BE1500" i="24" s="1"/>
  <c r="BK1498" i="24"/>
  <c r="BI1498" i="24"/>
  <c r="BH1498" i="24"/>
  <c r="BG1498" i="24"/>
  <c r="BF1498" i="24"/>
  <c r="T1498" i="24"/>
  <c r="R1498" i="24"/>
  <c r="P1498" i="24"/>
  <c r="J1498" i="24"/>
  <c r="BE1498" i="24" s="1"/>
  <c r="BK1496" i="24"/>
  <c r="BI1496" i="24"/>
  <c r="BH1496" i="24"/>
  <c r="BG1496" i="24"/>
  <c r="BF1496" i="24"/>
  <c r="T1496" i="24"/>
  <c r="R1496" i="24"/>
  <c r="P1496" i="24"/>
  <c r="J1496" i="24"/>
  <c r="BE1496" i="24" s="1"/>
  <c r="BK1494" i="24"/>
  <c r="BI1494" i="24"/>
  <c r="BH1494" i="24"/>
  <c r="BG1494" i="24"/>
  <c r="BF1494" i="24"/>
  <c r="T1494" i="24"/>
  <c r="R1494" i="24"/>
  <c r="P1494" i="24"/>
  <c r="J1494" i="24"/>
  <c r="BE1494" i="24" s="1"/>
  <c r="BK1492" i="24"/>
  <c r="BI1492" i="24"/>
  <c r="BH1492" i="24"/>
  <c r="BG1492" i="24"/>
  <c r="BF1492" i="24"/>
  <c r="BE1492" i="24"/>
  <c r="T1492" i="24"/>
  <c r="R1492" i="24"/>
  <c r="P1492" i="24"/>
  <c r="J1492" i="24"/>
  <c r="BK1490" i="24"/>
  <c r="BI1490" i="24"/>
  <c r="BH1490" i="24"/>
  <c r="BG1490" i="24"/>
  <c r="BF1490" i="24"/>
  <c r="BE1490" i="24"/>
  <c r="T1490" i="24"/>
  <c r="R1490" i="24"/>
  <c r="P1490" i="24"/>
  <c r="J1490" i="24"/>
  <c r="BK1488" i="24"/>
  <c r="BI1488" i="24"/>
  <c r="BH1488" i="24"/>
  <c r="BG1488" i="24"/>
  <c r="BF1488" i="24"/>
  <c r="T1488" i="24"/>
  <c r="R1488" i="24"/>
  <c r="P1488" i="24"/>
  <c r="J1488" i="24"/>
  <c r="BE1488" i="24" s="1"/>
  <c r="BK1486" i="24"/>
  <c r="BI1486" i="24"/>
  <c r="BH1486" i="24"/>
  <c r="BG1486" i="24"/>
  <c r="BF1486" i="24"/>
  <c r="T1486" i="24"/>
  <c r="R1486" i="24"/>
  <c r="P1486" i="24"/>
  <c r="J1486" i="24"/>
  <c r="BE1486" i="24" s="1"/>
  <c r="BK1484" i="24"/>
  <c r="BI1484" i="24"/>
  <c r="BH1484" i="24"/>
  <c r="BG1484" i="24"/>
  <c r="BF1484" i="24"/>
  <c r="T1484" i="24"/>
  <c r="R1484" i="24"/>
  <c r="P1484" i="24"/>
  <c r="J1484" i="24"/>
  <c r="BE1484" i="24" s="1"/>
  <c r="BK1482" i="24"/>
  <c r="BI1482" i="24"/>
  <c r="BH1482" i="24"/>
  <c r="BG1482" i="24"/>
  <c r="BF1482" i="24"/>
  <c r="T1482" i="24"/>
  <c r="R1482" i="24"/>
  <c r="P1482" i="24"/>
  <c r="J1482" i="24"/>
  <c r="BE1482" i="24" s="1"/>
  <c r="BK1480" i="24"/>
  <c r="BI1480" i="24"/>
  <c r="BH1480" i="24"/>
  <c r="BG1480" i="24"/>
  <c r="BF1480" i="24"/>
  <c r="BE1480" i="24"/>
  <c r="T1480" i="24"/>
  <c r="R1480" i="24"/>
  <c r="P1480" i="24"/>
  <c r="J1480" i="24"/>
  <c r="BK1478" i="24"/>
  <c r="BI1478" i="24"/>
  <c r="BH1478" i="24"/>
  <c r="BG1478" i="24"/>
  <c r="BF1478" i="24"/>
  <c r="BE1478" i="24"/>
  <c r="T1478" i="24"/>
  <c r="R1478" i="24"/>
  <c r="P1478" i="24"/>
  <c r="J1478" i="24"/>
  <c r="BK1476" i="24"/>
  <c r="BI1476" i="24"/>
  <c r="BH1476" i="24"/>
  <c r="BG1476" i="24"/>
  <c r="BF1476" i="24"/>
  <c r="T1476" i="24"/>
  <c r="R1476" i="24"/>
  <c r="P1476" i="24"/>
  <c r="J1476" i="24"/>
  <c r="BE1476" i="24" s="1"/>
  <c r="BK1474" i="24"/>
  <c r="BI1474" i="24"/>
  <c r="BH1474" i="24"/>
  <c r="BG1474" i="24"/>
  <c r="BF1474" i="24"/>
  <c r="T1474" i="24"/>
  <c r="R1474" i="24"/>
  <c r="P1474" i="24"/>
  <c r="J1474" i="24"/>
  <c r="BE1474" i="24" s="1"/>
  <c r="BK1472" i="24"/>
  <c r="BI1472" i="24"/>
  <c r="BH1472" i="24"/>
  <c r="BG1472" i="24"/>
  <c r="BF1472" i="24"/>
  <c r="T1472" i="24"/>
  <c r="R1472" i="24"/>
  <c r="P1472" i="24"/>
  <c r="J1472" i="24"/>
  <c r="BE1472" i="24" s="1"/>
  <c r="BK1470" i="24"/>
  <c r="BI1470" i="24"/>
  <c r="BH1470" i="24"/>
  <c r="BG1470" i="24"/>
  <c r="BF1470" i="24"/>
  <c r="T1470" i="24"/>
  <c r="R1470" i="24"/>
  <c r="P1470" i="24"/>
  <c r="J1470" i="24"/>
  <c r="BE1470" i="24" s="1"/>
  <c r="BK1468" i="24"/>
  <c r="BI1468" i="24"/>
  <c r="BH1468" i="24"/>
  <c r="BG1468" i="24"/>
  <c r="BF1468" i="24"/>
  <c r="BE1468" i="24"/>
  <c r="T1468" i="24"/>
  <c r="R1468" i="24"/>
  <c r="P1468" i="24"/>
  <c r="J1468" i="24"/>
  <c r="BK1466" i="24"/>
  <c r="BI1466" i="24"/>
  <c r="BH1466" i="24"/>
  <c r="BG1466" i="24"/>
  <c r="BF1466" i="24"/>
  <c r="BE1466" i="24"/>
  <c r="T1466" i="24"/>
  <c r="R1466" i="24"/>
  <c r="P1466" i="24"/>
  <c r="J1466" i="24"/>
  <c r="BK1464" i="24"/>
  <c r="BI1464" i="24"/>
  <c r="BH1464" i="24"/>
  <c r="BG1464" i="24"/>
  <c r="BF1464" i="24"/>
  <c r="T1464" i="24"/>
  <c r="R1464" i="24"/>
  <c r="P1464" i="24"/>
  <c r="J1464" i="24"/>
  <c r="BE1464" i="24" s="1"/>
  <c r="BK1462" i="24"/>
  <c r="BI1462" i="24"/>
  <c r="BH1462" i="24"/>
  <c r="BG1462" i="24"/>
  <c r="BF1462" i="24"/>
  <c r="T1462" i="24"/>
  <c r="R1462" i="24"/>
  <c r="P1462" i="24"/>
  <c r="J1462" i="24"/>
  <c r="BE1462" i="24" s="1"/>
  <c r="BK1460" i="24"/>
  <c r="BI1460" i="24"/>
  <c r="BH1460" i="24"/>
  <c r="BG1460" i="24"/>
  <c r="BF1460" i="24"/>
  <c r="T1460" i="24"/>
  <c r="R1460" i="24"/>
  <c r="P1460" i="24"/>
  <c r="J1460" i="24"/>
  <c r="BE1460" i="24" s="1"/>
  <c r="BK1458" i="24"/>
  <c r="BI1458" i="24"/>
  <c r="BH1458" i="24"/>
  <c r="BG1458" i="24"/>
  <c r="BF1458" i="24"/>
  <c r="T1458" i="24"/>
  <c r="R1458" i="24"/>
  <c r="P1458" i="24"/>
  <c r="J1458" i="24"/>
  <c r="BE1458" i="24" s="1"/>
  <c r="BK1456" i="24"/>
  <c r="BI1456" i="24"/>
  <c r="BH1456" i="24"/>
  <c r="BG1456" i="24"/>
  <c r="BF1456" i="24"/>
  <c r="BE1456" i="24"/>
  <c r="T1456" i="24"/>
  <c r="R1456" i="24"/>
  <c r="P1456" i="24"/>
  <c r="J1456" i="24"/>
  <c r="BK1454" i="24"/>
  <c r="BI1454" i="24"/>
  <c r="BH1454" i="24"/>
  <c r="BG1454" i="24"/>
  <c r="BF1454" i="24"/>
  <c r="BE1454" i="24"/>
  <c r="T1454" i="24"/>
  <c r="R1454" i="24"/>
  <c r="P1454" i="24"/>
  <c r="J1454" i="24"/>
  <c r="BK1452" i="24"/>
  <c r="BI1452" i="24"/>
  <c r="BH1452" i="24"/>
  <c r="BG1452" i="24"/>
  <c r="BF1452" i="24"/>
  <c r="T1452" i="24"/>
  <c r="R1452" i="24"/>
  <c r="P1452" i="24"/>
  <c r="J1452" i="24"/>
  <c r="BE1452" i="24" s="1"/>
  <c r="BK1450" i="24"/>
  <c r="BI1450" i="24"/>
  <c r="BH1450" i="24"/>
  <c r="BG1450" i="24"/>
  <c r="BF1450" i="24"/>
  <c r="T1450" i="24"/>
  <c r="R1450" i="24"/>
  <c r="P1450" i="24"/>
  <c r="J1450" i="24"/>
  <c r="BE1450" i="24" s="1"/>
  <c r="BK1448" i="24"/>
  <c r="BI1448" i="24"/>
  <c r="BH1448" i="24"/>
  <c r="BG1448" i="24"/>
  <c r="BF1448" i="24"/>
  <c r="T1448" i="24"/>
  <c r="R1448" i="24"/>
  <c r="P1448" i="24"/>
  <c r="J1448" i="24"/>
  <c r="BE1448" i="24" s="1"/>
  <c r="BK1446" i="24"/>
  <c r="BI1446" i="24"/>
  <c r="BH1446" i="24"/>
  <c r="BG1446" i="24"/>
  <c r="BF1446" i="24"/>
  <c r="T1446" i="24"/>
  <c r="R1446" i="24"/>
  <c r="P1446" i="24"/>
  <c r="J1446" i="24"/>
  <c r="BE1446" i="24" s="1"/>
  <c r="BK1444" i="24"/>
  <c r="BI1444" i="24"/>
  <c r="BH1444" i="24"/>
  <c r="BG1444" i="24"/>
  <c r="BF1444" i="24"/>
  <c r="BE1444" i="24"/>
  <c r="T1444" i="24"/>
  <c r="R1444" i="24"/>
  <c r="P1444" i="24"/>
  <c r="J1444" i="24"/>
  <c r="BK1442" i="24"/>
  <c r="BI1442" i="24"/>
  <c r="BH1442" i="24"/>
  <c r="BG1442" i="24"/>
  <c r="BF1442" i="24"/>
  <c r="BE1442" i="24"/>
  <c r="T1442" i="24"/>
  <c r="R1442" i="24"/>
  <c r="P1442" i="24"/>
  <c r="J1442" i="24"/>
  <c r="BK1440" i="24"/>
  <c r="BI1440" i="24"/>
  <c r="BH1440" i="24"/>
  <c r="BG1440" i="24"/>
  <c r="BF1440" i="24"/>
  <c r="T1440" i="24"/>
  <c r="R1440" i="24"/>
  <c r="P1440" i="24"/>
  <c r="J1440" i="24"/>
  <c r="BE1440" i="24" s="1"/>
  <c r="BK1438" i="24"/>
  <c r="BI1438" i="24"/>
  <c r="BH1438" i="24"/>
  <c r="BG1438" i="24"/>
  <c r="BF1438" i="24"/>
  <c r="T1438" i="24"/>
  <c r="R1438" i="24"/>
  <c r="P1438" i="24"/>
  <c r="J1438" i="24"/>
  <c r="BE1438" i="24" s="1"/>
  <c r="BK1436" i="24"/>
  <c r="BI1436" i="24"/>
  <c r="BH1436" i="24"/>
  <c r="BG1436" i="24"/>
  <c r="BF1436" i="24"/>
  <c r="T1436" i="24"/>
  <c r="R1436" i="24"/>
  <c r="P1436" i="24"/>
  <c r="J1436" i="24"/>
  <c r="BE1436" i="24" s="1"/>
  <c r="BK1434" i="24"/>
  <c r="BI1434" i="24"/>
  <c r="BH1434" i="24"/>
  <c r="BG1434" i="24"/>
  <c r="BF1434" i="24"/>
  <c r="T1434" i="24"/>
  <c r="R1434" i="24"/>
  <c r="P1434" i="24"/>
  <c r="J1434" i="24"/>
  <c r="BE1434" i="24" s="1"/>
  <c r="BK1432" i="24"/>
  <c r="BI1432" i="24"/>
  <c r="BH1432" i="24"/>
  <c r="BG1432" i="24"/>
  <c r="BF1432" i="24"/>
  <c r="BE1432" i="24"/>
  <c r="T1432" i="24"/>
  <c r="R1432" i="24"/>
  <c r="P1432" i="24"/>
  <c r="J1432" i="24"/>
  <c r="BK1430" i="24"/>
  <c r="BI1430" i="24"/>
  <c r="BH1430" i="24"/>
  <c r="BG1430" i="24"/>
  <c r="BF1430" i="24"/>
  <c r="BE1430" i="24"/>
  <c r="T1430" i="24"/>
  <c r="R1430" i="24"/>
  <c r="P1430" i="24"/>
  <c r="J1430" i="24"/>
  <c r="BK1428" i="24"/>
  <c r="BI1428" i="24"/>
  <c r="BH1428" i="24"/>
  <c r="BG1428" i="24"/>
  <c r="BF1428" i="24"/>
  <c r="T1428" i="24"/>
  <c r="R1428" i="24"/>
  <c r="P1428" i="24"/>
  <c r="J1428" i="24"/>
  <c r="BE1428" i="24" s="1"/>
  <c r="BK1426" i="24"/>
  <c r="BI1426" i="24"/>
  <c r="BH1426" i="24"/>
  <c r="BG1426" i="24"/>
  <c r="BF1426" i="24"/>
  <c r="T1426" i="24"/>
  <c r="R1426" i="24"/>
  <c r="P1426" i="24"/>
  <c r="J1426" i="24"/>
  <c r="BE1426" i="24" s="1"/>
  <c r="BK1424" i="24"/>
  <c r="BI1424" i="24"/>
  <c r="BH1424" i="24"/>
  <c r="BG1424" i="24"/>
  <c r="BF1424" i="24"/>
  <c r="T1424" i="24"/>
  <c r="R1424" i="24"/>
  <c r="P1424" i="24"/>
  <c r="J1424" i="24"/>
  <c r="BE1424" i="24" s="1"/>
  <c r="BK1422" i="24"/>
  <c r="BI1422" i="24"/>
  <c r="BH1422" i="24"/>
  <c r="BG1422" i="24"/>
  <c r="BF1422" i="24"/>
  <c r="T1422" i="24"/>
  <c r="R1422" i="24"/>
  <c r="P1422" i="24"/>
  <c r="J1422" i="24"/>
  <c r="BE1422" i="24" s="1"/>
  <c r="BK1420" i="24"/>
  <c r="BI1420" i="24"/>
  <c r="BH1420" i="24"/>
  <c r="BG1420" i="24"/>
  <c r="BF1420" i="24"/>
  <c r="BE1420" i="24"/>
  <c r="T1420" i="24"/>
  <c r="R1420" i="24"/>
  <c r="P1420" i="24"/>
  <c r="J1420" i="24"/>
  <c r="BK1418" i="24"/>
  <c r="BI1418" i="24"/>
  <c r="BH1418" i="24"/>
  <c r="BG1418" i="24"/>
  <c r="BF1418" i="24"/>
  <c r="BE1418" i="24"/>
  <c r="T1418" i="24"/>
  <c r="R1418" i="24"/>
  <c r="P1418" i="24"/>
  <c r="J1418" i="24"/>
  <c r="BK1416" i="24"/>
  <c r="BI1416" i="24"/>
  <c r="BH1416" i="24"/>
  <c r="BG1416" i="24"/>
  <c r="BF1416" i="24"/>
  <c r="T1416" i="24"/>
  <c r="R1416" i="24"/>
  <c r="P1416" i="24"/>
  <c r="J1416" i="24"/>
  <c r="BE1416" i="24" s="1"/>
  <c r="BK1414" i="24"/>
  <c r="BI1414" i="24"/>
  <c r="BH1414" i="24"/>
  <c r="BG1414" i="24"/>
  <c r="BF1414" i="24"/>
  <c r="T1414" i="24"/>
  <c r="R1414" i="24"/>
  <c r="P1414" i="24"/>
  <c r="J1414" i="24"/>
  <c r="BE1414" i="24" s="1"/>
  <c r="BK1412" i="24"/>
  <c r="BI1412" i="24"/>
  <c r="BH1412" i="24"/>
  <c r="BG1412" i="24"/>
  <c r="BF1412" i="24"/>
  <c r="T1412" i="24"/>
  <c r="R1412" i="24"/>
  <c r="P1412" i="24"/>
  <c r="J1412" i="24"/>
  <c r="BE1412" i="24" s="1"/>
  <c r="BK1410" i="24"/>
  <c r="BI1410" i="24"/>
  <c r="BH1410" i="24"/>
  <c r="BG1410" i="24"/>
  <c r="BF1410" i="24"/>
  <c r="T1410" i="24"/>
  <c r="R1410" i="24"/>
  <c r="P1410" i="24"/>
  <c r="J1410" i="24"/>
  <c r="BE1410" i="24" s="1"/>
  <c r="BK1408" i="24"/>
  <c r="BI1408" i="24"/>
  <c r="BH1408" i="24"/>
  <c r="BG1408" i="24"/>
  <c r="BF1408" i="24"/>
  <c r="BE1408" i="24"/>
  <c r="T1408" i="24"/>
  <c r="R1408" i="24"/>
  <c r="P1408" i="24"/>
  <c r="J1408" i="24"/>
  <c r="BK1406" i="24"/>
  <c r="BI1406" i="24"/>
  <c r="BH1406" i="24"/>
  <c r="BG1406" i="24"/>
  <c r="BF1406" i="24"/>
  <c r="BE1406" i="24"/>
  <c r="T1406" i="24"/>
  <c r="R1406" i="24"/>
  <c r="P1406" i="24"/>
  <c r="J1406" i="24"/>
  <c r="BK1404" i="24"/>
  <c r="BI1404" i="24"/>
  <c r="BH1404" i="24"/>
  <c r="BG1404" i="24"/>
  <c r="BF1404" i="24"/>
  <c r="T1404" i="24"/>
  <c r="R1404" i="24"/>
  <c r="P1404" i="24"/>
  <c r="J1404" i="24"/>
  <c r="BE1404" i="24" s="1"/>
  <c r="BK1402" i="24"/>
  <c r="BI1402" i="24"/>
  <c r="BH1402" i="24"/>
  <c r="BG1402" i="24"/>
  <c r="BF1402" i="24"/>
  <c r="T1402" i="24"/>
  <c r="R1402" i="24"/>
  <c r="P1402" i="24"/>
  <c r="J1402" i="24"/>
  <c r="BE1402" i="24" s="1"/>
  <c r="BK1400" i="24"/>
  <c r="BI1400" i="24"/>
  <c r="BH1400" i="24"/>
  <c r="BG1400" i="24"/>
  <c r="BF1400" i="24"/>
  <c r="T1400" i="24"/>
  <c r="R1400" i="24"/>
  <c r="P1400" i="24"/>
  <c r="J1400" i="24"/>
  <c r="BE1400" i="24" s="1"/>
  <c r="BK1398" i="24"/>
  <c r="BI1398" i="24"/>
  <c r="BH1398" i="24"/>
  <c r="BG1398" i="24"/>
  <c r="BF1398" i="24"/>
  <c r="T1398" i="24"/>
  <c r="R1398" i="24"/>
  <c r="P1398" i="24"/>
  <c r="J1398" i="24"/>
  <c r="BE1398" i="24" s="1"/>
  <c r="BK1396" i="24"/>
  <c r="BI1396" i="24"/>
  <c r="BH1396" i="24"/>
  <c r="BG1396" i="24"/>
  <c r="BF1396" i="24"/>
  <c r="BE1396" i="24"/>
  <c r="T1396" i="24"/>
  <c r="R1396" i="24"/>
  <c r="P1396" i="24"/>
  <c r="J1396" i="24"/>
  <c r="BK1394" i="24"/>
  <c r="BI1394" i="24"/>
  <c r="BH1394" i="24"/>
  <c r="BG1394" i="24"/>
  <c r="BF1394" i="24"/>
  <c r="BE1394" i="24"/>
  <c r="T1394" i="24"/>
  <c r="R1394" i="24"/>
  <c r="P1394" i="24"/>
  <c r="J1394" i="24"/>
  <c r="BK1392" i="24"/>
  <c r="BI1392" i="24"/>
  <c r="BH1392" i="24"/>
  <c r="BG1392" i="24"/>
  <c r="BF1392" i="24"/>
  <c r="T1392" i="24"/>
  <c r="R1392" i="24"/>
  <c r="P1392" i="24"/>
  <c r="J1392" i="24"/>
  <c r="BE1392" i="24" s="1"/>
  <c r="BK1390" i="24"/>
  <c r="BI1390" i="24"/>
  <c r="BH1390" i="24"/>
  <c r="BG1390" i="24"/>
  <c r="BF1390" i="24"/>
  <c r="T1390" i="24"/>
  <c r="R1390" i="24"/>
  <c r="P1390" i="24"/>
  <c r="J1390" i="24"/>
  <c r="BE1390" i="24" s="1"/>
  <c r="BK1388" i="24"/>
  <c r="BI1388" i="24"/>
  <c r="BH1388" i="24"/>
  <c r="BG1388" i="24"/>
  <c r="BF1388" i="24"/>
  <c r="T1388" i="24"/>
  <c r="R1388" i="24"/>
  <c r="P1388" i="24"/>
  <c r="J1388" i="24"/>
  <c r="BE1388" i="24" s="1"/>
  <c r="BK1386" i="24"/>
  <c r="BI1386" i="24"/>
  <c r="BH1386" i="24"/>
  <c r="BG1386" i="24"/>
  <c r="BF1386" i="24"/>
  <c r="T1386" i="24"/>
  <c r="R1386" i="24"/>
  <c r="P1386" i="24"/>
  <c r="J1386" i="24"/>
  <c r="BE1386" i="24" s="1"/>
  <c r="BK1384" i="24"/>
  <c r="BI1384" i="24"/>
  <c r="BH1384" i="24"/>
  <c r="BG1384" i="24"/>
  <c r="BF1384" i="24"/>
  <c r="BE1384" i="24"/>
  <c r="T1384" i="24"/>
  <c r="R1384" i="24"/>
  <c r="P1384" i="24"/>
  <c r="J1384" i="24"/>
  <c r="BK1382" i="24"/>
  <c r="BI1382" i="24"/>
  <c r="BH1382" i="24"/>
  <c r="BG1382" i="24"/>
  <c r="BF1382" i="24"/>
  <c r="BE1382" i="24"/>
  <c r="T1382" i="24"/>
  <c r="R1382" i="24"/>
  <c r="P1382" i="24"/>
  <c r="J1382" i="24"/>
  <c r="BK1380" i="24"/>
  <c r="BI1380" i="24"/>
  <c r="BH1380" i="24"/>
  <c r="BG1380" i="24"/>
  <c r="BF1380" i="24"/>
  <c r="T1380" i="24"/>
  <c r="R1380" i="24"/>
  <c r="P1380" i="24"/>
  <c r="J1380" i="24"/>
  <c r="BE1380" i="24" s="1"/>
  <c r="BK1378" i="24"/>
  <c r="BI1378" i="24"/>
  <c r="BH1378" i="24"/>
  <c r="BG1378" i="24"/>
  <c r="BF1378" i="24"/>
  <c r="T1378" i="24"/>
  <c r="R1378" i="24"/>
  <c r="P1378" i="24"/>
  <c r="J1378" i="24"/>
  <c r="BE1378" i="24" s="1"/>
  <c r="BK1376" i="24"/>
  <c r="BI1376" i="24"/>
  <c r="BH1376" i="24"/>
  <c r="BG1376" i="24"/>
  <c r="BF1376" i="24"/>
  <c r="T1376" i="24"/>
  <c r="R1376" i="24"/>
  <c r="P1376" i="24"/>
  <c r="J1376" i="24"/>
  <c r="BE1376" i="24" s="1"/>
  <c r="BK1374" i="24"/>
  <c r="BI1374" i="24"/>
  <c r="BH1374" i="24"/>
  <c r="BG1374" i="24"/>
  <c r="BF1374" i="24"/>
  <c r="T1374" i="24"/>
  <c r="R1374" i="24"/>
  <c r="P1374" i="24"/>
  <c r="J1374" i="24"/>
  <c r="BE1374" i="24" s="1"/>
  <c r="BK1372" i="24"/>
  <c r="BI1372" i="24"/>
  <c r="BH1372" i="24"/>
  <c r="BG1372" i="24"/>
  <c r="BF1372" i="24"/>
  <c r="BE1372" i="24"/>
  <c r="T1372" i="24"/>
  <c r="R1372" i="24"/>
  <c r="P1372" i="24"/>
  <c r="J1372" i="24"/>
  <c r="BK1370" i="24"/>
  <c r="BI1370" i="24"/>
  <c r="BH1370" i="24"/>
  <c r="BG1370" i="24"/>
  <c r="BF1370" i="24"/>
  <c r="BE1370" i="24"/>
  <c r="T1370" i="24"/>
  <c r="R1370" i="24"/>
  <c r="P1370" i="24"/>
  <c r="J1370" i="24"/>
  <c r="BK1368" i="24"/>
  <c r="BI1368" i="24"/>
  <c r="BH1368" i="24"/>
  <c r="BG1368" i="24"/>
  <c r="BF1368" i="24"/>
  <c r="T1368" i="24"/>
  <c r="R1368" i="24"/>
  <c r="P1368" i="24"/>
  <c r="J1368" i="24"/>
  <c r="BE1368" i="24" s="1"/>
  <c r="BK1366" i="24"/>
  <c r="BI1366" i="24"/>
  <c r="BH1366" i="24"/>
  <c r="BG1366" i="24"/>
  <c r="BF1366" i="24"/>
  <c r="T1366" i="24"/>
  <c r="R1366" i="24"/>
  <c r="P1366" i="24"/>
  <c r="J1366" i="24"/>
  <c r="BE1366" i="24" s="1"/>
  <c r="BK1364" i="24"/>
  <c r="BI1364" i="24"/>
  <c r="BH1364" i="24"/>
  <c r="BG1364" i="24"/>
  <c r="BF1364" i="24"/>
  <c r="T1364" i="24"/>
  <c r="R1364" i="24"/>
  <c r="P1364" i="24"/>
  <c r="J1364" i="24"/>
  <c r="BE1364" i="24" s="1"/>
  <c r="BK1362" i="24"/>
  <c r="BI1362" i="24"/>
  <c r="BH1362" i="24"/>
  <c r="BG1362" i="24"/>
  <c r="BF1362" i="24"/>
  <c r="T1362" i="24"/>
  <c r="R1362" i="24"/>
  <c r="P1362" i="24"/>
  <c r="J1362" i="24"/>
  <c r="BE1362" i="24" s="1"/>
  <c r="BK1360" i="24"/>
  <c r="BI1360" i="24"/>
  <c r="BH1360" i="24"/>
  <c r="BG1360" i="24"/>
  <c r="BF1360" i="24"/>
  <c r="BE1360" i="24"/>
  <c r="T1360" i="24"/>
  <c r="R1360" i="24"/>
  <c r="P1360" i="24"/>
  <c r="J1360" i="24"/>
  <c r="BK1358" i="24"/>
  <c r="BI1358" i="24"/>
  <c r="BH1358" i="24"/>
  <c r="BG1358" i="24"/>
  <c r="BF1358" i="24"/>
  <c r="BE1358" i="24"/>
  <c r="T1358" i="24"/>
  <c r="R1358" i="24"/>
  <c r="P1358" i="24"/>
  <c r="J1358" i="24"/>
  <c r="BK1356" i="24"/>
  <c r="BI1356" i="24"/>
  <c r="BH1356" i="24"/>
  <c r="BG1356" i="24"/>
  <c r="BF1356" i="24"/>
  <c r="T1356" i="24"/>
  <c r="R1356" i="24"/>
  <c r="P1356" i="24"/>
  <c r="J1356" i="24"/>
  <c r="BE1356" i="24" s="1"/>
  <c r="BK1354" i="24"/>
  <c r="BI1354" i="24"/>
  <c r="BH1354" i="24"/>
  <c r="BG1354" i="24"/>
  <c r="BF1354" i="24"/>
  <c r="T1354" i="24"/>
  <c r="R1354" i="24"/>
  <c r="P1354" i="24"/>
  <c r="J1354" i="24"/>
  <c r="BE1354" i="24" s="1"/>
  <c r="BK1352" i="24"/>
  <c r="BI1352" i="24"/>
  <c r="BH1352" i="24"/>
  <c r="BG1352" i="24"/>
  <c r="BF1352" i="24"/>
  <c r="T1352" i="24"/>
  <c r="R1352" i="24"/>
  <c r="P1352" i="24"/>
  <c r="J1352" i="24"/>
  <c r="BE1352" i="24" s="1"/>
  <c r="BK1350" i="24"/>
  <c r="BI1350" i="24"/>
  <c r="BH1350" i="24"/>
  <c r="BG1350" i="24"/>
  <c r="BF1350" i="24"/>
  <c r="T1350" i="24"/>
  <c r="R1350" i="24"/>
  <c r="P1350" i="24"/>
  <c r="J1350" i="24"/>
  <c r="BE1350" i="24" s="1"/>
  <c r="BK1348" i="24"/>
  <c r="BI1348" i="24"/>
  <c r="BH1348" i="24"/>
  <c r="BG1348" i="24"/>
  <c r="BF1348" i="24"/>
  <c r="BE1348" i="24"/>
  <c r="T1348" i="24"/>
  <c r="R1348" i="24"/>
  <c r="P1348" i="24"/>
  <c r="J1348" i="24"/>
  <c r="BK1346" i="24"/>
  <c r="BI1346" i="24"/>
  <c r="BH1346" i="24"/>
  <c r="BG1346" i="24"/>
  <c r="BF1346" i="24"/>
  <c r="BE1346" i="24"/>
  <c r="T1346" i="24"/>
  <c r="R1346" i="24"/>
  <c r="P1346" i="24"/>
  <c r="J1346" i="24"/>
  <c r="BK1344" i="24"/>
  <c r="BI1344" i="24"/>
  <c r="BH1344" i="24"/>
  <c r="BG1344" i="24"/>
  <c r="BF1344" i="24"/>
  <c r="T1344" i="24"/>
  <c r="R1344" i="24"/>
  <c r="P1344" i="24"/>
  <c r="J1344" i="24"/>
  <c r="BE1344" i="24" s="1"/>
  <c r="BK1342" i="24"/>
  <c r="BI1342" i="24"/>
  <c r="BH1342" i="24"/>
  <c r="BG1342" i="24"/>
  <c r="BF1342" i="24"/>
  <c r="T1342" i="24"/>
  <c r="R1342" i="24"/>
  <c r="P1342" i="24"/>
  <c r="J1342" i="24"/>
  <c r="BE1342" i="24" s="1"/>
  <c r="BK1340" i="24"/>
  <c r="BI1340" i="24"/>
  <c r="BH1340" i="24"/>
  <c r="BG1340" i="24"/>
  <c r="BF1340" i="24"/>
  <c r="T1340" i="24"/>
  <c r="R1340" i="24"/>
  <c r="P1340" i="24"/>
  <c r="J1340" i="24"/>
  <c r="BE1340" i="24" s="1"/>
  <c r="BK1338" i="24"/>
  <c r="BI1338" i="24"/>
  <c r="BH1338" i="24"/>
  <c r="BG1338" i="24"/>
  <c r="BF1338" i="24"/>
  <c r="T1338" i="24"/>
  <c r="R1338" i="24"/>
  <c r="P1338" i="24"/>
  <c r="J1338" i="24"/>
  <c r="BE1338" i="24" s="1"/>
  <c r="BK1336" i="24"/>
  <c r="BI1336" i="24"/>
  <c r="BH1336" i="24"/>
  <c r="BG1336" i="24"/>
  <c r="BF1336" i="24"/>
  <c r="BE1336" i="24"/>
  <c r="T1336" i="24"/>
  <c r="R1336" i="24"/>
  <c r="P1336" i="24"/>
  <c r="J1336" i="24"/>
  <c r="BK1334" i="24"/>
  <c r="BI1334" i="24"/>
  <c r="BH1334" i="24"/>
  <c r="BG1334" i="24"/>
  <c r="BF1334" i="24"/>
  <c r="BE1334" i="24"/>
  <c r="T1334" i="24"/>
  <c r="R1334" i="24"/>
  <c r="P1334" i="24"/>
  <c r="J1334" i="24"/>
  <c r="BK1332" i="24"/>
  <c r="BI1332" i="24"/>
  <c r="BH1332" i="24"/>
  <c r="BG1332" i="24"/>
  <c r="BF1332" i="24"/>
  <c r="T1332" i="24"/>
  <c r="R1332" i="24"/>
  <c r="P1332" i="24"/>
  <c r="J1332" i="24"/>
  <c r="BE1332" i="24" s="1"/>
  <c r="BK1330" i="24"/>
  <c r="BI1330" i="24"/>
  <c r="BH1330" i="24"/>
  <c r="BG1330" i="24"/>
  <c r="BF1330" i="24"/>
  <c r="T1330" i="24"/>
  <c r="R1330" i="24"/>
  <c r="P1330" i="24"/>
  <c r="J1330" i="24"/>
  <c r="BE1330" i="24" s="1"/>
  <c r="BK1328" i="24"/>
  <c r="BI1328" i="24"/>
  <c r="BH1328" i="24"/>
  <c r="BG1328" i="24"/>
  <c r="BF1328" i="24"/>
  <c r="T1328" i="24"/>
  <c r="R1328" i="24"/>
  <c r="P1328" i="24"/>
  <c r="J1328" i="24"/>
  <c r="BE1328" i="24" s="1"/>
  <c r="BK1326" i="24"/>
  <c r="BI1326" i="24"/>
  <c r="BH1326" i="24"/>
  <c r="BG1326" i="24"/>
  <c r="BF1326" i="24"/>
  <c r="T1326" i="24"/>
  <c r="R1326" i="24"/>
  <c r="P1326" i="24"/>
  <c r="J1326" i="24"/>
  <c r="BE1326" i="24" s="1"/>
  <c r="BK1324" i="24"/>
  <c r="BI1324" i="24"/>
  <c r="BH1324" i="24"/>
  <c r="BG1324" i="24"/>
  <c r="BF1324" i="24"/>
  <c r="BE1324" i="24"/>
  <c r="T1324" i="24"/>
  <c r="R1324" i="24"/>
  <c r="P1324" i="24"/>
  <c r="J1324" i="24"/>
  <c r="BK1322" i="24"/>
  <c r="BI1322" i="24"/>
  <c r="BH1322" i="24"/>
  <c r="BG1322" i="24"/>
  <c r="BF1322" i="24"/>
  <c r="BE1322" i="24"/>
  <c r="T1322" i="24"/>
  <c r="R1322" i="24"/>
  <c r="P1322" i="24"/>
  <c r="J1322" i="24"/>
  <c r="BK1320" i="24"/>
  <c r="BI1320" i="24"/>
  <c r="BH1320" i="24"/>
  <c r="BG1320" i="24"/>
  <c r="BF1320" i="24"/>
  <c r="T1320" i="24"/>
  <c r="R1320" i="24"/>
  <c r="P1320" i="24"/>
  <c r="J1320" i="24"/>
  <c r="BE1320" i="24" s="1"/>
  <c r="BK1318" i="24"/>
  <c r="BI1318" i="24"/>
  <c r="BH1318" i="24"/>
  <c r="BG1318" i="24"/>
  <c r="BF1318" i="24"/>
  <c r="T1318" i="24"/>
  <c r="R1318" i="24"/>
  <c r="P1318" i="24"/>
  <c r="J1318" i="24"/>
  <c r="BE1318" i="24" s="1"/>
  <c r="BK1316" i="24"/>
  <c r="BI1316" i="24"/>
  <c r="BH1316" i="24"/>
  <c r="BG1316" i="24"/>
  <c r="BF1316" i="24"/>
  <c r="T1316" i="24"/>
  <c r="R1316" i="24"/>
  <c r="P1316" i="24"/>
  <c r="J1316" i="24"/>
  <c r="BE1316" i="24" s="1"/>
  <c r="BK1314" i="24"/>
  <c r="BI1314" i="24"/>
  <c r="BH1314" i="24"/>
  <c r="BG1314" i="24"/>
  <c r="BF1314" i="24"/>
  <c r="T1314" i="24"/>
  <c r="R1314" i="24"/>
  <c r="P1314" i="24"/>
  <c r="J1314" i="24"/>
  <c r="BE1314" i="24" s="1"/>
  <c r="BK1312" i="24"/>
  <c r="BI1312" i="24"/>
  <c r="BH1312" i="24"/>
  <c r="BG1312" i="24"/>
  <c r="BF1312" i="24"/>
  <c r="BE1312" i="24"/>
  <c r="T1312" i="24"/>
  <c r="R1312" i="24"/>
  <c r="P1312" i="24"/>
  <c r="J1312" i="24"/>
  <c r="BK1310" i="24"/>
  <c r="BI1310" i="24"/>
  <c r="BH1310" i="24"/>
  <c r="BG1310" i="24"/>
  <c r="BF1310" i="24"/>
  <c r="BE1310" i="24"/>
  <c r="T1310" i="24"/>
  <c r="R1310" i="24"/>
  <c r="P1310" i="24"/>
  <c r="J1310" i="24"/>
  <c r="BK1308" i="24"/>
  <c r="BI1308" i="24"/>
  <c r="BH1308" i="24"/>
  <c r="BG1308" i="24"/>
  <c r="BF1308" i="24"/>
  <c r="T1308" i="24"/>
  <c r="R1308" i="24"/>
  <c r="P1308" i="24"/>
  <c r="J1308" i="24"/>
  <c r="BE1308" i="24" s="1"/>
  <c r="BK1306" i="24"/>
  <c r="BI1306" i="24"/>
  <c r="BH1306" i="24"/>
  <c r="BG1306" i="24"/>
  <c r="BF1306" i="24"/>
  <c r="T1306" i="24"/>
  <c r="R1306" i="24"/>
  <c r="P1306" i="24"/>
  <c r="J1306" i="24"/>
  <c r="BE1306" i="24" s="1"/>
  <c r="BK1304" i="24"/>
  <c r="BI1304" i="24"/>
  <c r="BH1304" i="24"/>
  <c r="BG1304" i="24"/>
  <c r="BF1304" i="24"/>
  <c r="T1304" i="24"/>
  <c r="R1304" i="24"/>
  <c r="P1304" i="24"/>
  <c r="J1304" i="24"/>
  <c r="BE1304" i="24" s="1"/>
  <c r="BK1302" i="24"/>
  <c r="BI1302" i="24"/>
  <c r="BH1302" i="24"/>
  <c r="BG1302" i="24"/>
  <c r="BF1302" i="24"/>
  <c r="T1302" i="24"/>
  <c r="R1302" i="24"/>
  <c r="P1302" i="24"/>
  <c r="J1302" i="24"/>
  <c r="BE1302" i="24" s="1"/>
  <c r="BK1300" i="24"/>
  <c r="BI1300" i="24"/>
  <c r="BH1300" i="24"/>
  <c r="BG1300" i="24"/>
  <c r="BF1300" i="24"/>
  <c r="BE1300" i="24"/>
  <c r="T1300" i="24"/>
  <c r="R1300" i="24"/>
  <c r="P1300" i="24"/>
  <c r="J1300" i="24"/>
  <c r="BK1298" i="24"/>
  <c r="BI1298" i="24"/>
  <c r="BH1298" i="24"/>
  <c r="BG1298" i="24"/>
  <c r="BF1298" i="24"/>
  <c r="BE1298" i="24"/>
  <c r="T1298" i="24"/>
  <c r="R1298" i="24"/>
  <c r="P1298" i="24"/>
  <c r="J1298" i="24"/>
  <c r="BK1296" i="24"/>
  <c r="BI1296" i="24"/>
  <c r="BH1296" i="24"/>
  <c r="BG1296" i="24"/>
  <c r="BF1296" i="24"/>
  <c r="T1296" i="24"/>
  <c r="R1296" i="24"/>
  <c r="P1296" i="24"/>
  <c r="J1296" i="24"/>
  <c r="BE1296" i="24" s="1"/>
  <c r="BK1294" i="24"/>
  <c r="BI1294" i="24"/>
  <c r="BH1294" i="24"/>
  <c r="BG1294" i="24"/>
  <c r="BF1294" i="24"/>
  <c r="T1294" i="24"/>
  <c r="R1294" i="24"/>
  <c r="P1294" i="24"/>
  <c r="J1294" i="24"/>
  <c r="BE1294" i="24" s="1"/>
  <c r="BK1292" i="24"/>
  <c r="BI1292" i="24"/>
  <c r="BH1292" i="24"/>
  <c r="BG1292" i="24"/>
  <c r="BF1292" i="24"/>
  <c r="T1292" i="24"/>
  <c r="R1292" i="24"/>
  <c r="P1292" i="24"/>
  <c r="J1292" i="24"/>
  <c r="BE1292" i="24" s="1"/>
  <c r="BK1290" i="24"/>
  <c r="BI1290" i="24"/>
  <c r="BH1290" i="24"/>
  <c r="BG1290" i="24"/>
  <c r="BF1290" i="24"/>
  <c r="T1290" i="24"/>
  <c r="R1290" i="24"/>
  <c r="P1290" i="24"/>
  <c r="J1290" i="24"/>
  <c r="BE1290" i="24" s="1"/>
  <c r="BK1288" i="24"/>
  <c r="BI1288" i="24"/>
  <c r="BH1288" i="24"/>
  <c r="BG1288" i="24"/>
  <c r="BF1288" i="24"/>
  <c r="BE1288" i="24"/>
  <c r="T1288" i="24"/>
  <c r="R1288" i="24"/>
  <c r="P1288" i="24"/>
  <c r="J1288" i="24"/>
  <c r="BK1286" i="24"/>
  <c r="BI1286" i="24"/>
  <c r="BH1286" i="24"/>
  <c r="BG1286" i="24"/>
  <c r="BF1286" i="24"/>
  <c r="BE1286" i="24"/>
  <c r="T1286" i="24"/>
  <c r="R1286" i="24"/>
  <c r="P1286" i="24"/>
  <c r="J1286" i="24"/>
  <c r="BK1284" i="24"/>
  <c r="BI1284" i="24"/>
  <c r="BH1284" i="24"/>
  <c r="BG1284" i="24"/>
  <c r="BF1284" i="24"/>
  <c r="T1284" i="24"/>
  <c r="R1284" i="24"/>
  <c r="P1284" i="24"/>
  <c r="J1284" i="24"/>
  <c r="BE1284" i="24" s="1"/>
  <c r="BK1282" i="24"/>
  <c r="BI1282" i="24"/>
  <c r="BH1282" i="24"/>
  <c r="BG1282" i="24"/>
  <c r="BF1282" i="24"/>
  <c r="T1282" i="24"/>
  <c r="R1282" i="24"/>
  <c r="P1282" i="24"/>
  <c r="J1282" i="24"/>
  <c r="BE1282" i="24" s="1"/>
  <c r="BK1280" i="24"/>
  <c r="BI1280" i="24"/>
  <c r="BH1280" i="24"/>
  <c r="BG1280" i="24"/>
  <c r="BF1280" i="24"/>
  <c r="T1280" i="24"/>
  <c r="R1280" i="24"/>
  <c r="P1280" i="24"/>
  <c r="J1280" i="24"/>
  <c r="BE1280" i="24" s="1"/>
  <c r="BK1278" i="24"/>
  <c r="BI1278" i="24"/>
  <c r="BH1278" i="24"/>
  <c r="BG1278" i="24"/>
  <c r="BF1278" i="24"/>
  <c r="T1278" i="24"/>
  <c r="R1278" i="24"/>
  <c r="P1278" i="24"/>
  <c r="J1278" i="24"/>
  <c r="BE1278" i="24" s="1"/>
  <c r="BK1276" i="24"/>
  <c r="BI1276" i="24"/>
  <c r="BH1276" i="24"/>
  <c r="BG1276" i="24"/>
  <c r="BF1276" i="24"/>
  <c r="BE1276" i="24"/>
  <c r="T1276" i="24"/>
  <c r="R1276" i="24"/>
  <c r="P1276" i="24"/>
  <c r="J1276" i="24"/>
  <c r="BK1274" i="24"/>
  <c r="BI1274" i="24"/>
  <c r="BH1274" i="24"/>
  <c r="BG1274" i="24"/>
  <c r="BF1274" i="24"/>
  <c r="BE1274" i="24"/>
  <c r="T1274" i="24"/>
  <c r="R1274" i="24"/>
  <c r="P1274" i="24"/>
  <c r="J1274" i="24"/>
  <c r="BK1272" i="24"/>
  <c r="BI1272" i="24"/>
  <c r="BH1272" i="24"/>
  <c r="BG1272" i="24"/>
  <c r="BF1272" i="24"/>
  <c r="T1272" i="24"/>
  <c r="R1272" i="24"/>
  <c r="P1272" i="24"/>
  <c r="J1272" i="24"/>
  <c r="BE1272" i="24" s="1"/>
  <c r="BK1270" i="24"/>
  <c r="BI1270" i="24"/>
  <c r="BH1270" i="24"/>
  <c r="BG1270" i="24"/>
  <c r="BF1270" i="24"/>
  <c r="T1270" i="24"/>
  <c r="R1270" i="24"/>
  <c r="P1270" i="24"/>
  <c r="J1270" i="24"/>
  <c r="BE1270" i="24" s="1"/>
  <c r="BK1268" i="24"/>
  <c r="BI1268" i="24"/>
  <c r="BH1268" i="24"/>
  <c r="BG1268" i="24"/>
  <c r="BF1268" i="24"/>
  <c r="T1268" i="24"/>
  <c r="R1268" i="24"/>
  <c r="P1268" i="24"/>
  <c r="J1268" i="24"/>
  <c r="BE1268" i="24" s="1"/>
  <c r="BK1266" i="24"/>
  <c r="BI1266" i="24"/>
  <c r="BH1266" i="24"/>
  <c r="BG1266" i="24"/>
  <c r="BF1266" i="24"/>
  <c r="T1266" i="24"/>
  <c r="R1266" i="24"/>
  <c r="P1266" i="24"/>
  <c r="J1266" i="24"/>
  <c r="BE1266" i="24" s="1"/>
  <c r="BK1264" i="24"/>
  <c r="BI1264" i="24"/>
  <c r="BH1264" i="24"/>
  <c r="BG1264" i="24"/>
  <c r="BF1264" i="24"/>
  <c r="BE1264" i="24"/>
  <c r="T1264" i="24"/>
  <c r="R1264" i="24"/>
  <c r="P1264" i="24"/>
  <c r="J1264" i="24"/>
  <c r="BK1262" i="24"/>
  <c r="BI1262" i="24"/>
  <c r="BH1262" i="24"/>
  <c r="BG1262" i="24"/>
  <c r="BF1262" i="24"/>
  <c r="BE1262" i="24"/>
  <c r="T1262" i="24"/>
  <c r="R1262" i="24"/>
  <c r="P1262" i="24"/>
  <c r="J1262" i="24"/>
  <c r="BK1260" i="24"/>
  <c r="BI1260" i="24"/>
  <c r="BH1260" i="24"/>
  <c r="BG1260" i="24"/>
  <c r="BF1260" i="24"/>
  <c r="T1260" i="24"/>
  <c r="R1260" i="24"/>
  <c r="P1260" i="24"/>
  <c r="J1260" i="24"/>
  <c r="BE1260" i="24" s="1"/>
  <c r="BK1258" i="24"/>
  <c r="BI1258" i="24"/>
  <c r="BH1258" i="24"/>
  <c r="BG1258" i="24"/>
  <c r="BF1258" i="24"/>
  <c r="T1258" i="24"/>
  <c r="R1258" i="24"/>
  <c r="P1258" i="24"/>
  <c r="J1258" i="24"/>
  <c r="BE1258" i="24" s="1"/>
  <c r="BK1256" i="24"/>
  <c r="BI1256" i="24"/>
  <c r="BH1256" i="24"/>
  <c r="BG1256" i="24"/>
  <c r="BF1256" i="24"/>
  <c r="T1256" i="24"/>
  <c r="R1256" i="24"/>
  <c r="P1256" i="24"/>
  <c r="J1256" i="24"/>
  <c r="BE1256" i="24" s="1"/>
  <c r="BK1254" i="24"/>
  <c r="BI1254" i="24"/>
  <c r="BH1254" i="24"/>
  <c r="BG1254" i="24"/>
  <c r="BF1254" i="24"/>
  <c r="T1254" i="24"/>
  <c r="R1254" i="24"/>
  <c r="P1254" i="24"/>
  <c r="J1254" i="24"/>
  <c r="BE1254" i="24" s="1"/>
  <c r="BK1252" i="24"/>
  <c r="BI1252" i="24"/>
  <c r="BH1252" i="24"/>
  <c r="BG1252" i="24"/>
  <c r="BF1252" i="24"/>
  <c r="BE1252" i="24"/>
  <c r="T1252" i="24"/>
  <c r="R1252" i="24"/>
  <c r="P1252" i="24"/>
  <c r="J1252" i="24"/>
  <c r="BK1250" i="24"/>
  <c r="BI1250" i="24"/>
  <c r="BH1250" i="24"/>
  <c r="BG1250" i="24"/>
  <c r="BF1250" i="24"/>
  <c r="BE1250" i="24"/>
  <c r="T1250" i="24"/>
  <c r="R1250" i="24"/>
  <c r="P1250" i="24"/>
  <c r="J1250" i="24"/>
  <c r="BK1248" i="24"/>
  <c r="BI1248" i="24"/>
  <c r="BH1248" i="24"/>
  <c r="BG1248" i="24"/>
  <c r="BF1248" i="24"/>
  <c r="T1248" i="24"/>
  <c r="R1248" i="24"/>
  <c r="P1248" i="24"/>
  <c r="J1248" i="24"/>
  <c r="BE1248" i="24" s="1"/>
  <c r="BK1246" i="24"/>
  <c r="BI1246" i="24"/>
  <c r="BH1246" i="24"/>
  <c r="BG1246" i="24"/>
  <c r="BF1246" i="24"/>
  <c r="T1246" i="24"/>
  <c r="R1246" i="24"/>
  <c r="P1246" i="24"/>
  <c r="J1246" i="24"/>
  <c r="BE1246" i="24" s="1"/>
  <c r="BK1244" i="24"/>
  <c r="BI1244" i="24"/>
  <c r="BH1244" i="24"/>
  <c r="BG1244" i="24"/>
  <c r="BF1244" i="24"/>
  <c r="T1244" i="24"/>
  <c r="R1244" i="24"/>
  <c r="P1244" i="24"/>
  <c r="J1244" i="24"/>
  <c r="BE1244" i="24" s="1"/>
  <c r="BK1242" i="24"/>
  <c r="BI1242" i="24"/>
  <c r="BH1242" i="24"/>
  <c r="BG1242" i="24"/>
  <c r="BF1242" i="24"/>
  <c r="T1242" i="24"/>
  <c r="R1242" i="24"/>
  <c r="P1242" i="24"/>
  <c r="J1242" i="24"/>
  <c r="BE1242" i="24" s="1"/>
  <c r="BK1240" i="24"/>
  <c r="BI1240" i="24"/>
  <c r="BH1240" i="24"/>
  <c r="BG1240" i="24"/>
  <c r="BF1240" i="24"/>
  <c r="BE1240" i="24"/>
  <c r="T1240" i="24"/>
  <c r="R1240" i="24"/>
  <c r="P1240" i="24"/>
  <c r="J1240" i="24"/>
  <c r="BK1238" i="24"/>
  <c r="BI1238" i="24"/>
  <c r="BH1238" i="24"/>
  <c r="BG1238" i="24"/>
  <c r="BF1238" i="24"/>
  <c r="BE1238" i="24"/>
  <c r="T1238" i="24"/>
  <c r="R1238" i="24"/>
  <c r="P1238" i="24"/>
  <c r="J1238" i="24"/>
  <c r="BK1236" i="24"/>
  <c r="BI1236" i="24"/>
  <c r="BH1236" i="24"/>
  <c r="BG1236" i="24"/>
  <c r="BF1236" i="24"/>
  <c r="T1236" i="24"/>
  <c r="R1236" i="24"/>
  <c r="P1236" i="24"/>
  <c r="J1236" i="24"/>
  <c r="BE1236" i="24" s="1"/>
  <c r="BK1234" i="24"/>
  <c r="BI1234" i="24"/>
  <c r="BH1234" i="24"/>
  <c r="BG1234" i="24"/>
  <c r="BF1234" i="24"/>
  <c r="BE1234" i="24"/>
  <c r="T1234" i="24"/>
  <c r="R1234" i="24"/>
  <c r="P1234" i="24"/>
  <c r="J1234" i="24"/>
  <c r="BK1232" i="24"/>
  <c r="BI1232" i="24"/>
  <c r="BH1232" i="24"/>
  <c r="BG1232" i="24"/>
  <c r="BF1232" i="24"/>
  <c r="T1232" i="24"/>
  <c r="R1232" i="24"/>
  <c r="P1232" i="24"/>
  <c r="J1232" i="24"/>
  <c r="BE1232" i="24" s="1"/>
  <c r="BK1230" i="24"/>
  <c r="BI1230" i="24"/>
  <c r="BH1230" i="24"/>
  <c r="BG1230" i="24"/>
  <c r="BF1230" i="24"/>
  <c r="T1230" i="24"/>
  <c r="R1230" i="24"/>
  <c r="P1230" i="24"/>
  <c r="J1230" i="24"/>
  <c r="BE1230" i="24" s="1"/>
  <c r="BK1228" i="24"/>
  <c r="BI1228" i="24"/>
  <c r="BH1228" i="24"/>
  <c r="BG1228" i="24"/>
  <c r="BF1228" i="24"/>
  <c r="BE1228" i="24"/>
  <c r="T1228" i="24"/>
  <c r="R1228" i="24"/>
  <c r="P1228" i="24"/>
  <c r="J1228" i="24"/>
  <c r="BK1226" i="24"/>
  <c r="BI1226" i="24"/>
  <c r="BH1226" i="24"/>
  <c r="BG1226" i="24"/>
  <c r="BF1226" i="24"/>
  <c r="BE1226" i="24"/>
  <c r="T1226" i="24"/>
  <c r="R1226" i="24"/>
  <c r="P1226" i="24"/>
  <c r="J1226" i="24"/>
  <c r="BK1224" i="24"/>
  <c r="BI1224" i="24"/>
  <c r="BH1224" i="24"/>
  <c r="BG1224" i="24"/>
  <c r="BF1224" i="24"/>
  <c r="T1224" i="24"/>
  <c r="R1224" i="24"/>
  <c r="P1224" i="24"/>
  <c r="J1224" i="24"/>
  <c r="BE1224" i="24" s="1"/>
  <c r="BK1222" i="24"/>
  <c r="BI1222" i="24"/>
  <c r="BH1222" i="24"/>
  <c r="BG1222" i="24"/>
  <c r="BF1222" i="24"/>
  <c r="T1222" i="24"/>
  <c r="R1222" i="24"/>
  <c r="P1222" i="24"/>
  <c r="J1222" i="24"/>
  <c r="BE1222" i="24" s="1"/>
  <c r="BK1220" i="24"/>
  <c r="BI1220" i="24"/>
  <c r="BH1220" i="24"/>
  <c r="BG1220" i="24"/>
  <c r="BF1220" i="24"/>
  <c r="T1220" i="24"/>
  <c r="R1220" i="24"/>
  <c r="P1220" i="24"/>
  <c r="J1220" i="24"/>
  <c r="BE1220" i="24" s="1"/>
  <c r="BK1218" i="24"/>
  <c r="BK1212" i="24" s="1"/>
  <c r="BI1218" i="24"/>
  <c r="BH1218" i="24"/>
  <c r="BG1218" i="24"/>
  <c r="BF1218" i="24"/>
  <c r="T1218" i="24"/>
  <c r="R1218" i="24"/>
  <c r="P1218" i="24"/>
  <c r="J1218" i="24"/>
  <c r="BE1218" i="24" s="1"/>
  <c r="BK1217" i="24"/>
  <c r="BI1217" i="24"/>
  <c r="BH1217" i="24"/>
  <c r="BG1217" i="24"/>
  <c r="BF1217" i="24"/>
  <c r="BE1217" i="24"/>
  <c r="T1217" i="24"/>
  <c r="R1217" i="24"/>
  <c r="P1217" i="24"/>
  <c r="J1217" i="24"/>
  <c r="BK1215" i="24"/>
  <c r="BI1215" i="24"/>
  <c r="BH1215" i="24"/>
  <c r="BG1215" i="24"/>
  <c r="BF1215" i="24"/>
  <c r="BE1215" i="24"/>
  <c r="T1215" i="24"/>
  <c r="R1215" i="24"/>
  <c r="P1215" i="24"/>
  <c r="J1215" i="24"/>
  <c r="BK1213" i="24"/>
  <c r="BI1213" i="24"/>
  <c r="BH1213" i="24"/>
  <c r="BG1213" i="24"/>
  <c r="BF1213" i="24"/>
  <c r="T1213" i="24"/>
  <c r="R1213" i="24"/>
  <c r="P1213" i="24"/>
  <c r="P1212" i="24" s="1"/>
  <c r="J1213" i="24"/>
  <c r="BE1213" i="24" s="1"/>
  <c r="BK1209" i="24"/>
  <c r="BI1209" i="24"/>
  <c r="BH1209" i="24"/>
  <c r="BG1209" i="24"/>
  <c r="BF1209" i="24"/>
  <c r="T1209" i="24"/>
  <c r="R1209" i="24"/>
  <c r="P1209" i="24"/>
  <c r="J1209" i="24"/>
  <c r="BE1209" i="24" s="1"/>
  <c r="BK1207" i="24"/>
  <c r="BI1207" i="24"/>
  <c r="BH1207" i="24"/>
  <c r="BG1207" i="24"/>
  <c r="BF1207" i="24"/>
  <c r="T1207" i="24"/>
  <c r="R1207" i="24"/>
  <c r="P1207" i="24"/>
  <c r="J1207" i="24"/>
  <c r="BE1207" i="24" s="1"/>
  <c r="BK1205" i="24"/>
  <c r="BI1205" i="24"/>
  <c r="BH1205" i="24"/>
  <c r="BG1205" i="24"/>
  <c r="BF1205" i="24"/>
  <c r="BE1205" i="24"/>
  <c r="T1205" i="24"/>
  <c r="R1205" i="24"/>
  <c r="P1205" i="24"/>
  <c r="J1205" i="24"/>
  <c r="BK1203" i="24"/>
  <c r="BI1203" i="24"/>
  <c r="BH1203" i="24"/>
  <c r="BG1203" i="24"/>
  <c r="BF1203" i="24"/>
  <c r="BE1203" i="24"/>
  <c r="T1203" i="24"/>
  <c r="R1203" i="24"/>
  <c r="P1203" i="24"/>
  <c r="J1203" i="24"/>
  <c r="BK1201" i="24"/>
  <c r="BI1201" i="24"/>
  <c r="BH1201" i="24"/>
  <c r="BG1201" i="24"/>
  <c r="BF1201" i="24"/>
  <c r="T1201" i="24"/>
  <c r="R1201" i="24"/>
  <c r="P1201" i="24"/>
  <c r="J1201" i="24"/>
  <c r="BE1201" i="24" s="1"/>
  <c r="BK1199" i="24"/>
  <c r="BI1199" i="24"/>
  <c r="BH1199" i="24"/>
  <c r="BG1199" i="24"/>
  <c r="BF1199" i="24"/>
  <c r="T1199" i="24"/>
  <c r="R1199" i="24"/>
  <c r="P1199" i="24"/>
  <c r="J1199" i="24"/>
  <c r="BE1199" i="24" s="1"/>
  <c r="BK1197" i="24"/>
  <c r="BI1197" i="24"/>
  <c r="BH1197" i="24"/>
  <c r="BG1197" i="24"/>
  <c r="BF1197" i="24"/>
  <c r="T1197" i="24"/>
  <c r="R1197" i="24"/>
  <c r="P1197" i="24"/>
  <c r="J1197" i="24"/>
  <c r="BE1197" i="24" s="1"/>
  <c r="BK1195" i="24"/>
  <c r="BI1195" i="24"/>
  <c r="BH1195" i="24"/>
  <c r="BG1195" i="24"/>
  <c r="BF1195" i="24"/>
  <c r="T1195" i="24"/>
  <c r="R1195" i="24"/>
  <c r="P1195" i="24"/>
  <c r="J1195" i="24"/>
  <c r="BE1195" i="24" s="1"/>
  <c r="BK1193" i="24"/>
  <c r="BI1193" i="24"/>
  <c r="BH1193" i="24"/>
  <c r="BG1193" i="24"/>
  <c r="BF1193" i="24"/>
  <c r="BE1193" i="24"/>
  <c r="T1193" i="24"/>
  <c r="R1193" i="24"/>
  <c r="P1193" i="24"/>
  <c r="J1193" i="24"/>
  <c r="BK1191" i="24"/>
  <c r="BI1191" i="24"/>
  <c r="BH1191" i="24"/>
  <c r="BG1191" i="24"/>
  <c r="BF1191" i="24"/>
  <c r="BE1191" i="24"/>
  <c r="T1191" i="24"/>
  <c r="R1191" i="24"/>
  <c r="P1191" i="24"/>
  <c r="J1191" i="24"/>
  <c r="BK1189" i="24"/>
  <c r="BI1189" i="24"/>
  <c r="BH1189" i="24"/>
  <c r="BG1189" i="24"/>
  <c r="BF1189" i="24"/>
  <c r="T1189" i="24"/>
  <c r="R1189" i="24"/>
  <c r="P1189" i="24"/>
  <c r="J1189" i="24"/>
  <c r="BE1189" i="24" s="1"/>
  <c r="BK1187" i="24"/>
  <c r="BI1187" i="24"/>
  <c r="BH1187" i="24"/>
  <c r="BG1187" i="24"/>
  <c r="BF1187" i="24"/>
  <c r="T1187" i="24"/>
  <c r="R1187" i="24"/>
  <c r="P1187" i="24"/>
  <c r="J1187" i="24"/>
  <c r="BE1187" i="24" s="1"/>
  <c r="BK1185" i="24"/>
  <c r="BI1185" i="24"/>
  <c r="BH1185" i="24"/>
  <c r="BG1185" i="24"/>
  <c r="BF1185" i="24"/>
  <c r="T1185" i="24"/>
  <c r="R1185" i="24"/>
  <c r="P1185" i="24"/>
  <c r="J1185" i="24"/>
  <c r="BE1185" i="24" s="1"/>
  <c r="BK1183" i="24"/>
  <c r="BI1183" i="24"/>
  <c r="BH1183" i="24"/>
  <c r="BG1183" i="24"/>
  <c r="BF1183" i="24"/>
  <c r="T1183" i="24"/>
  <c r="R1183" i="24"/>
  <c r="P1183" i="24"/>
  <c r="J1183" i="24"/>
  <c r="BE1183" i="24" s="1"/>
  <c r="BK1181" i="24"/>
  <c r="BI1181" i="24"/>
  <c r="BH1181" i="24"/>
  <c r="BG1181" i="24"/>
  <c r="BF1181" i="24"/>
  <c r="BE1181" i="24"/>
  <c r="T1181" i="24"/>
  <c r="R1181" i="24"/>
  <c r="P1181" i="24"/>
  <c r="J1181" i="24"/>
  <c r="BK1179" i="24"/>
  <c r="BI1179" i="24"/>
  <c r="BH1179" i="24"/>
  <c r="BG1179" i="24"/>
  <c r="BF1179" i="24"/>
  <c r="BE1179" i="24"/>
  <c r="T1179" i="24"/>
  <c r="R1179" i="24"/>
  <c r="P1179" i="24"/>
  <c r="J1179" i="24"/>
  <c r="BK1177" i="24"/>
  <c r="BI1177" i="24"/>
  <c r="BH1177" i="24"/>
  <c r="BG1177" i="24"/>
  <c r="BF1177" i="24"/>
  <c r="T1177" i="24"/>
  <c r="R1177" i="24"/>
  <c r="P1177" i="24"/>
  <c r="J1177" i="24"/>
  <c r="BE1177" i="24" s="1"/>
  <c r="BK1175" i="24"/>
  <c r="BI1175" i="24"/>
  <c r="BH1175" i="24"/>
  <c r="BG1175" i="24"/>
  <c r="BF1175" i="24"/>
  <c r="T1175" i="24"/>
  <c r="R1175" i="24"/>
  <c r="P1175" i="24"/>
  <c r="J1175" i="24"/>
  <c r="BE1175" i="24" s="1"/>
  <c r="BK1173" i="24"/>
  <c r="BI1173" i="24"/>
  <c r="BH1173" i="24"/>
  <c r="BG1173" i="24"/>
  <c r="BF1173" i="24"/>
  <c r="T1173" i="24"/>
  <c r="R1173" i="24"/>
  <c r="P1173" i="24"/>
  <c r="J1173" i="24"/>
  <c r="BE1173" i="24" s="1"/>
  <c r="BK1171" i="24"/>
  <c r="BI1171" i="24"/>
  <c r="BH1171" i="24"/>
  <c r="BG1171" i="24"/>
  <c r="BF1171" i="24"/>
  <c r="T1171" i="24"/>
  <c r="R1171" i="24"/>
  <c r="P1171" i="24"/>
  <c r="J1171" i="24"/>
  <c r="BE1171" i="24" s="1"/>
  <c r="BK1169" i="24"/>
  <c r="BI1169" i="24"/>
  <c r="BH1169" i="24"/>
  <c r="BG1169" i="24"/>
  <c r="BF1169" i="24"/>
  <c r="BE1169" i="24"/>
  <c r="T1169" i="24"/>
  <c r="R1169" i="24"/>
  <c r="P1169" i="24"/>
  <c r="J1169" i="24"/>
  <c r="BK1167" i="24"/>
  <c r="BI1167" i="24"/>
  <c r="BH1167" i="24"/>
  <c r="BG1167" i="24"/>
  <c r="BF1167" i="24"/>
  <c r="BE1167" i="24"/>
  <c r="T1167" i="24"/>
  <c r="R1167" i="24"/>
  <c r="P1167" i="24"/>
  <c r="J1167" i="24"/>
  <c r="BK1165" i="24"/>
  <c r="BI1165" i="24"/>
  <c r="BH1165" i="24"/>
  <c r="BG1165" i="24"/>
  <c r="BF1165" i="24"/>
  <c r="T1165" i="24"/>
  <c r="R1165" i="24"/>
  <c r="P1165" i="24"/>
  <c r="J1165" i="24"/>
  <c r="BE1165" i="24" s="1"/>
  <c r="BK1163" i="24"/>
  <c r="BI1163" i="24"/>
  <c r="BH1163" i="24"/>
  <c r="BG1163" i="24"/>
  <c r="BF1163" i="24"/>
  <c r="BE1163" i="24"/>
  <c r="T1163" i="24"/>
  <c r="R1163" i="24"/>
  <c r="P1163" i="24"/>
  <c r="J1163" i="24"/>
  <c r="BK1161" i="24"/>
  <c r="BI1161" i="24"/>
  <c r="BH1161" i="24"/>
  <c r="BG1161" i="24"/>
  <c r="BF1161" i="24"/>
  <c r="T1161" i="24"/>
  <c r="R1161" i="24"/>
  <c r="P1161" i="24"/>
  <c r="J1161" i="24"/>
  <c r="BE1161" i="24" s="1"/>
  <c r="BK1159" i="24"/>
  <c r="BI1159" i="24"/>
  <c r="BH1159" i="24"/>
  <c r="BG1159" i="24"/>
  <c r="BF1159" i="24"/>
  <c r="T1159" i="24"/>
  <c r="R1159" i="24"/>
  <c r="P1159" i="24"/>
  <c r="J1159" i="24"/>
  <c r="BE1159" i="24" s="1"/>
  <c r="BK1157" i="24"/>
  <c r="BI1157" i="24"/>
  <c r="BH1157" i="24"/>
  <c r="BG1157" i="24"/>
  <c r="BF1157" i="24"/>
  <c r="BE1157" i="24"/>
  <c r="T1157" i="24"/>
  <c r="R1157" i="24"/>
  <c r="P1157" i="24"/>
  <c r="J1157" i="24"/>
  <c r="BK1155" i="24"/>
  <c r="BI1155" i="24"/>
  <c r="BH1155" i="24"/>
  <c r="BG1155" i="24"/>
  <c r="BF1155" i="24"/>
  <c r="BE1155" i="24"/>
  <c r="T1155" i="24"/>
  <c r="R1155" i="24"/>
  <c r="P1155" i="24"/>
  <c r="J1155" i="24"/>
  <c r="BK1153" i="24"/>
  <c r="BI1153" i="24"/>
  <c r="BH1153" i="24"/>
  <c r="BG1153" i="24"/>
  <c r="BF1153" i="24"/>
  <c r="T1153" i="24"/>
  <c r="R1153" i="24"/>
  <c r="P1153" i="24"/>
  <c r="J1153" i="24"/>
  <c r="BE1153" i="24" s="1"/>
  <c r="BK1151" i="24"/>
  <c r="BI1151" i="24"/>
  <c r="BH1151" i="24"/>
  <c r="BG1151" i="24"/>
  <c r="BF1151" i="24"/>
  <c r="T1151" i="24"/>
  <c r="R1151" i="24"/>
  <c r="P1151" i="24"/>
  <c r="J1151" i="24"/>
  <c r="BE1151" i="24" s="1"/>
  <c r="BK1149" i="24"/>
  <c r="BI1149" i="24"/>
  <c r="BH1149" i="24"/>
  <c r="BG1149" i="24"/>
  <c r="BF1149" i="24"/>
  <c r="T1149" i="24"/>
  <c r="R1149" i="24"/>
  <c r="P1149" i="24"/>
  <c r="J1149" i="24"/>
  <c r="BE1149" i="24" s="1"/>
  <c r="BK1147" i="24"/>
  <c r="BI1147" i="24"/>
  <c r="BH1147" i="24"/>
  <c r="BG1147" i="24"/>
  <c r="BF1147" i="24"/>
  <c r="T1147" i="24"/>
  <c r="R1147" i="24"/>
  <c r="P1147" i="24"/>
  <c r="J1147" i="24"/>
  <c r="BE1147" i="24" s="1"/>
  <c r="BK1145" i="24"/>
  <c r="BI1145" i="24"/>
  <c r="BH1145" i="24"/>
  <c r="BG1145" i="24"/>
  <c r="BF1145" i="24"/>
  <c r="BE1145" i="24"/>
  <c r="T1145" i="24"/>
  <c r="R1145" i="24"/>
  <c r="P1145" i="24"/>
  <c r="J1145" i="24"/>
  <c r="BK1143" i="24"/>
  <c r="BI1143" i="24"/>
  <c r="BH1143" i="24"/>
  <c r="BG1143" i="24"/>
  <c r="BF1143" i="24"/>
  <c r="BE1143" i="24"/>
  <c r="T1143" i="24"/>
  <c r="R1143" i="24"/>
  <c r="P1143" i="24"/>
  <c r="J1143" i="24"/>
  <c r="BK1141" i="24"/>
  <c r="BI1141" i="24"/>
  <c r="BH1141" i="24"/>
  <c r="BG1141" i="24"/>
  <c r="BF1141" i="24"/>
  <c r="T1141" i="24"/>
  <c r="R1141" i="24"/>
  <c r="P1141" i="24"/>
  <c r="J1141" i="24"/>
  <c r="BE1141" i="24" s="1"/>
  <c r="BK1140" i="24"/>
  <c r="BI1140" i="24"/>
  <c r="BH1140" i="24"/>
  <c r="BG1140" i="24"/>
  <c r="BF1140" i="24"/>
  <c r="T1140" i="24"/>
  <c r="R1140" i="24"/>
  <c r="P1140" i="24"/>
  <c r="J1140" i="24"/>
  <c r="BE1140" i="24" s="1"/>
  <c r="BK1138" i="24"/>
  <c r="BI1138" i="24"/>
  <c r="BH1138" i="24"/>
  <c r="BG1138" i="24"/>
  <c r="BF1138" i="24"/>
  <c r="T1138" i="24"/>
  <c r="R1138" i="24"/>
  <c r="P1138" i="24"/>
  <c r="J1138" i="24"/>
  <c r="BE1138" i="24" s="1"/>
  <c r="BK1137" i="24"/>
  <c r="BI1137" i="24"/>
  <c r="BH1137" i="24"/>
  <c r="BG1137" i="24"/>
  <c r="BF1137" i="24"/>
  <c r="BE1137" i="24"/>
  <c r="T1137" i="24"/>
  <c r="R1137" i="24"/>
  <c r="P1137" i="24"/>
  <c r="J1137" i="24"/>
  <c r="BK1135" i="24"/>
  <c r="BI1135" i="24"/>
  <c r="BH1135" i="24"/>
  <c r="BG1135" i="24"/>
  <c r="BF1135" i="24"/>
  <c r="BE1135" i="24"/>
  <c r="T1135" i="24"/>
  <c r="R1135" i="24"/>
  <c r="P1135" i="24"/>
  <c r="J1135" i="24"/>
  <c r="BK1134" i="24"/>
  <c r="BI1134" i="24"/>
  <c r="BH1134" i="24"/>
  <c r="BG1134" i="24"/>
  <c r="BF1134" i="24"/>
  <c r="T1134" i="24"/>
  <c r="R1134" i="24"/>
  <c r="P1134" i="24"/>
  <c r="J1134" i="24"/>
  <c r="BE1134" i="24" s="1"/>
  <c r="BK1133" i="24"/>
  <c r="BI1133" i="24"/>
  <c r="BH1133" i="24"/>
  <c r="BG1133" i="24"/>
  <c r="BF1133" i="24"/>
  <c r="T1133" i="24"/>
  <c r="R1133" i="24"/>
  <c r="P1133" i="24"/>
  <c r="J1133" i="24"/>
  <c r="BE1133" i="24" s="1"/>
  <c r="BK1132" i="24"/>
  <c r="BI1132" i="24"/>
  <c r="BH1132" i="24"/>
  <c r="BG1132" i="24"/>
  <c r="BF1132" i="24"/>
  <c r="T1132" i="24"/>
  <c r="R1132" i="24"/>
  <c r="P1132" i="24"/>
  <c r="J1132" i="24"/>
  <c r="BE1132" i="24" s="1"/>
  <c r="BK1130" i="24"/>
  <c r="BI1130" i="24"/>
  <c r="BH1130" i="24"/>
  <c r="BG1130" i="24"/>
  <c r="BF1130" i="24"/>
  <c r="T1130" i="24"/>
  <c r="R1130" i="24"/>
  <c r="P1130" i="24"/>
  <c r="J1130" i="24"/>
  <c r="BE1130" i="24" s="1"/>
  <c r="BK1129" i="24"/>
  <c r="BI1129" i="24"/>
  <c r="BH1129" i="24"/>
  <c r="BG1129" i="24"/>
  <c r="BF1129" i="24"/>
  <c r="BE1129" i="24"/>
  <c r="T1129" i="24"/>
  <c r="R1129" i="24"/>
  <c r="P1129" i="24"/>
  <c r="J1129" i="24"/>
  <c r="BK1127" i="24"/>
  <c r="BI1127" i="24"/>
  <c r="BH1127" i="24"/>
  <c r="BG1127" i="24"/>
  <c r="BF1127" i="24"/>
  <c r="BE1127" i="24"/>
  <c r="T1127" i="24"/>
  <c r="R1127" i="24"/>
  <c r="P1127" i="24"/>
  <c r="J1127" i="24"/>
  <c r="BK1126" i="24"/>
  <c r="BI1126" i="24"/>
  <c r="BH1126" i="24"/>
  <c r="BG1126" i="24"/>
  <c r="BF1126" i="24"/>
  <c r="T1126" i="24"/>
  <c r="R1126" i="24"/>
  <c r="P1126" i="24"/>
  <c r="J1126" i="24"/>
  <c r="BE1126" i="24" s="1"/>
  <c r="BK1124" i="24"/>
  <c r="BI1124" i="24"/>
  <c r="BH1124" i="24"/>
  <c r="BG1124" i="24"/>
  <c r="BF1124" i="24"/>
  <c r="T1124" i="24"/>
  <c r="R1124" i="24"/>
  <c r="P1124" i="24"/>
  <c r="J1124" i="24"/>
  <c r="BE1124" i="24" s="1"/>
  <c r="BK1123" i="24"/>
  <c r="BI1123" i="24"/>
  <c r="BH1123" i="24"/>
  <c r="BG1123" i="24"/>
  <c r="BF1123" i="24"/>
  <c r="T1123" i="24"/>
  <c r="R1123" i="24"/>
  <c r="P1123" i="24"/>
  <c r="J1123" i="24"/>
  <c r="BE1123" i="24" s="1"/>
  <c r="BK1121" i="24"/>
  <c r="BI1121" i="24"/>
  <c r="BH1121" i="24"/>
  <c r="BG1121" i="24"/>
  <c r="BF1121" i="24"/>
  <c r="T1121" i="24"/>
  <c r="R1121" i="24"/>
  <c r="P1121" i="24"/>
  <c r="J1121" i="24"/>
  <c r="BE1121" i="24" s="1"/>
  <c r="BK1120" i="24"/>
  <c r="BI1120" i="24"/>
  <c r="BH1120" i="24"/>
  <c r="BG1120" i="24"/>
  <c r="BF1120" i="24"/>
  <c r="BE1120" i="24"/>
  <c r="T1120" i="24"/>
  <c r="R1120" i="24"/>
  <c r="P1120" i="24"/>
  <c r="J1120" i="24"/>
  <c r="BK1118" i="24"/>
  <c r="BI1118" i="24"/>
  <c r="BH1118" i="24"/>
  <c r="BG1118" i="24"/>
  <c r="BF1118" i="24"/>
  <c r="BE1118" i="24"/>
  <c r="T1118" i="24"/>
  <c r="R1118" i="24"/>
  <c r="P1118" i="24"/>
  <c r="J1118" i="24"/>
  <c r="BK1117" i="24"/>
  <c r="BI1117" i="24"/>
  <c r="BH1117" i="24"/>
  <c r="BG1117" i="24"/>
  <c r="BF1117" i="24"/>
  <c r="T1117" i="24"/>
  <c r="R1117" i="24"/>
  <c r="P1117" i="24"/>
  <c r="J1117" i="24"/>
  <c r="BE1117" i="24" s="1"/>
  <c r="BK1115" i="24"/>
  <c r="BI1115" i="24"/>
  <c r="BH1115" i="24"/>
  <c r="BG1115" i="24"/>
  <c r="BF1115" i="24"/>
  <c r="T1115" i="24"/>
  <c r="R1115" i="24"/>
  <c r="P1115" i="24"/>
  <c r="J1115" i="24"/>
  <c r="BE1115" i="24" s="1"/>
  <c r="BK1114" i="24"/>
  <c r="BI1114" i="24"/>
  <c r="BH1114" i="24"/>
  <c r="BG1114" i="24"/>
  <c r="BF1114" i="24"/>
  <c r="T1114" i="24"/>
  <c r="R1114" i="24"/>
  <c r="P1114" i="24"/>
  <c r="J1114" i="24"/>
  <c r="BE1114" i="24" s="1"/>
  <c r="BK1112" i="24"/>
  <c r="BI1112" i="24"/>
  <c r="BH1112" i="24"/>
  <c r="BG1112" i="24"/>
  <c r="BF1112" i="24"/>
  <c r="T1112" i="24"/>
  <c r="R1112" i="24"/>
  <c r="P1112" i="24"/>
  <c r="J1112" i="24"/>
  <c r="BE1112" i="24" s="1"/>
  <c r="BK1111" i="24"/>
  <c r="BI1111" i="24"/>
  <c r="BH1111" i="24"/>
  <c r="BG1111" i="24"/>
  <c r="BF1111" i="24"/>
  <c r="T1111" i="24"/>
  <c r="R1111" i="24"/>
  <c r="P1111" i="24"/>
  <c r="J1111" i="24"/>
  <c r="BE1111" i="24" s="1"/>
  <c r="BK1109" i="24"/>
  <c r="BI1109" i="24"/>
  <c r="BH1109" i="24"/>
  <c r="BG1109" i="24"/>
  <c r="BF1109" i="24"/>
  <c r="BE1109" i="24"/>
  <c r="T1109" i="24"/>
  <c r="R1109" i="24"/>
  <c r="P1109" i="24"/>
  <c r="J1109" i="24"/>
  <c r="BK1108" i="24"/>
  <c r="BI1108" i="24"/>
  <c r="BH1108" i="24"/>
  <c r="BG1108" i="24"/>
  <c r="BF1108" i="24"/>
  <c r="T1108" i="24"/>
  <c r="R1108" i="24"/>
  <c r="P1108" i="24"/>
  <c r="J1108" i="24"/>
  <c r="BE1108" i="24" s="1"/>
  <c r="BK1106" i="24"/>
  <c r="BI1106" i="24"/>
  <c r="BH1106" i="24"/>
  <c r="BG1106" i="24"/>
  <c r="BF1106" i="24"/>
  <c r="T1106" i="24"/>
  <c r="R1106" i="24"/>
  <c r="P1106" i="24"/>
  <c r="J1106" i="24"/>
  <c r="BE1106" i="24" s="1"/>
  <c r="BK1104" i="24"/>
  <c r="BI1104" i="24"/>
  <c r="BH1104" i="24"/>
  <c r="BG1104" i="24"/>
  <c r="BF1104" i="24"/>
  <c r="BE1104" i="24"/>
  <c r="T1104" i="24"/>
  <c r="R1104" i="24"/>
  <c r="P1104" i="24"/>
  <c r="J1104" i="24"/>
  <c r="BK1102" i="24"/>
  <c r="BI1102" i="24"/>
  <c r="BH1102" i="24"/>
  <c r="BG1102" i="24"/>
  <c r="BF1102" i="24"/>
  <c r="T1102" i="24"/>
  <c r="R1102" i="24"/>
  <c r="P1102" i="24"/>
  <c r="J1102" i="24"/>
  <c r="BE1102" i="24" s="1"/>
  <c r="BK1100" i="24"/>
  <c r="BI1100" i="24"/>
  <c r="BH1100" i="24"/>
  <c r="BG1100" i="24"/>
  <c r="BF1100" i="24"/>
  <c r="T1100" i="24"/>
  <c r="R1100" i="24"/>
  <c r="P1100" i="24"/>
  <c r="J1100" i="24"/>
  <c r="BE1100" i="24" s="1"/>
  <c r="BK1098" i="24"/>
  <c r="BI1098" i="24"/>
  <c r="BH1098" i="24"/>
  <c r="BG1098" i="24"/>
  <c r="BF1098" i="24"/>
  <c r="BE1098" i="24"/>
  <c r="T1098" i="24"/>
  <c r="R1098" i="24"/>
  <c r="P1098" i="24"/>
  <c r="J1098" i="24"/>
  <c r="BK1096" i="24"/>
  <c r="BI1096" i="24"/>
  <c r="BH1096" i="24"/>
  <c r="BG1096" i="24"/>
  <c r="BF1096" i="24"/>
  <c r="T1096" i="24"/>
  <c r="R1096" i="24"/>
  <c r="P1096" i="24"/>
  <c r="J1096" i="24"/>
  <c r="BE1096" i="24" s="1"/>
  <c r="BK1094" i="24"/>
  <c r="BI1094" i="24"/>
  <c r="BH1094" i="24"/>
  <c r="BG1094" i="24"/>
  <c r="BF1094" i="24"/>
  <c r="T1094" i="24"/>
  <c r="R1094" i="24"/>
  <c r="P1094" i="24"/>
  <c r="J1094" i="24"/>
  <c r="BE1094" i="24" s="1"/>
  <c r="BK1092" i="24"/>
  <c r="BI1092" i="24"/>
  <c r="BH1092" i="24"/>
  <c r="BG1092" i="24"/>
  <c r="BF1092" i="24"/>
  <c r="BE1092" i="24"/>
  <c r="T1092" i="24"/>
  <c r="R1092" i="24"/>
  <c r="P1092" i="24"/>
  <c r="J1092" i="24"/>
  <c r="BK1090" i="24"/>
  <c r="BI1090" i="24"/>
  <c r="BH1090" i="24"/>
  <c r="BG1090" i="24"/>
  <c r="BF1090" i="24"/>
  <c r="T1090" i="24"/>
  <c r="R1090" i="24"/>
  <c r="P1090" i="24"/>
  <c r="J1090" i="24"/>
  <c r="BE1090" i="24" s="1"/>
  <c r="BK1088" i="24"/>
  <c r="BI1088" i="24"/>
  <c r="BH1088" i="24"/>
  <c r="BG1088" i="24"/>
  <c r="BF1088" i="24"/>
  <c r="T1088" i="24"/>
  <c r="R1088" i="24"/>
  <c r="P1088" i="24"/>
  <c r="J1088" i="24"/>
  <c r="BE1088" i="24" s="1"/>
  <c r="BK1086" i="24"/>
  <c r="BI1086" i="24"/>
  <c r="BH1086" i="24"/>
  <c r="BG1086" i="24"/>
  <c r="BF1086" i="24"/>
  <c r="BE1086" i="24"/>
  <c r="T1086" i="24"/>
  <c r="R1086" i="24"/>
  <c r="P1086" i="24"/>
  <c r="J1086" i="24"/>
  <c r="BK1084" i="24"/>
  <c r="BI1084" i="24"/>
  <c r="BH1084" i="24"/>
  <c r="BG1084" i="24"/>
  <c r="BF1084" i="24"/>
  <c r="T1084" i="24"/>
  <c r="R1084" i="24"/>
  <c r="P1084" i="24"/>
  <c r="J1084" i="24"/>
  <c r="BE1084" i="24" s="1"/>
  <c r="BK1082" i="24"/>
  <c r="BI1082" i="24"/>
  <c r="BH1082" i="24"/>
  <c r="BG1082" i="24"/>
  <c r="BF1082" i="24"/>
  <c r="BE1082" i="24"/>
  <c r="T1082" i="24"/>
  <c r="R1082" i="24"/>
  <c r="P1082" i="24"/>
  <c r="J1082" i="24"/>
  <c r="BK1080" i="24"/>
  <c r="BI1080" i="24"/>
  <c r="BH1080" i="24"/>
  <c r="BG1080" i="24"/>
  <c r="BF1080" i="24"/>
  <c r="BE1080" i="24"/>
  <c r="T1080" i="24"/>
  <c r="R1080" i="24"/>
  <c r="P1080" i="24"/>
  <c r="J1080" i="24"/>
  <c r="BK1078" i="24"/>
  <c r="BI1078" i="24"/>
  <c r="BH1078" i="24"/>
  <c r="BG1078" i="24"/>
  <c r="BF1078" i="24"/>
  <c r="T1078" i="24"/>
  <c r="R1078" i="24"/>
  <c r="P1078" i="24"/>
  <c r="J1078" i="24"/>
  <c r="BE1078" i="24" s="1"/>
  <c r="BK1076" i="24"/>
  <c r="BI1076" i="24"/>
  <c r="BH1076" i="24"/>
  <c r="BG1076" i="24"/>
  <c r="BF1076" i="24"/>
  <c r="T1076" i="24"/>
  <c r="R1076" i="24"/>
  <c r="P1076" i="24"/>
  <c r="J1076" i="24"/>
  <c r="BE1076" i="24" s="1"/>
  <c r="BK1074" i="24"/>
  <c r="BI1074" i="24"/>
  <c r="BH1074" i="24"/>
  <c r="BG1074" i="24"/>
  <c r="BF1074" i="24"/>
  <c r="BE1074" i="24"/>
  <c r="T1074" i="24"/>
  <c r="R1074" i="24"/>
  <c r="P1074" i="24"/>
  <c r="J1074" i="24"/>
  <c r="BK1072" i="24"/>
  <c r="BI1072" i="24"/>
  <c r="BH1072" i="24"/>
  <c r="BG1072" i="24"/>
  <c r="BF1072" i="24"/>
  <c r="T1072" i="24"/>
  <c r="R1072" i="24"/>
  <c r="P1072" i="24"/>
  <c r="J1072" i="24"/>
  <c r="BE1072" i="24" s="1"/>
  <c r="BK1070" i="24"/>
  <c r="BI1070" i="24"/>
  <c r="BH1070" i="24"/>
  <c r="BG1070" i="24"/>
  <c r="BF1070" i="24"/>
  <c r="BE1070" i="24"/>
  <c r="T1070" i="24"/>
  <c r="R1070" i="24"/>
  <c r="P1070" i="24"/>
  <c r="J1070" i="24"/>
  <c r="BK1068" i="24"/>
  <c r="BI1068" i="24"/>
  <c r="BH1068" i="24"/>
  <c r="BG1068" i="24"/>
  <c r="BF1068" i="24"/>
  <c r="BE1068" i="24"/>
  <c r="T1068" i="24"/>
  <c r="R1068" i="24"/>
  <c r="P1068" i="24"/>
  <c r="J1068" i="24"/>
  <c r="BK1066" i="24"/>
  <c r="BI1066" i="24"/>
  <c r="BH1066" i="24"/>
  <c r="BG1066" i="24"/>
  <c r="BF1066" i="24"/>
  <c r="T1066" i="24"/>
  <c r="R1066" i="24"/>
  <c r="P1066" i="24"/>
  <c r="J1066" i="24"/>
  <c r="BE1066" i="24" s="1"/>
  <c r="BK1065" i="24"/>
  <c r="BI1065" i="24"/>
  <c r="BH1065" i="24"/>
  <c r="BG1065" i="24"/>
  <c r="BF1065" i="24"/>
  <c r="T1065" i="24"/>
  <c r="R1065" i="24"/>
  <c r="P1065" i="24"/>
  <c r="J1065" i="24"/>
  <c r="BE1065" i="24" s="1"/>
  <c r="BK1063" i="24"/>
  <c r="BI1063" i="24"/>
  <c r="BH1063" i="24"/>
  <c r="BG1063" i="24"/>
  <c r="BF1063" i="24"/>
  <c r="BE1063" i="24"/>
  <c r="T1063" i="24"/>
  <c r="R1063" i="24"/>
  <c r="P1063" i="24"/>
  <c r="J1063" i="24"/>
  <c r="BK1062" i="24"/>
  <c r="BI1062" i="24"/>
  <c r="BH1062" i="24"/>
  <c r="BG1062" i="24"/>
  <c r="BF1062" i="24"/>
  <c r="BE1062" i="24"/>
  <c r="T1062" i="24"/>
  <c r="R1062" i="24"/>
  <c r="P1062" i="24"/>
  <c r="J1062" i="24"/>
  <c r="BK1060" i="24"/>
  <c r="BI1060" i="24"/>
  <c r="BH1060" i="24"/>
  <c r="BG1060" i="24"/>
  <c r="BF1060" i="24"/>
  <c r="BE1060" i="24"/>
  <c r="T1060" i="24"/>
  <c r="R1060" i="24"/>
  <c r="P1060" i="24"/>
  <c r="J1060" i="24"/>
  <c r="BK1059" i="24"/>
  <c r="BI1059" i="24"/>
  <c r="BH1059" i="24"/>
  <c r="BG1059" i="24"/>
  <c r="BF1059" i="24"/>
  <c r="T1059" i="24"/>
  <c r="R1059" i="24"/>
  <c r="P1059" i="24"/>
  <c r="J1059" i="24"/>
  <c r="BE1059" i="24" s="1"/>
  <c r="BK1057" i="24"/>
  <c r="BI1057" i="24"/>
  <c r="BH1057" i="24"/>
  <c r="BG1057" i="24"/>
  <c r="BF1057" i="24"/>
  <c r="T1057" i="24"/>
  <c r="R1057" i="24"/>
  <c r="P1057" i="24"/>
  <c r="J1057" i="24"/>
  <c r="BE1057" i="24" s="1"/>
  <c r="BK1056" i="24"/>
  <c r="BI1056" i="24"/>
  <c r="BH1056" i="24"/>
  <c r="BG1056" i="24"/>
  <c r="BF1056" i="24"/>
  <c r="T1056" i="24"/>
  <c r="R1056" i="24"/>
  <c r="P1056" i="24"/>
  <c r="J1056" i="24"/>
  <c r="BE1056" i="24" s="1"/>
  <c r="BK1054" i="24"/>
  <c r="BI1054" i="24"/>
  <c r="BH1054" i="24"/>
  <c r="BG1054" i="24"/>
  <c r="BF1054" i="24"/>
  <c r="BE1054" i="24"/>
  <c r="T1054" i="24"/>
  <c r="R1054" i="24"/>
  <c r="P1054" i="24"/>
  <c r="J1054" i="24"/>
  <c r="BK1053" i="24"/>
  <c r="BI1053" i="24"/>
  <c r="BH1053" i="24"/>
  <c r="BG1053" i="24"/>
  <c r="BF1053" i="24"/>
  <c r="BE1053" i="24"/>
  <c r="T1053" i="24"/>
  <c r="R1053" i="24"/>
  <c r="P1053" i="24"/>
  <c r="J1053" i="24"/>
  <c r="BK1051" i="24"/>
  <c r="BI1051" i="24"/>
  <c r="BH1051" i="24"/>
  <c r="BG1051" i="24"/>
  <c r="BF1051" i="24"/>
  <c r="BE1051" i="24"/>
  <c r="T1051" i="24"/>
  <c r="R1051" i="24"/>
  <c r="P1051" i="24"/>
  <c r="J1051" i="24"/>
  <c r="BK1049" i="24"/>
  <c r="BI1049" i="24"/>
  <c r="BH1049" i="24"/>
  <c r="BG1049" i="24"/>
  <c r="BF1049" i="24"/>
  <c r="T1049" i="24"/>
  <c r="R1049" i="24"/>
  <c r="P1049" i="24"/>
  <c r="J1049" i="24"/>
  <c r="BE1049" i="24" s="1"/>
  <c r="BK1047" i="24"/>
  <c r="BI1047" i="24"/>
  <c r="BH1047" i="24"/>
  <c r="BG1047" i="24"/>
  <c r="BF1047" i="24"/>
  <c r="T1047" i="24"/>
  <c r="R1047" i="24"/>
  <c r="P1047" i="24"/>
  <c r="J1047" i="24"/>
  <c r="BE1047" i="24" s="1"/>
  <c r="BK1046" i="24"/>
  <c r="BI1046" i="24"/>
  <c r="BH1046" i="24"/>
  <c r="BG1046" i="24"/>
  <c r="BF1046" i="24"/>
  <c r="T1046" i="24"/>
  <c r="R1046" i="24"/>
  <c r="P1046" i="24"/>
  <c r="J1046" i="24"/>
  <c r="BE1046" i="24" s="1"/>
  <c r="BK1044" i="24"/>
  <c r="BI1044" i="24"/>
  <c r="BH1044" i="24"/>
  <c r="BG1044" i="24"/>
  <c r="BF1044" i="24"/>
  <c r="BE1044" i="24"/>
  <c r="T1044" i="24"/>
  <c r="R1044" i="24"/>
  <c r="P1044" i="24"/>
  <c r="J1044" i="24"/>
  <c r="BK1043" i="24"/>
  <c r="BI1043" i="24"/>
  <c r="BH1043" i="24"/>
  <c r="BG1043" i="24"/>
  <c r="BF1043" i="24"/>
  <c r="BE1043" i="24"/>
  <c r="T1043" i="24"/>
  <c r="R1043" i="24"/>
  <c r="P1043" i="24"/>
  <c r="J1043" i="24"/>
  <c r="BK1041" i="24"/>
  <c r="BI1041" i="24"/>
  <c r="BH1041" i="24"/>
  <c r="BG1041" i="24"/>
  <c r="BF1041" i="24"/>
  <c r="T1041" i="24"/>
  <c r="R1041" i="24"/>
  <c r="P1041" i="24"/>
  <c r="J1041" i="24"/>
  <c r="BE1041" i="24" s="1"/>
  <c r="BK1039" i="24"/>
  <c r="BI1039" i="24"/>
  <c r="BH1039" i="24"/>
  <c r="BG1039" i="24"/>
  <c r="BF1039" i="24"/>
  <c r="T1039" i="24"/>
  <c r="R1039" i="24"/>
  <c r="P1039" i="24"/>
  <c r="J1039" i="24"/>
  <c r="BE1039" i="24" s="1"/>
  <c r="BK1038" i="24"/>
  <c r="BI1038" i="24"/>
  <c r="BH1038" i="24"/>
  <c r="BG1038" i="24"/>
  <c r="BF1038" i="24"/>
  <c r="T1038" i="24"/>
  <c r="R1038" i="24"/>
  <c r="P1038" i="24"/>
  <c r="J1038" i="24"/>
  <c r="BE1038" i="24" s="1"/>
  <c r="BK1036" i="24"/>
  <c r="BI1036" i="24"/>
  <c r="BH1036" i="24"/>
  <c r="BG1036" i="24"/>
  <c r="BF1036" i="24"/>
  <c r="T1036" i="24"/>
  <c r="R1036" i="24"/>
  <c r="P1036" i="24"/>
  <c r="J1036" i="24"/>
  <c r="BE1036" i="24" s="1"/>
  <c r="BK1035" i="24"/>
  <c r="BI1035" i="24"/>
  <c r="BH1035" i="24"/>
  <c r="BG1035" i="24"/>
  <c r="BF1035" i="24"/>
  <c r="BE1035" i="24"/>
  <c r="T1035" i="24"/>
  <c r="R1035" i="24"/>
  <c r="P1035" i="24"/>
  <c r="J1035" i="24"/>
  <c r="BK1033" i="24"/>
  <c r="BI1033" i="24"/>
  <c r="BH1033" i="24"/>
  <c r="BG1033" i="24"/>
  <c r="BF1033" i="24"/>
  <c r="BE1033" i="24"/>
  <c r="T1033" i="24"/>
  <c r="R1033" i="24"/>
  <c r="P1033" i="24"/>
  <c r="J1033" i="24"/>
  <c r="BK1032" i="24"/>
  <c r="BI1032" i="24"/>
  <c r="BH1032" i="24"/>
  <c r="BG1032" i="24"/>
  <c r="BF1032" i="24"/>
  <c r="T1032" i="24"/>
  <c r="R1032" i="24"/>
  <c r="P1032" i="24"/>
  <c r="J1032" i="24"/>
  <c r="BE1032" i="24" s="1"/>
  <c r="BK1030" i="24"/>
  <c r="BI1030" i="24"/>
  <c r="BH1030" i="24"/>
  <c r="BG1030" i="24"/>
  <c r="BF1030" i="24"/>
  <c r="T1030" i="24"/>
  <c r="R1030" i="24"/>
  <c r="P1030" i="24"/>
  <c r="J1030" i="24"/>
  <c r="BE1030" i="24" s="1"/>
  <c r="BK1029" i="24"/>
  <c r="BI1029" i="24"/>
  <c r="BH1029" i="24"/>
  <c r="BG1029" i="24"/>
  <c r="BF1029" i="24"/>
  <c r="T1029" i="24"/>
  <c r="R1029" i="24"/>
  <c r="P1029" i="24"/>
  <c r="J1029" i="24"/>
  <c r="BE1029" i="24" s="1"/>
  <c r="BK1027" i="24"/>
  <c r="BI1027" i="24"/>
  <c r="BH1027" i="24"/>
  <c r="BG1027" i="24"/>
  <c r="BF1027" i="24"/>
  <c r="BE1027" i="24"/>
  <c r="T1027" i="24"/>
  <c r="R1027" i="24"/>
  <c r="P1027" i="24"/>
  <c r="J1027" i="24"/>
  <c r="BK1026" i="24"/>
  <c r="BI1026" i="24"/>
  <c r="BH1026" i="24"/>
  <c r="BG1026" i="24"/>
  <c r="BF1026" i="24"/>
  <c r="BE1026" i="24"/>
  <c r="T1026" i="24"/>
  <c r="R1026" i="24"/>
  <c r="P1026" i="24"/>
  <c r="J1026" i="24"/>
  <c r="BK1024" i="24"/>
  <c r="BI1024" i="24"/>
  <c r="BH1024" i="24"/>
  <c r="BG1024" i="24"/>
  <c r="BF1024" i="24"/>
  <c r="T1024" i="24"/>
  <c r="R1024" i="24"/>
  <c r="P1024" i="24"/>
  <c r="J1024" i="24"/>
  <c r="BE1024" i="24" s="1"/>
  <c r="BK1023" i="24"/>
  <c r="BI1023" i="24"/>
  <c r="BH1023" i="24"/>
  <c r="BG1023" i="24"/>
  <c r="BF1023" i="24"/>
  <c r="T1023" i="24"/>
  <c r="R1023" i="24"/>
  <c r="P1023" i="24"/>
  <c r="J1023" i="24"/>
  <c r="BE1023" i="24" s="1"/>
  <c r="BK1021" i="24"/>
  <c r="BI1021" i="24"/>
  <c r="BH1021" i="24"/>
  <c r="BG1021" i="24"/>
  <c r="BF1021" i="24"/>
  <c r="T1021" i="24"/>
  <c r="R1021" i="24"/>
  <c r="P1021" i="24"/>
  <c r="J1021" i="24"/>
  <c r="BE1021" i="24" s="1"/>
  <c r="BK1020" i="24"/>
  <c r="BI1020" i="24"/>
  <c r="BH1020" i="24"/>
  <c r="BG1020" i="24"/>
  <c r="BF1020" i="24"/>
  <c r="T1020" i="24"/>
  <c r="R1020" i="24"/>
  <c r="P1020" i="24"/>
  <c r="J1020" i="24"/>
  <c r="BE1020" i="24" s="1"/>
  <c r="BK1018" i="24"/>
  <c r="BI1018" i="24"/>
  <c r="BH1018" i="24"/>
  <c r="BG1018" i="24"/>
  <c r="BF1018" i="24"/>
  <c r="BE1018" i="24"/>
  <c r="T1018" i="24"/>
  <c r="R1018" i="24"/>
  <c r="P1018" i="24"/>
  <c r="J1018" i="24"/>
  <c r="BK1017" i="24"/>
  <c r="BI1017" i="24"/>
  <c r="BH1017" i="24"/>
  <c r="BG1017" i="24"/>
  <c r="BF1017" i="24"/>
  <c r="BE1017" i="24"/>
  <c r="T1017" i="24"/>
  <c r="R1017" i="24"/>
  <c r="P1017" i="24"/>
  <c r="J1017" i="24"/>
  <c r="BK1015" i="24"/>
  <c r="BI1015" i="24"/>
  <c r="BH1015" i="24"/>
  <c r="BG1015" i="24"/>
  <c r="BF1015" i="24"/>
  <c r="T1015" i="24"/>
  <c r="R1015" i="24"/>
  <c r="P1015" i="24"/>
  <c r="J1015" i="24"/>
  <c r="BE1015" i="24" s="1"/>
  <c r="BK1013" i="24"/>
  <c r="BI1013" i="24"/>
  <c r="BH1013" i="24"/>
  <c r="BG1013" i="24"/>
  <c r="BF1013" i="24"/>
  <c r="T1013" i="24"/>
  <c r="R1013" i="24"/>
  <c r="P1013" i="24"/>
  <c r="J1013" i="24"/>
  <c r="BE1013" i="24" s="1"/>
  <c r="BK1012" i="24"/>
  <c r="BI1012" i="24"/>
  <c r="BH1012" i="24"/>
  <c r="BG1012" i="24"/>
  <c r="BF1012" i="24"/>
  <c r="T1012" i="24"/>
  <c r="R1012" i="24"/>
  <c r="P1012" i="24"/>
  <c r="J1012" i="24"/>
  <c r="BE1012" i="24" s="1"/>
  <c r="BK1010" i="24"/>
  <c r="BI1010" i="24"/>
  <c r="BH1010" i="24"/>
  <c r="BG1010" i="24"/>
  <c r="BF1010" i="24"/>
  <c r="T1010" i="24"/>
  <c r="R1010" i="24"/>
  <c r="P1010" i="24"/>
  <c r="J1010" i="24"/>
  <c r="BE1010" i="24" s="1"/>
  <c r="BK1009" i="24"/>
  <c r="BI1009" i="24"/>
  <c r="BH1009" i="24"/>
  <c r="BG1009" i="24"/>
  <c r="BF1009" i="24"/>
  <c r="BE1009" i="24"/>
  <c r="T1009" i="24"/>
  <c r="R1009" i="24"/>
  <c r="P1009" i="24"/>
  <c r="J1009" i="24"/>
  <c r="BK1007" i="24"/>
  <c r="BI1007" i="24"/>
  <c r="BH1007" i="24"/>
  <c r="BG1007" i="24"/>
  <c r="BF1007" i="24"/>
  <c r="BE1007" i="24"/>
  <c r="T1007" i="24"/>
  <c r="R1007" i="24"/>
  <c r="P1007" i="24"/>
  <c r="J1007" i="24"/>
  <c r="BK1005" i="24"/>
  <c r="BI1005" i="24"/>
  <c r="BH1005" i="24"/>
  <c r="BG1005" i="24"/>
  <c r="BF1005" i="24"/>
  <c r="T1005" i="24"/>
  <c r="R1005" i="24"/>
  <c r="P1005" i="24"/>
  <c r="J1005" i="24"/>
  <c r="BE1005" i="24" s="1"/>
  <c r="BK1003" i="24"/>
  <c r="BI1003" i="24"/>
  <c r="BH1003" i="24"/>
  <c r="BG1003" i="24"/>
  <c r="BF1003" i="24"/>
  <c r="T1003" i="24"/>
  <c r="R1003" i="24"/>
  <c r="P1003" i="24"/>
  <c r="J1003" i="24"/>
  <c r="BE1003" i="24" s="1"/>
  <c r="BK1002" i="24"/>
  <c r="BI1002" i="24"/>
  <c r="BH1002" i="24"/>
  <c r="BG1002" i="24"/>
  <c r="BF1002" i="24"/>
  <c r="T1002" i="24"/>
  <c r="R1002" i="24"/>
  <c r="P1002" i="24"/>
  <c r="J1002" i="24"/>
  <c r="BE1002" i="24" s="1"/>
  <c r="BK1000" i="24"/>
  <c r="BI1000" i="24"/>
  <c r="BH1000" i="24"/>
  <c r="BG1000" i="24"/>
  <c r="BF1000" i="24"/>
  <c r="T1000" i="24"/>
  <c r="R1000" i="24"/>
  <c r="P1000" i="24"/>
  <c r="J1000" i="24"/>
  <c r="BE1000" i="24" s="1"/>
  <c r="BK999" i="24"/>
  <c r="BI999" i="24"/>
  <c r="BH999" i="24"/>
  <c r="BG999" i="24"/>
  <c r="BF999" i="24"/>
  <c r="BE999" i="24"/>
  <c r="T999" i="24"/>
  <c r="R999" i="24"/>
  <c r="P999" i="24"/>
  <c r="J999" i="24"/>
  <c r="BK997" i="24"/>
  <c r="BI997" i="24"/>
  <c r="BH997" i="24"/>
  <c r="BG997" i="24"/>
  <c r="BF997" i="24"/>
  <c r="BE997" i="24"/>
  <c r="T997" i="24"/>
  <c r="R997" i="24"/>
  <c r="P997" i="24"/>
  <c r="J997" i="24"/>
  <c r="BK996" i="24"/>
  <c r="BI996" i="24"/>
  <c r="BH996" i="24"/>
  <c r="BG996" i="24"/>
  <c r="BF996" i="24"/>
  <c r="T996" i="24"/>
  <c r="R996" i="24"/>
  <c r="P996" i="24"/>
  <c r="J996" i="24"/>
  <c r="BE996" i="24" s="1"/>
  <c r="BK994" i="24"/>
  <c r="BI994" i="24"/>
  <c r="BH994" i="24"/>
  <c r="BG994" i="24"/>
  <c r="BF994" i="24"/>
  <c r="T994" i="24"/>
  <c r="R994" i="24"/>
  <c r="P994" i="24"/>
  <c r="J994" i="24"/>
  <c r="BE994" i="24" s="1"/>
  <c r="BK992" i="24"/>
  <c r="BI992" i="24"/>
  <c r="BH992" i="24"/>
  <c r="BG992" i="24"/>
  <c r="BF992" i="24"/>
  <c r="T992" i="24"/>
  <c r="R992" i="24"/>
  <c r="P992" i="24"/>
  <c r="J992" i="24"/>
  <c r="BE992" i="24" s="1"/>
  <c r="BK990" i="24"/>
  <c r="BI990" i="24"/>
  <c r="BH990" i="24"/>
  <c r="BG990" i="24"/>
  <c r="BF990" i="24"/>
  <c r="T990" i="24"/>
  <c r="R990" i="24"/>
  <c r="P990" i="24"/>
  <c r="J990" i="24"/>
  <c r="BE990" i="24" s="1"/>
  <c r="BK988" i="24"/>
  <c r="BI988" i="24"/>
  <c r="BH988" i="24"/>
  <c r="BG988" i="24"/>
  <c r="BF988" i="24"/>
  <c r="T988" i="24"/>
  <c r="R988" i="24"/>
  <c r="P988" i="24"/>
  <c r="J988" i="24"/>
  <c r="BE988" i="24" s="1"/>
  <c r="BK986" i="24"/>
  <c r="BI986" i="24"/>
  <c r="BH986" i="24"/>
  <c r="BG986" i="24"/>
  <c r="BF986" i="24"/>
  <c r="BE986" i="24"/>
  <c r="T986" i="24"/>
  <c r="R986" i="24"/>
  <c r="P986" i="24"/>
  <c r="J986" i="24"/>
  <c r="BK984" i="24"/>
  <c r="BI984" i="24"/>
  <c r="BH984" i="24"/>
  <c r="BG984" i="24"/>
  <c r="BF984" i="24"/>
  <c r="T984" i="24"/>
  <c r="R984" i="24"/>
  <c r="P984" i="24"/>
  <c r="J984" i="24"/>
  <c r="BE984" i="24" s="1"/>
  <c r="BK982" i="24"/>
  <c r="BI982" i="24"/>
  <c r="BH982" i="24"/>
  <c r="BG982" i="24"/>
  <c r="BF982" i="24"/>
  <c r="T982" i="24"/>
  <c r="R982" i="24"/>
  <c r="P982" i="24"/>
  <c r="J982" i="24"/>
  <c r="BE982" i="24" s="1"/>
  <c r="BK980" i="24"/>
  <c r="BI980" i="24"/>
  <c r="BH980" i="24"/>
  <c r="BG980" i="24"/>
  <c r="BF980" i="24"/>
  <c r="BE980" i="24"/>
  <c r="T980" i="24"/>
  <c r="R980" i="24"/>
  <c r="P980" i="24"/>
  <c r="J980" i="24"/>
  <c r="BK978" i="24"/>
  <c r="BI978" i="24"/>
  <c r="BH978" i="24"/>
  <c r="BG978" i="24"/>
  <c r="BF978" i="24"/>
  <c r="T978" i="24"/>
  <c r="R978" i="24"/>
  <c r="P978" i="24"/>
  <c r="J978" i="24"/>
  <c r="BE978" i="24" s="1"/>
  <c r="BK976" i="24"/>
  <c r="BI976" i="24"/>
  <c r="BH976" i="24"/>
  <c r="BG976" i="24"/>
  <c r="BF976" i="24"/>
  <c r="T976" i="24"/>
  <c r="R976" i="24"/>
  <c r="P976" i="24"/>
  <c r="J976" i="24"/>
  <c r="BE976" i="24" s="1"/>
  <c r="BK975" i="24"/>
  <c r="BI975" i="24"/>
  <c r="BH975" i="24"/>
  <c r="BG975" i="24"/>
  <c r="BF975" i="24"/>
  <c r="BE975" i="24"/>
  <c r="T975" i="24"/>
  <c r="R975" i="24"/>
  <c r="P975" i="24"/>
  <c r="J975" i="24"/>
  <c r="BK973" i="24"/>
  <c r="BI973" i="24"/>
  <c r="BH973" i="24"/>
  <c r="BG973" i="24"/>
  <c r="BF973" i="24"/>
  <c r="T973" i="24"/>
  <c r="R973" i="24"/>
  <c r="P973" i="24"/>
  <c r="J973" i="24"/>
  <c r="BE973" i="24" s="1"/>
  <c r="BK972" i="24"/>
  <c r="BI972" i="24"/>
  <c r="BH972" i="24"/>
  <c r="BG972" i="24"/>
  <c r="BF972" i="24"/>
  <c r="T972" i="24"/>
  <c r="R972" i="24"/>
  <c r="P972" i="24"/>
  <c r="J972" i="24"/>
  <c r="BE972" i="24" s="1"/>
  <c r="BK970" i="24"/>
  <c r="BI970" i="24"/>
  <c r="BH970" i="24"/>
  <c r="BG970" i="24"/>
  <c r="BF970" i="24"/>
  <c r="BE970" i="24"/>
  <c r="T970" i="24"/>
  <c r="R970" i="24"/>
  <c r="P970" i="24"/>
  <c r="J970" i="24"/>
  <c r="BK968" i="24"/>
  <c r="BI968" i="24"/>
  <c r="BH968" i="24"/>
  <c r="BG968" i="24"/>
  <c r="BF968" i="24"/>
  <c r="T968" i="24"/>
  <c r="R968" i="24"/>
  <c r="P968" i="24"/>
  <c r="J968" i="24"/>
  <c r="BE968" i="24" s="1"/>
  <c r="BK967" i="24"/>
  <c r="BI967" i="24"/>
  <c r="BH967" i="24"/>
  <c r="BG967" i="24"/>
  <c r="BF967" i="24"/>
  <c r="T967" i="24"/>
  <c r="R967" i="24"/>
  <c r="P967" i="24"/>
  <c r="J967" i="24"/>
  <c r="BE967" i="24" s="1"/>
  <c r="BK965" i="24"/>
  <c r="BI965" i="24"/>
  <c r="BH965" i="24"/>
  <c r="BG965" i="24"/>
  <c r="BF965" i="24"/>
  <c r="BE965" i="24"/>
  <c r="T965" i="24"/>
  <c r="R965" i="24"/>
  <c r="P965" i="24"/>
  <c r="J965" i="24"/>
  <c r="BK964" i="24"/>
  <c r="BI964" i="24"/>
  <c r="BH964" i="24"/>
  <c r="BG964" i="24"/>
  <c r="BF964" i="24"/>
  <c r="T964" i="24"/>
  <c r="R964" i="24"/>
  <c r="P964" i="24"/>
  <c r="J964" i="24"/>
  <c r="BE964" i="24" s="1"/>
  <c r="BK962" i="24"/>
  <c r="BI962" i="24"/>
  <c r="BH962" i="24"/>
  <c r="BG962" i="24"/>
  <c r="BF962" i="24"/>
  <c r="BE962" i="24"/>
  <c r="T962" i="24"/>
  <c r="R962" i="24"/>
  <c r="P962" i="24"/>
  <c r="J962" i="24"/>
  <c r="BK960" i="24"/>
  <c r="BI960" i="24"/>
  <c r="BH960" i="24"/>
  <c r="BG960" i="24"/>
  <c r="BF960" i="24"/>
  <c r="BE960" i="24"/>
  <c r="T960" i="24"/>
  <c r="R960" i="24"/>
  <c r="P960" i="24"/>
  <c r="J960" i="24"/>
  <c r="BK959" i="24"/>
  <c r="BI959" i="24"/>
  <c r="BH959" i="24"/>
  <c r="BG959" i="24"/>
  <c r="BF959" i="24"/>
  <c r="T959" i="24"/>
  <c r="R959" i="24"/>
  <c r="P959" i="24"/>
  <c r="J959" i="24"/>
  <c r="BE959" i="24" s="1"/>
  <c r="BK958" i="24"/>
  <c r="BI958" i="24"/>
  <c r="BH958" i="24"/>
  <c r="BG958" i="24"/>
  <c r="BF958" i="24"/>
  <c r="T958" i="24"/>
  <c r="R958" i="24"/>
  <c r="P958" i="24"/>
  <c r="J958" i="24"/>
  <c r="BE958" i="24" s="1"/>
  <c r="BK957" i="24"/>
  <c r="BI957" i="24"/>
  <c r="BH957" i="24"/>
  <c r="BG957" i="24"/>
  <c r="BF957" i="24"/>
  <c r="BE957" i="24"/>
  <c r="T957" i="24"/>
  <c r="R957" i="24"/>
  <c r="P957" i="24"/>
  <c r="J957" i="24"/>
  <c r="BK955" i="24"/>
  <c r="BI955" i="24"/>
  <c r="BH955" i="24"/>
  <c r="BG955" i="24"/>
  <c r="BF955" i="24"/>
  <c r="T955" i="24"/>
  <c r="R955" i="24"/>
  <c r="P955" i="24"/>
  <c r="J955" i="24"/>
  <c r="BE955" i="24" s="1"/>
  <c r="BK953" i="24"/>
  <c r="BI953" i="24"/>
  <c r="BH953" i="24"/>
  <c r="BG953" i="24"/>
  <c r="BF953" i="24"/>
  <c r="BE953" i="24"/>
  <c r="T953" i="24"/>
  <c r="R953" i="24"/>
  <c r="P953" i="24"/>
  <c r="J953" i="24"/>
  <c r="BK951" i="24"/>
  <c r="BI951" i="24"/>
  <c r="BH951" i="24"/>
  <c r="BG951" i="24"/>
  <c r="BF951" i="24"/>
  <c r="BE951" i="24"/>
  <c r="T951" i="24"/>
  <c r="R951" i="24"/>
  <c r="P951" i="24"/>
  <c r="J951" i="24"/>
  <c r="BK949" i="24"/>
  <c r="BI949" i="24"/>
  <c r="BH949" i="24"/>
  <c r="BG949" i="24"/>
  <c r="BF949" i="24"/>
  <c r="T949" i="24"/>
  <c r="R949" i="24"/>
  <c r="P949" i="24"/>
  <c r="J949" i="24"/>
  <c r="BE949" i="24" s="1"/>
  <c r="BK947" i="24"/>
  <c r="BI947" i="24"/>
  <c r="BH947" i="24"/>
  <c r="BG947" i="24"/>
  <c r="BF947" i="24"/>
  <c r="T947" i="24"/>
  <c r="R947" i="24"/>
  <c r="P947" i="24"/>
  <c r="J947" i="24"/>
  <c r="BE947" i="24" s="1"/>
  <c r="BK945" i="24"/>
  <c r="BI945" i="24"/>
  <c r="BH945" i="24"/>
  <c r="BG945" i="24"/>
  <c r="BF945" i="24"/>
  <c r="BE945" i="24"/>
  <c r="T945" i="24"/>
  <c r="R945" i="24"/>
  <c r="P945" i="24"/>
  <c r="J945" i="24"/>
  <c r="BK943" i="24"/>
  <c r="BI943" i="24"/>
  <c r="BH943" i="24"/>
  <c r="BG943" i="24"/>
  <c r="BF943" i="24"/>
  <c r="BE943" i="24"/>
  <c r="T943" i="24"/>
  <c r="R943" i="24"/>
  <c r="P943" i="24"/>
  <c r="J943" i="24"/>
  <c r="BK941" i="24"/>
  <c r="BI941" i="24"/>
  <c r="BH941" i="24"/>
  <c r="BG941" i="24"/>
  <c r="BF941" i="24"/>
  <c r="BE941" i="24"/>
  <c r="T941" i="24"/>
  <c r="R941" i="24"/>
  <c r="P941" i="24"/>
  <c r="J941" i="24"/>
  <c r="BK939" i="24"/>
  <c r="BI939" i="24"/>
  <c r="BH939" i="24"/>
  <c r="BG939" i="24"/>
  <c r="BF939" i="24"/>
  <c r="T939" i="24"/>
  <c r="R939" i="24"/>
  <c r="P939" i="24"/>
  <c r="J939" i="24"/>
  <c r="BE939" i="24" s="1"/>
  <c r="BK937" i="24"/>
  <c r="BI937" i="24"/>
  <c r="BH937" i="24"/>
  <c r="BG937" i="24"/>
  <c r="BF937" i="24"/>
  <c r="T937" i="24"/>
  <c r="R937" i="24"/>
  <c r="P937" i="24"/>
  <c r="J937" i="24"/>
  <c r="BE937" i="24" s="1"/>
  <c r="BK935" i="24"/>
  <c r="BI935" i="24"/>
  <c r="BH935" i="24"/>
  <c r="BG935" i="24"/>
  <c r="BF935" i="24"/>
  <c r="T935" i="24"/>
  <c r="R935" i="24"/>
  <c r="P935" i="24"/>
  <c r="J935" i="24"/>
  <c r="BE935" i="24" s="1"/>
  <c r="BK933" i="24"/>
  <c r="BI933" i="24"/>
  <c r="BH933" i="24"/>
  <c r="BG933" i="24"/>
  <c r="BF933" i="24"/>
  <c r="BE933" i="24"/>
  <c r="T933" i="24"/>
  <c r="R933" i="24"/>
  <c r="P933" i="24"/>
  <c r="J933" i="24"/>
  <c r="BK931" i="24"/>
  <c r="BI931" i="24"/>
  <c r="BH931" i="24"/>
  <c r="BG931" i="24"/>
  <c r="BF931" i="24"/>
  <c r="BE931" i="24"/>
  <c r="T931" i="24"/>
  <c r="R931" i="24"/>
  <c r="P931" i="24"/>
  <c r="J931" i="24"/>
  <c r="BK929" i="24"/>
  <c r="BI929" i="24"/>
  <c r="BH929" i="24"/>
  <c r="BG929" i="24"/>
  <c r="BF929" i="24"/>
  <c r="BE929" i="24"/>
  <c r="T929" i="24"/>
  <c r="R929" i="24"/>
  <c r="P929" i="24"/>
  <c r="J929" i="24"/>
  <c r="BK927" i="24"/>
  <c r="BI927" i="24"/>
  <c r="BH927" i="24"/>
  <c r="BG927" i="24"/>
  <c r="BF927" i="24"/>
  <c r="T927" i="24"/>
  <c r="R927" i="24"/>
  <c r="P927" i="24"/>
  <c r="J927" i="24"/>
  <c r="BE927" i="24" s="1"/>
  <c r="BK925" i="24"/>
  <c r="BI925" i="24"/>
  <c r="BH925" i="24"/>
  <c r="BG925" i="24"/>
  <c r="BF925" i="24"/>
  <c r="T925" i="24"/>
  <c r="R925" i="24"/>
  <c r="P925" i="24"/>
  <c r="J925" i="24"/>
  <c r="BE925" i="24" s="1"/>
  <c r="BK923" i="24"/>
  <c r="BI923" i="24"/>
  <c r="BH923" i="24"/>
  <c r="BG923" i="24"/>
  <c r="BF923" i="24"/>
  <c r="T923" i="24"/>
  <c r="R923" i="24"/>
  <c r="P923" i="24"/>
  <c r="J923" i="24"/>
  <c r="BE923" i="24" s="1"/>
  <c r="BK921" i="24"/>
  <c r="BI921" i="24"/>
  <c r="BH921" i="24"/>
  <c r="BG921" i="24"/>
  <c r="BF921" i="24"/>
  <c r="BE921" i="24"/>
  <c r="T921" i="24"/>
  <c r="R921" i="24"/>
  <c r="P921" i="24"/>
  <c r="J921" i="24"/>
  <c r="BK919" i="24"/>
  <c r="BI919" i="24"/>
  <c r="BH919" i="24"/>
  <c r="BG919" i="24"/>
  <c r="BF919" i="24"/>
  <c r="BE919" i="24"/>
  <c r="T919" i="24"/>
  <c r="R919" i="24"/>
  <c r="P919" i="24"/>
  <c r="J919" i="24"/>
  <c r="BK917" i="24"/>
  <c r="BI917" i="24"/>
  <c r="BH917" i="24"/>
  <c r="BG917" i="24"/>
  <c r="BF917" i="24"/>
  <c r="T917" i="24"/>
  <c r="R917" i="24"/>
  <c r="P917" i="24"/>
  <c r="J917" i="24"/>
  <c r="BE917" i="24" s="1"/>
  <c r="BK915" i="24"/>
  <c r="BI915" i="24"/>
  <c r="BH915" i="24"/>
  <c r="BG915" i="24"/>
  <c r="BF915" i="24"/>
  <c r="T915" i="24"/>
  <c r="R915" i="24"/>
  <c r="P915" i="24"/>
  <c r="J915" i="24"/>
  <c r="BE915" i="24" s="1"/>
  <c r="BK913" i="24"/>
  <c r="BI913" i="24"/>
  <c r="BH913" i="24"/>
  <c r="BG913" i="24"/>
  <c r="BF913" i="24"/>
  <c r="T913" i="24"/>
  <c r="R913" i="24"/>
  <c r="P913" i="24"/>
  <c r="J913" i="24"/>
  <c r="BE913" i="24" s="1"/>
  <c r="BK911" i="24"/>
  <c r="BI911" i="24"/>
  <c r="BH911" i="24"/>
  <c r="BG911" i="24"/>
  <c r="BF911" i="24"/>
  <c r="T911" i="24"/>
  <c r="R911" i="24"/>
  <c r="P911" i="24"/>
  <c r="J911" i="24"/>
  <c r="BE911" i="24" s="1"/>
  <c r="BK909" i="24"/>
  <c r="BI909" i="24"/>
  <c r="BH909" i="24"/>
  <c r="BG909" i="24"/>
  <c r="BF909" i="24"/>
  <c r="BE909" i="24"/>
  <c r="T909" i="24"/>
  <c r="R909" i="24"/>
  <c r="P909" i="24"/>
  <c r="J909" i="24"/>
  <c r="BK907" i="24"/>
  <c r="BI907" i="24"/>
  <c r="BH907" i="24"/>
  <c r="BG907" i="24"/>
  <c r="BF907" i="24"/>
  <c r="BE907" i="24"/>
  <c r="T907" i="24"/>
  <c r="R907" i="24"/>
  <c r="P907" i="24"/>
  <c r="J907" i="24"/>
  <c r="BK905" i="24"/>
  <c r="BI905" i="24"/>
  <c r="BH905" i="24"/>
  <c r="BG905" i="24"/>
  <c r="BF905" i="24"/>
  <c r="T905" i="24"/>
  <c r="R905" i="24"/>
  <c r="P905" i="24"/>
  <c r="J905" i="24"/>
  <c r="BE905" i="24" s="1"/>
  <c r="BK903" i="24"/>
  <c r="BI903" i="24"/>
  <c r="BH903" i="24"/>
  <c r="BG903" i="24"/>
  <c r="BF903" i="24"/>
  <c r="T903" i="24"/>
  <c r="R903" i="24"/>
  <c r="P903" i="24"/>
  <c r="J903" i="24"/>
  <c r="BE903" i="24" s="1"/>
  <c r="BK901" i="24"/>
  <c r="BI901" i="24"/>
  <c r="BH901" i="24"/>
  <c r="BG901" i="24"/>
  <c r="BF901" i="24"/>
  <c r="T901" i="24"/>
  <c r="R901" i="24"/>
  <c r="P901" i="24"/>
  <c r="J901" i="24"/>
  <c r="BE901" i="24" s="1"/>
  <c r="BK899" i="24"/>
  <c r="BI899" i="24"/>
  <c r="BH899" i="24"/>
  <c r="BG899" i="24"/>
  <c r="BF899" i="24"/>
  <c r="BE899" i="24"/>
  <c r="T899" i="24"/>
  <c r="R899" i="24"/>
  <c r="P899" i="24"/>
  <c r="J899" i="24"/>
  <c r="BK897" i="24"/>
  <c r="BI897" i="24"/>
  <c r="BH897" i="24"/>
  <c r="BG897" i="24"/>
  <c r="BF897" i="24"/>
  <c r="BE897" i="24"/>
  <c r="T897" i="24"/>
  <c r="R897" i="24"/>
  <c r="P897" i="24"/>
  <c r="J897" i="24"/>
  <c r="BK895" i="24"/>
  <c r="BI895" i="24"/>
  <c r="BH895" i="24"/>
  <c r="BG895" i="24"/>
  <c r="BF895" i="24"/>
  <c r="T895" i="24"/>
  <c r="R895" i="24"/>
  <c r="P895" i="24"/>
  <c r="J895" i="24"/>
  <c r="BE895" i="24" s="1"/>
  <c r="BK893" i="24"/>
  <c r="BI893" i="24"/>
  <c r="BH893" i="24"/>
  <c r="BG893" i="24"/>
  <c r="BF893" i="24"/>
  <c r="T893" i="24"/>
  <c r="R893" i="24"/>
  <c r="P893" i="24"/>
  <c r="J893" i="24"/>
  <c r="BE893" i="24" s="1"/>
  <c r="BK891" i="24"/>
  <c r="BI891" i="24"/>
  <c r="BH891" i="24"/>
  <c r="BG891" i="24"/>
  <c r="BF891" i="24"/>
  <c r="T891" i="24"/>
  <c r="R891" i="24"/>
  <c r="P891" i="24"/>
  <c r="J891" i="24"/>
  <c r="BE891" i="24" s="1"/>
  <c r="BK889" i="24"/>
  <c r="BI889" i="24"/>
  <c r="BH889" i="24"/>
  <c r="BG889" i="24"/>
  <c r="BF889" i="24"/>
  <c r="T889" i="24"/>
  <c r="R889" i="24"/>
  <c r="P889" i="24"/>
  <c r="J889" i="24"/>
  <c r="BE889" i="24" s="1"/>
  <c r="BK887" i="24"/>
  <c r="BI887" i="24"/>
  <c r="BH887" i="24"/>
  <c r="BG887" i="24"/>
  <c r="BF887" i="24"/>
  <c r="BE887" i="24"/>
  <c r="T887" i="24"/>
  <c r="R887" i="24"/>
  <c r="P887" i="24"/>
  <c r="J887" i="24"/>
  <c r="BK886" i="24"/>
  <c r="BI886" i="24"/>
  <c r="BH886" i="24"/>
  <c r="BG886" i="24"/>
  <c r="BF886" i="24"/>
  <c r="BE886" i="24"/>
  <c r="T886" i="24"/>
  <c r="R886" i="24"/>
  <c r="P886" i="24"/>
  <c r="J886" i="24"/>
  <c r="BK884" i="24"/>
  <c r="BI884" i="24"/>
  <c r="BH884" i="24"/>
  <c r="BG884" i="24"/>
  <c r="BF884" i="24"/>
  <c r="T884" i="24"/>
  <c r="R884" i="24"/>
  <c r="P884" i="24"/>
  <c r="J884" i="24"/>
  <c r="BE884" i="24" s="1"/>
  <c r="BK882" i="24"/>
  <c r="BI882" i="24"/>
  <c r="BH882" i="24"/>
  <c r="BG882" i="24"/>
  <c r="BF882" i="24"/>
  <c r="T882" i="24"/>
  <c r="R882" i="24"/>
  <c r="P882" i="24"/>
  <c r="J882" i="24"/>
  <c r="BE882" i="24" s="1"/>
  <c r="BK880" i="24"/>
  <c r="BI880" i="24"/>
  <c r="BH880" i="24"/>
  <c r="BG880" i="24"/>
  <c r="BF880" i="24"/>
  <c r="T880" i="24"/>
  <c r="R880" i="24"/>
  <c r="P880" i="24"/>
  <c r="J880" i="24"/>
  <c r="BE880" i="24" s="1"/>
  <c r="BK878" i="24"/>
  <c r="BI878" i="24"/>
  <c r="BH878" i="24"/>
  <c r="BG878" i="24"/>
  <c r="BF878" i="24"/>
  <c r="T878" i="24"/>
  <c r="R878" i="24"/>
  <c r="P878" i="24"/>
  <c r="J878" i="24"/>
  <c r="BE878" i="24" s="1"/>
  <c r="BK876" i="24"/>
  <c r="BI876" i="24"/>
  <c r="BH876" i="24"/>
  <c r="BG876" i="24"/>
  <c r="BF876" i="24"/>
  <c r="BE876" i="24"/>
  <c r="T876" i="24"/>
  <c r="R876" i="24"/>
  <c r="P876" i="24"/>
  <c r="J876" i="24"/>
  <c r="BK874" i="24"/>
  <c r="BI874" i="24"/>
  <c r="BH874" i="24"/>
  <c r="BG874" i="24"/>
  <c r="BF874" i="24"/>
  <c r="BE874" i="24"/>
  <c r="T874" i="24"/>
  <c r="R874" i="24"/>
  <c r="P874" i="24"/>
  <c r="J874" i="24"/>
  <c r="BK872" i="24"/>
  <c r="BI872" i="24"/>
  <c r="BH872" i="24"/>
  <c r="BG872" i="24"/>
  <c r="BF872" i="24"/>
  <c r="T872" i="24"/>
  <c r="R872" i="24"/>
  <c r="P872" i="24"/>
  <c r="J872" i="24"/>
  <c r="BE872" i="24" s="1"/>
  <c r="BK870" i="24"/>
  <c r="BI870" i="24"/>
  <c r="BH870" i="24"/>
  <c r="BG870" i="24"/>
  <c r="BF870" i="24"/>
  <c r="T870" i="24"/>
  <c r="R870" i="24"/>
  <c r="P870" i="24"/>
  <c r="J870" i="24"/>
  <c r="BE870" i="24" s="1"/>
  <c r="BK868" i="24"/>
  <c r="BI868" i="24"/>
  <c r="BH868" i="24"/>
  <c r="BG868" i="24"/>
  <c r="BF868" i="24"/>
  <c r="T868" i="24"/>
  <c r="R868" i="24"/>
  <c r="P868" i="24"/>
  <c r="J868" i="24"/>
  <c r="BE868" i="24" s="1"/>
  <c r="BK866" i="24"/>
  <c r="BI866" i="24"/>
  <c r="BH866" i="24"/>
  <c r="BG866" i="24"/>
  <c r="BF866" i="24"/>
  <c r="T866" i="24"/>
  <c r="R866" i="24"/>
  <c r="P866" i="24"/>
  <c r="J866" i="24"/>
  <c r="BE866" i="24" s="1"/>
  <c r="BK864" i="24"/>
  <c r="BI864" i="24"/>
  <c r="BH864" i="24"/>
  <c r="BG864" i="24"/>
  <c r="BF864" i="24"/>
  <c r="BE864" i="24"/>
  <c r="T864" i="24"/>
  <c r="R864" i="24"/>
  <c r="P864" i="24"/>
  <c r="J864" i="24"/>
  <c r="BK862" i="24"/>
  <c r="BI862" i="24"/>
  <c r="BH862" i="24"/>
  <c r="BG862" i="24"/>
  <c r="BF862" i="24"/>
  <c r="BE862" i="24"/>
  <c r="T862" i="24"/>
  <c r="R862" i="24"/>
  <c r="P862" i="24"/>
  <c r="J862" i="24"/>
  <c r="BK860" i="24"/>
  <c r="BI860" i="24"/>
  <c r="BH860" i="24"/>
  <c r="BG860" i="24"/>
  <c r="BF860" i="24"/>
  <c r="T860" i="24"/>
  <c r="R860" i="24"/>
  <c r="P860" i="24"/>
  <c r="J860" i="24"/>
  <c r="BE860" i="24" s="1"/>
  <c r="BK858" i="24"/>
  <c r="BI858" i="24"/>
  <c r="BH858" i="24"/>
  <c r="BG858" i="24"/>
  <c r="BF858" i="24"/>
  <c r="T858" i="24"/>
  <c r="R858" i="24"/>
  <c r="P858" i="24"/>
  <c r="J858" i="24"/>
  <c r="BE858" i="24" s="1"/>
  <c r="BK856" i="24"/>
  <c r="BI856" i="24"/>
  <c r="BH856" i="24"/>
  <c r="BG856" i="24"/>
  <c r="BF856" i="24"/>
  <c r="T856" i="24"/>
  <c r="R856" i="24"/>
  <c r="P856" i="24"/>
  <c r="J856" i="24"/>
  <c r="BE856" i="24" s="1"/>
  <c r="BK854" i="24"/>
  <c r="BI854" i="24"/>
  <c r="BH854" i="24"/>
  <c r="BG854" i="24"/>
  <c r="BF854" i="24"/>
  <c r="T854" i="24"/>
  <c r="R854" i="24"/>
  <c r="P854" i="24"/>
  <c r="J854" i="24"/>
  <c r="BE854" i="24" s="1"/>
  <c r="BK852" i="24"/>
  <c r="BI852" i="24"/>
  <c r="BH852" i="24"/>
  <c r="BG852" i="24"/>
  <c r="BF852" i="24"/>
  <c r="T852" i="24"/>
  <c r="R852" i="24"/>
  <c r="P852" i="24"/>
  <c r="J852" i="24"/>
  <c r="BE852" i="24" s="1"/>
  <c r="BK850" i="24"/>
  <c r="BI850" i="24"/>
  <c r="BH850" i="24"/>
  <c r="BG850" i="24"/>
  <c r="BF850" i="24"/>
  <c r="BE850" i="24"/>
  <c r="T850" i="24"/>
  <c r="R850" i="24"/>
  <c r="P850" i="24"/>
  <c r="J850" i="24"/>
  <c r="BK848" i="24"/>
  <c r="BI848" i="24"/>
  <c r="BH848" i="24"/>
  <c r="BG848" i="24"/>
  <c r="BF848" i="24"/>
  <c r="T848" i="24"/>
  <c r="R848" i="24"/>
  <c r="P848" i="24"/>
  <c r="J848" i="24"/>
  <c r="BE848" i="24" s="1"/>
  <c r="BK846" i="24"/>
  <c r="BI846" i="24"/>
  <c r="BH846" i="24"/>
  <c r="BG846" i="24"/>
  <c r="BF846" i="24"/>
  <c r="T846" i="24"/>
  <c r="R846" i="24"/>
  <c r="P846" i="24"/>
  <c r="J846" i="24"/>
  <c r="BE846" i="24" s="1"/>
  <c r="BK844" i="24"/>
  <c r="BI844" i="24"/>
  <c r="BH844" i="24"/>
  <c r="BG844" i="24"/>
  <c r="BF844" i="24"/>
  <c r="BE844" i="24"/>
  <c r="T844" i="24"/>
  <c r="R844" i="24"/>
  <c r="P844" i="24"/>
  <c r="J844" i="24"/>
  <c r="BK842" i="24"/>
  <c r="BI842" i="24"/>
  <c r="BH842" i="24"/>
  <c r="BG842" i="24"/>
  <c r="BF842" i="24"/>
  <c r="T842" i="24"/>
  <c r="R842" i="24"/>
  <c r="P842" i="24"/>
  <c r="J842" i="24"/>
  <c r="BE842" i="24" s="1"/>
  <c r="BK840" i="24"/>
  <c r="BI840" i="24"/>
  <c r="BH840" i="24"/>
  <c r="BG840" i="24"/>
  <c r="BF840" i="24"/>
  <c r="T840" i="24"/>
  <c r="R840" i="24"/>
  <c r="P840" i="24"/>
  <c r="J840" i="24"/>
  <c r="BE840" i="24" s="1"/>
  <c r="BK838" i="24"/>
  <c r="BI838" i="24"/>
  <c r="BH838" i="24"/>
  <c r="BG838" i="24"/>
  <c r="BF838" i="24"/>
  <c r="BE838" i="24"/>
  <c r="T838" i="24"/>
  <c r="R838" i="24"/>
  <c r="P838" i="24"/>
  <c r="J838" i="24"/>
  <c r="BK836" i="24"/>
  <c r="BI836" i="24"/>
  <c r="BH836" i="24"/>
  <c r="BG836" i="24"/>
  <c r="BF836" i="24"/>
  <c r="T836" i="24"/>
  <c r="R836" i="24"/>
  <c r="P836" i="24"/>
  <c r="J836" i="24"/>
  <c r="BE836" i="24" s="1"/>
  <c r="BK834" i="24"/>
  <c r="BI834" i="24"/>
  <c r="BH834" i="24"/>
  <c r="BG834" i="24"/>
  <c r="BF834" i="24"/>
  <c r="T834" i="24"/>
  <c r="R834" i="24"/>
  <c r="P834" i="24"/>
  <c r="J834" i="24"/>
  <c r="BE834" i="24" s="1"/>
  <c r="BK832" i="24"/>
  <c r="BI832" i="24"/>
  <c r="BH832" i="24"/>
  <c r="BG832" i="24"/>
  <c r="BF832" i="24"/>
  <c r="BE832" i="24"/>
  <c r="T832" i="24"/>
  <c r="R832" i="24"/>
  <c r="P832" i="24"/>
  <c r="J832" i="24"/>
  <c r="BK830" i="24"/>
  <c r="BI830" i="24"/>
  <c r="BH830" i="24"/>
  <c r="BG830" i="24"/>
  <c r="BF830" i="24"/>
  <c r="T830" i="24"/>
  <c r="R830" i="24"/>
  <c r="P830" i="24"/>
  <c r="J830" i="24"/>
  <c r="BE830" i="24" s="1"/>
  <c r="BK828" i="24"/>
  <c r="BI828" i="24"/>
  <c r="BH828" i="24"/>
  <c r="BG828" i="24"/>
  <c r="BF828" i="24"/>
  <c r="T828" i="24"/>
  <c r="R828" i="24"/>
  <c r="P828" i="24"/>
  <c r="J828" i="24"/>
  <c r="BE828" i="24" s="1"/>
  <c r="BK826" i="24"/>
  <c r="BI826" i="24"/>
  <c r="BH826" i="24"/>
  <c r="BG826" i="24"/>
  <c r="BF826" i="24"/>
  <c r="BE826" i="24"/>
  <c r="T826" i="24"/>
  <c r="R826" i="24"/>
  <c r="P826" i="24"/>
  <c r="J826" i="24"/>
  <c r="BK824" i="24"/>
  <c r="BI824" i="24"/>
  <c r="BH824" i="24"/>
  <c r="BG824" i="24"/>
  <c r="BF824" i="24"/>
  <c r="T824" i="24"/>
  <c r="R824" i="24"/>
  <c r="P824" i="24"/>
  <c r="J824" i="24"/>
  <c r="BE824" i="24" s="1"/>
  <c r="BK822" i="24"/>
  <c r="BI822" i="24"/>
  <c r="BH822" i="24"/>
  <c r="BG822" i="24"/>
  <c r="BF822" i="24"/>
  <c r="BE822" i="24"/>
  <c r="T822" i="24"/>
  <c r="R822" i="24"/>
  <c r="P822" i="24"/>
  <c r="J822" i="24"/>
  <c r="BK820" i="24"/>
  <c r="BI820" i="24"/>
  <c r="BH820" i="24"/>
  <c r="BG820" i="24"/>
  <c r="BF820" i="24"/>
  <c r="BE820" i="24"/>
  <c r="T820" i="24"/>
  <c r="R820" i="24"/>
  <c r="P820" i="24"/>
  <c r="J820" i="24"/>
  <c r="BK818" i="24"/>
  <c r="BI818" i="24"/>
  <c r="BH818" i="24"/>
  <c r="BG818" i="24"/>
  <c r="BF818" i="24"/>
  <c r="T818" i="24"/>
  <c r="R818" i="24"/>
  <c r="P818" i="24"/>
  <c r="J818" i="24"/>
  <c r="BE818" i="24" s="1"/>
  <c r="BK816" i="24"/>
  <c r="BI816" i="24"/>
  <c r="BH816" i="24"/>
  <c r="BG816" i="24"/>
  <c r="BF816" i="24"/>
  <c r="T816" i="24"/>
  <c r="R816" i="24"/>
  <c r="P816" i="24"/>
  <c r="J816" i="24"/>
  <c r="BE816" i="24" s="1"/>
  <c r="BK814" i="24"/>
  <c r="BI814" i="24"/>
  <c r="BH814" i="24"/>
  <c r="BG814" i="24"/>
  <c r="BF814" i="24"/>
  <c r="BE814" i="24"/>
  <c r="T814" i="24"/>
  <c r="R814" i="24"/>
  <c r="P814" i="24"/>
  <c r="J814" i="24"/>
  <c r="BK812" i="24"/>
  <c r="BI812" i="24"/>
  <c r="BH812" i="24"/>
  <c r="BG812" i="24"/>
  <c r="BF812" i="24"/>
  <c r="T812" i="24"/>
  <c r="R812" i="24"/>
  <c r="P812" i="24"/>
  <c r="J812" i="24"/>
  <c r="BE812" i="24" s="1"/>
  <c r="BK810" i="24"/>
  <c r="BI810" i="24"/>
  <c r="BH810" i="24"/>
  <c r="BG810" i="24"/>
  <c r="BF810" i="24"/>
  <c r="BE810" i="24"/>
  <c r="T810" i="24"/>
  <c r="R810" i="24"/>
  <c r="P810" i="24"/>
  <c r="J810" i="24"/>
  <c r="BK808" i="24"/>
  <c r="BI808" i="24"/>
  <c r="BH808" i="24"/>
  <c r="BG808" i="24"/>
  <c r="BF808" i="24"/>
  <c r="BE808" i="24"/>
  <c r="T808" i="24"/>
  <c r="R808" i="24"/>
  <c r="P808" i="24"/>
  <c r="J808" i="24"/>
  <c r="BK806" i="24"/>
  <c r="BI806" i="24"/>
  <c r="BH806" i="24"/>
  <c r="BG806" i="24"/>
  <c r="BF806" i="24"/>
  <c r="T806" i="24"/>
  <c r="R806" i="24"/>
  <c r="P806" i="24"/>
  <c r="J806" i="24"/>
  <c r="BE806" i="24" s="1"/>
  <c r="BK804" i="24"/>
  <c r="BI804" i="24"/>
  <c r="BH804" i="24"/>
  <c r="BG804" i="24"/>
  <c r="BF804" i="24"/>
  <c r="T804" i="24"/>
  <c r="R804" i="24"/>
  <c r="P804" i="24"/>
  <c r="J804" i="24"/>
  <c r="BE804" i="24" s="1"/>
  <c r="BK802" i="24"/>
  <c r="BI802" i="24"/>
  <c r="BH802" i="24"/>
  <c r="BG802" i="24"/>
  <c r="BF802" i="24"/>
  <c r="BE802" i="24"/>
  <c r="T802" i="24"/>
  <c r="R802" i="24"/>
  <c r="P802" i="24"/>
  <c r="J802" i="24"/>
  <c r="BK800" i="24"/>
  <c r="BI800" i="24"/>
  <c r="BH800" i="24"/>
  <c r="BG800" i="24"/>
  <c r="BF800" i="24"/>
  <c r="BE800" i="24"/>
  <c r="T800" i="24"/>
  <c r="R800" i="24"/>
  <c r="P800" i="24"/>
  <c r="J800" i="24"/>
  <c r="BK798" i="24"/>
  <c r="BI798" i="24"/>
  <c r="BH798" i="24"/>
  <c r="BG798" i="24"/>
  <c r="BF798" i="24"/>
  <c r="BE798" i="24"/>
  <c r="T798" i="24"/>
  <c r="R798" i="24"/>
  <c r="P798" i="24"/>
  <c r="J798" i="24"/>
  <c r="BK796" i="24"/>
  <c r="BI796" i="24"/>
  <c r="BH796" i="24"/>
  <c r="BG796" i="24"/>
  <c r="BF796" i="24"/>
  <c r="T796" i="24"/>
  <c r="R796" i="24"/>
  <c r="P796" i="24"/>
  <c r="J796" i="24"/>
  <c r="BE796" i="24" s="1"/>
  <c r="BK794" i="24"/>
  <c r="BI794" i="24"/>
  <c r="BH794" i="24"/>
  <c r="BG794" i="24"/>
  <c r="BF794" i="24"/>
  <c r="T794" i="24"/>
  <c r="R794" i="24"/>
  <c r="P794" i="24"/>
  <c r="J794" i="24"/>
  <c r="BE794" i="24" s="1"/>
  <c r="BK792" i="24"/>
  <c r="BI792" i="24"/>
  <c r="BH792" i="24"/>
  <c r="BG792" i="24"/>
  <c r="BF792" i="24"/>
  <c r="T792" i="24"/>
  <c r="R792" i="24"/>
  <c r="P792" i="24"/>
  <c r="J792" i="24"/>
  <c r="BE792" i="24" s="1"/>
  <c r="BK790" i="24"/>
  <c r="BI790" i="24"/>
  <c r="BH790" i="24"/>
  <c r="BG790" i="24"/>
  <c r="BF790" i="24"/>
  <c r="BE790" i="24"/>
  <c r="T790" i="24"/>
  <c r="R790" i="24"/>
  <c r="P790" i="24"/>
  <c r="J790" i="24"/>
  <c r="BK788" i="24"/>
  <c r="BI788" i="24"/>
  <c r="BH788" i="24"/>
  <c r="BG788" i="24"/>
  <c r="BF788" i="24"/>
  <c r="BE788" i="24"/>
  <c r="T788" i="24"/>
  <c r="R788" i="24"/>
  <c r="P788" i="24"/>
  <c r="J788" i="24"/>
  <c r="BK786" i="24"/>
  <c r="BI786" i="24"/>
  <c r="BH786" i="24"/>
  <c r="BG786" i="24"/>
  <c r="BF786" i="24"/>
  <c r="BE786" i="24"/>
  <c r="T786" i="24"/>
  <c r="R786" i="24"/>
  <c r="P786" i="24"/>
  <c r="J786" i="24"/>
  <c r="BK784" i="24"/>
  <c r="BI784" i="24"/>
  <c r="BH784" i="24"/>
  <c r="BG784" i="24"/>
  <c r="BF784" i="24"/>
  <c r="T784" i="24"/>
  <c r="R784" i="24"/>
  <c r="P784" i="24"/>
  <c r="J784" i="24"/>
  <c r="BE784" i="24" s="1"/>
  <c r="BK782" i="24"/>
  <c r="BI782" i="24"/>
  <c r="BH782" i="24"/>
  <c r="BG782" i="24"/>
  <c r="BF782" i="24"/>
  <c r="T782" i="24"/>
  <c r="R782" i="24"/>
  <c r="P782" i="24"/>
  <c r="J782" i="24"/>
  <c r="BE782" i="24" s="1"/>
  <c r="BK780" i="24"/>
  <c r="BI780" i="24"/>
  <c r="BH780" i="24"/>
  <c r="BG780" i="24"/>
  <c r="BF780" i="24"/>
  <c r="T780" i="24"/>
  <c r="R780" i="24"/>
  <c r="P780" i="24"/>
  <c r="J780" i="24"/>
  <c r="BE780" i="24" s="1"/>
  <c r="BK778" i="24"/>
  <c r="BI778" i="24"/>
  <c r="BH778" i="24"/>
  <c r="BG778" i="24"/>
  <c r="BF778" i="24"/>
  <c r="BE778" i="24"/>
  <c r="T778" i="24"/>
  <c r="R778" i="24"/>
  <c r="P778" i="24"/>
  <c r="J778" i="24"/>
  <c r="BK776" i="24"/>
  <c r="BI776" i="24"/>
  <c r="BH776" i="24"/>
  <c r="BG776" i="24"/>
  <c r="BF776" i="24"/>
  <c r="BE776" i="24"/>
  <c r="T776" i="24"/>
  <c r="R776" i="24"/>
  <c r="P776" i="24"/>
  <c r="J776" i="24"/>
  <c r="BK774" i="24"/>
  <c r="BI774" i="24"/>
  <c r="BH774" i="24"/>
  <c r="BG774" i="24"/>
  <c r="BF774" i="24"/>
  <c r="T774" i="24"/>
  <c r="R774" i="24"/>
  <c r="P774" i="24"/>
  <c r="J774" i="24"/>
  <c r="BE774" i="24" s="1"/>
  <c r="BK772" i="24"/>
  <c r="BI772" i="24"/>
  <c r="BH772" i="24"/>
  <c r="BG772" i="24"/>
  <c r="BF772" i="24"/>
  <c r="T772" i="24"/>
  <c r="R772" i="24"/>
  <c r="P772" i="24"/>
  <c r="J772" i="24"/>
  <c r="BE772" i="24" s="1"/>
  <c r="BK770" i="24"/>
  <c r="BI770" i="24"/>
  <c r="BH770" i="24"/>
  <c r="BG770" i="24"/>
  <c r="BF770" i="24"/>
  <c r="T770" i="24"/>
  <c r="R770" i="24"/>
  <c r="P770" i="24"/>
  <c r="J770" i="24"/>
  <c r="BE770" i="24" s="1"/>
  <c r="BK768" i="24"/>
  <c r="BI768" i="24"/>
  <c r="BH768" i="24"/>
  <c r="BG768" i="24"/>
  <c r="BF768" i="24"/>
  <c r="T768" i="24"/>
  <c r="R768" i="24"/>
  <c r="P768" i="24"/>
  <c r="J768" i="24"/>
  <c r="BE768" i="24" s="1"/>
  <c r="BK766" i="24"/>
  <c r="BI766" i="24"/>
  <c r="BH766" i="24"/>
  <c r="BG766" i="24"/>
  <c r="BF766" i="24"/>
  <c r="BE766" i="24"/>
  <c r="T766" i="24"/>
  <c r="R766" i="24"/>
  <c r="P766" i="24"/>
  <c r="J766" i="24"/>
  <c r="BK765" i="24"/>
  <c r="BI765" i="24"/>
  <c r="BH765" i="24"/>
  <c r="BG765" i="24"/>
  <c r="BF765" i="24"/>
  <c r="BE765" i="24"/>
  <c r="T765" i="24"/>
  <c r="R765" i="24"/>
  <c r="P765" i="24"/>
  <c r="J765" i="24"/>
  <c r="BK763" i="24"/>
  <c r="BI763" i="24"/>
  <c r="BH763" i="24"/>
  <c r="BG763" i="24"/>
  <c r="BF763" i="24"/>
  <c r="T763" i="24"/>
  <c r="R763" i="24"/>
  <c r="P763" i="24"/>
  <c r="J763" i="24"/>
  <c r="BE763" i="24" s="1"/>
  <c r="BK762" i="24"/>
  <c r="BI762" i="24"/>
  <c r="BH762" i="24"/>
  <c r="BG762" i="24"/>
  <c r="BF762" i="24"/>
  <c r="T762" i="24"/>
  <c r="R762" i="24"/>
  <c r="P762" i="24"/>
  <c r="J762" i="24"/>
  <c r="BE762" i="24" s="1"/>
  <c r="BK760" i="24"/>
  <c r="BI760" i="24"/>
  <c r="BH760" i="24"/>
  <c r="BG760" i="24"/>
  <c r="BF760" i="24"/>
  <c r="T760" i="24"/>
  <c r="R760" i="24"/>
  <c r="P760" i="24"/>
  <c r="J760" i="24"/>
  <c r="BE760" i="24" s="1"/>
  <c r="BK758" i="24"/>
  <c r="BI758" i="24"/>
  <c r="BH758" i="24"/>
  <c r="BG758" i="24"/>
  <c r="BF758" i="24"/>
  <c r="BE758" i="24"/>
  <c r="T758" i="24"/>
  <c r="R758" i="24"/>
  <c r="P758" i="24"/>
  <c r="J758" i="24"/>
  <c r="BK756" i="24"/>
  <c r="BI756" i="24"/>
  <c r="BH756" i="24"/>
  <c r="BG756" i="24"/>
  <c r="BF756" i="24"/>
  <c r="BE756" i="24"/>
  <c r="T756" i="24"/>
  <c r="R756" i="24"/>
  <c r="P756" i="24"/>
  <c r="J756" i="24"/>
  <c r="BK754" i="24"/>
  <c r="BI754" i="24"/>
  <c r="BH754" i="24"/>
  <c r="BG754" i="24"/>
  <c r="BF754" i="24"/>
  <c r="T754" i="24"/>
  <c r="R754" i="24"/>
  <c r="P754" i="24"/>
  <c r="J754" i="24"/>
  <c r="BE754" i="24" s="1"/>
  <c r="BK752" i="24"/>
  <c r="BI752" i="24"/>
  <c r="BH752" i="24"/>
  <c r="BG752" i="24"/>
  <c r="BF752" i="24"/>
  <c r="T752" i="24"/>
  <c r="R752" i="24"/>
  <c r="P752" i="24"/>
  <c r="J752" i="24"/>
  <c r="BE752" i="24" s="1"/>
  <c r="BK751" i="24"/>
  <c r="BI751" i="24"/>
  <c r="BH751" i="24"/>
  <c r="BG751" i="24"/>
  <c r="BF751" i="24"/>
  <c r="T751" i="24"/>
  <c r="R751" i="24"/>
  <c r="P751" i="24"/>
  <c r="J751" i="24"/>
  <c r="BE751" i="24" s="1"/>
  <c r="BK749" i="24"/>
  <c r="BI749" i="24"/>
  <c r="BH749" i="24"/>
  <c r="BG749" i="24"/>
  <c r="BF749" i="24"/>
  <c r="T749" i="24"/>
  <c r="R749" i="24"/>
  <c r="P749" i="24"/>
  <c r="J749" i="24"/>
  <c r="BE749" i="24" s="1"/>
  <c r="BK748" i="24"/>
  <c r="BI748" i="24"/>
  <c r="BH748" i="24"/>
  <c r="BG748" i="24"/>
  <c r="BF748" i="24"/>
  <c r="BE748" i="24"/>
  <c r="T748" i="24"/>
  <c r="R748" i="24"/>
  <c r="P748" i="24"/>
  <c r="J748" i="24"/>
  <c r="BK746" i="24"/>
  <c r="BI746" i="24"/>
  <c r="BH746" i="24"/>
  <c r="BG746" i="24"/>
  <c r="BF746" i="24"/>
  <c r="BE746" i="24"/>
  <c r="T746" i="24"/>
  <c r="R746" i="24"/>
  <c r="P746" i="24"/>
  <c r="J746" i="24"/>
  <c r="BK745" i="24"/>
  <c r="BI745" i="24"/>
  <c r="BH745" i="24"/>
  <c r="BG745" i="24"/>
  <c r="BF745" i="24"/>
  <c r="T745" i="24"/>
  <c r="R745" i="24"/>
  <c r="P745" i="24"/>
  <c r="J745" i="24"/>
  <c r="BE745" i="24" s="1"/>
  <c r="BK743" i="24"/>
  <c r="BI743" i="24"/>
  <c r="BH743" i="24"/>
  <c r="BG743" i="24"/>
  <c r="BF743" i="24"/>
  <c r="T743" i="24"/>
  <c r="R743" i="24"/>
  <c r="P743" i="24"/>
  <c r="J743" i="24"/>
  <c r="BE743" i="24" s="1"/>
  <c r="BK742" i="24"/>
  <c r="BI742" i="24"/>
  <c r="BH742" i="24"/>
  <c r="BG742" i="24"/>
  <c r="BF742" i="24"/>
  <c r="T742" i="24"/>
  <c r="R742" i="24"/>
  <c r="P742" i="24"/>
  <c r="J742" i="24"/>
  <c r="BE742" i="24" s="1"/>
  <c r="BK740" i="24"/>
  <c r="BI740" i="24"/>
  <c r="BH740" i="24"/>
  <c r="BG740" i="24"/>
  <c r="BF740" i="24"/>
  <c r="T740" i="24"/>
  <c r="R740" i="24"/>
  <c r="P740" i="24"/>
  <c r="J740" i="24"/>
  <c r="BE740" i="24" s="1"/>
  <c r="BK739" i="24"/>
  <c r="BI739" i="24"/>
  <c r="BH739" i="24"/>
  <c r="BG739" i="24"/>
  <c r="BF739" i="24"/>
  <c r="BE739" i="24"/>
  <c r="T739" i="24"/>
  <c r="R739" i="24"/>
  <c r="P739" i="24"/>
  <c r="J739" i="24"/>
  <c r="BK737" i="24"/>
  <c r="BI737" i="24"/>
  <c r="BH737" i="24"/>
  <c r="BG737" i="24"/>
  <c r="BF737" i="24"/>
  <c r="BE737" i="24"/>
  <c r="T737" i="24"/>
  <c r="R737" i="24"/>
  <c r="P737" i="24"/>
  <c r="J737" i="24"/>
  <c r="BK736" i="24"/>
  <c r="BI736" i="24"/>
  <c r="BH736" i="24"/>
  <c r="BG736" i="24"/>
  <c r="BF736" i="24"/>
  <c r="T736" i="24"/>
  <c r="R736" i="24"/>
  <c r="P736" i="24"/>
  <c r="J736" i="24"/>
  <c r="BE736" i="24" s="1"/>
  <c r="BK734" i="24"/>
  <c r="BI734" i="24"/>
  <c r="BH734" i="24"/>
  <c r="BG734" i="24"/>
  <c r="BF734" i="24"/>
  <c r="T734" i="24"/>
  <c r="R734" i="24"/>
  <c r="P734" i="24"/>
  <c r="J734" i="24"/>
  <c r="BE734" i="24" s="1"/>
  <c r="BK733" i="24"/>
  <c r="BI733" i="24"/>
  <c r="BH733" i="24"/>
  <c r="BG733" i="24"/>
  <c r="BF733" i="24"/>
  <c r="T733" i="24"/>
  <c r="R733" i="24"/>
  <c r="P733" i="24"/>
  <c r="J733" i="24"/>
  <c r="BE733" i="24" s="1"/>
  <c r="BK731" i="24"/>
  <c r="BI731" i="24"/>
  <c r="BH731" i="24"/>
  <c r="BG731" i="24"/>
  <c r="BF731" i="24"/>
  <c r="T731" i="24"/>
  <c r="R731" i="24"/>
  <c r="P731" i="24"/>
  <c r="J731" i="24"/>
  <c r="BE731" i="24" s="1"/>
  <c r="BK730" i="24"/>
  <c r="BI730" i="24"/>
  <c r="BH730" i="24"/>
  <c r="BG730" i="24"/>
  <c r="BF730" i="24"/>
  <c r="BE730" i="24"/>
  <c r="T730" i="24"/>
  <c r="R730" i="24"/>
  <c r="P730" i="24"/>
  <c r="J730" i="24"/>
  <c r="BK728" i="24"/>
  <c r="BI728" i="24"/>
  <c r="BH728" i="24"/>
  <c r="BG728" i="24"/>
  <c r="BF728" i="24"/>
  <c r="BE728" i="24"/>
  <c r="T728" i="24"/>
  <c r="R728" i="24"/>
  <c r="P728" i="24"/>
  <c r="J728" i="24"/>
  <c r="BK727" i="24"/>
  <c r="BI727" i="24"/>
  <c r="BH727" i="24"/>
  <c r="BG727" i="24"/>
  <c r="BF727" i="24"/>
  <c r="T727" i="24"/>
  <c r="R727" i="24"/>
  <c r="P727" i="24"/>
  <c r="J727" i="24"/>
  <c r="BE727" i="24" s="1"/>
  <c r="BK725" i="24"/>
  <c r="BI725" i="24"/>
  <c r="BH725" i="24"/>
  <c r="BG725" i="24"/>
  <c r="BF725" i="24"/>
  <c r="T725" i="24"/>
  <c r="R725" i="24"/>
  <c r="P725" i="24"/>
  <c r="J725" i="24"/>
  <c r="BE725" i="24" s="1"/>
  <c r="BK724" i="24"/>
  <c r="BI724" i="24"/>
  <c r="BH724" i="24"/>
  <c r="BG724" i="24"/>
  <c r="BF724" i="24"/>
  <c r="T724" i="24"/>
  <c r="R724" i="24"/>
  <c r="P724" i="24"/>
  <c r="J724" i="24"/>
  <c r="BE724" i="24" s="1"/>
  <c r="BK722" i="24"/>
  <c r="BI722" i="24"/>
  <c r="BH722" i="24"/>
  <c r="BG722" i="24"/>
  <c r="BF722" i="24"/>
  <c r="T722" i="24"/>
  <c r="R722" i="24"/>
  <c r="P722" i="24"/>
  <c r="J722" i="24"/>
  <c r="BE722" i="24" s="1"/>
  <c r="BK721" i="24"/>
  <c r="BI721" i="24"/>
  <c r="BH721" i="24"/>
  <c r="BG721" i="24"/>
  <c r="BF721" i="24"/>
  <c r="T721" i="24"/>
  <c r="R721" i="24"/>
  <c r="P721" i="24"/>
  <c r="J721" i="24"/>
  <c r="BE721" i="24" s="1"/>
  <c r="BK719" i="24"/>
  <c r="BI719" i="24"/>
  <c r="BH719" i="24"/>
  <c r="BG719" i="24"/>
  <c r="BF719" i="24"/>
  <c r="BE719" i="24"/>
  <c r="T719" i="24"/>
  <c r="R719" i="24"/>
  <c r="P719" i="24"/>
  <c r="J719" i="24"/>
  <c r="BK718" i="24"/>
  <c r="BI718" i="24"/>
  <c r="BH718" i="24"/>
  <c r="BG718" i="24"/>
  <c r="BF718" i="24"/>
  <c r="T718" i="24"/>
  <c r="R718" i="24"/>
  <c r="P718" i="24"/>
  <c r="J718" i="24"/>
  <c r="BE718" i="24" s="1"/>
  <c r="BK716" i="24"/>
  <c r="BI716" i="24"/>
  <c r="BH716" i="24"/>
  <c r="BG716" i="24"/>
  <c r="BF716" i="24"/>
  <c r="T716" i="24"/>
  <c r="R716" i="24"/>
  <c r="P716" i="24"/>
  <c r="J716" i="24"/>
  <c r="BE716" i="24" s="1"/>
  <c r="BK715" i="24"/>
  <c r="BI715" i="24"/>
  <c r="BH715" i="24"/>
  <c r="BG715" i="24"/>
  <c r="BF715" i="24"/>
  <c r="BE715" i="24"/>
  <c r="T715" i="24"/>
  <c r="R715" i="24"/>
  <c r="P715" i="24"/>
  <c r="J715" i="24"/>
  <c r="BK713" i="24"/>
  <c r="BI713" i="24"/>
  <c r="BH713" i="24"/>
  <c r="BG713" i="24"/>
  <c r="BF713" i="24"/>
  <c r="T713" i="24"/>
  <c r="R713" i="24"/>
  <c r="P713" i="24"/>
  <c r="J713" i="24"/>
  <c r="BE713" i="24" s="1"/>
  <c r="BK712" i="24"/>
  <c r="BI712" i="24"/>
  <c r="BH712" i="24"/>
  <c r="BG712" i="24"/>
  <c r="BF712" i="24"/>
  <c r="T712" i="24"/>
  <c r="R712" i="24"/>
  <c r="P712" i="24"/>
  <c r="J712" i="24"/>
  <c r="BE712" i="24" s="1"/>
  <c r="BK710" i="24"/>
  <c r="BI710" i="24"/>
  <c r="BH710" i="24"/>
  <c r="BG710" i="24"/>
  <c r="BF710" i="24"/>
  <c r="BE710" i="24"/>
  <c r="T710" i="24"/>
  <c r="R710" i="24"/>
  <c r="P710" i="24"/>
  <c r="J710" i="24"/>
  <c r="BK709" i="24"/>
  <c r="BI709" i="24"/>
  <c r="BH709" i="24"/>
  <c r="BG709" i="24"/>
  <c r="BF709" i="24"/>
  <c r="T709" i="24"/>
  <c r="R709" i="24"/>
  <c r="P709" i="24"/>
  <c r="J709" i="24"/>
  <c r="BE709" i="24" s="1"/>
  <c r="BK707" i="24"/>
  <c r="BI707" i="24"/>
  <c r="BH707" i="24"/>
  <c r="BG707" i="24"/>
  <c r="BF707" i="24"/>
  <c r="T707" i="24"/>
  <c r="R707" i="24"/>
  <c r="P707" i="24"/>
  <c r="J707" i="24"/>
  <c r="BE707" i="24" s="1"/>
  <c r="BK705" i="24"/>
  <c r="BI705" i="24"/>
  <c r="BH705" i="24"/>
  <c r="BG705" i="24"/>
  <c r="BF705" i="24"/>
  <c r="BE705" i="24"/>
  <c r="T705" i="24"/>
  <c r="R705" i="24"/>
  <c r="P705" i="24"/>
  <c r="J705" i="24"/>
  <c r="BK703" i="24"/>
  <c r="BI703" i="24"/>
  <c r="BH703" i="24"/>
  <c r="BG703" i="24"/>
  <c r="BF703" i="24"/>
  <c r="T703" i="24"/>
  <c r="R703" i="24"/>
  <c r="P703" i="24"/>
  <c r="J703" i="24"/>
  <c r="BE703" i="24" s="1"/>
  <c r="BK701" i="24"/>
  <c r="BI701" i="24"/>
  <c r="BH701" i="24"/>
  <c r="BG701" i="24"/>
  <c r="BF701" i="24"/>
  <c r="T701" i="24"/>
  <c r="R701" i="24"/>
  <c r="P701" i="24"/>
  <c r="J701" i="24"/>
  <c r="BE701" i="24" s="1"/>
  <c r="BK699" i="24"/>
  <c r="BI699" i="24"/>
  <c r="BH699" i="24"/>
  <c r="BG699" i="24"/>
  <c r="BF699" i="24"/>
  <c r="BE699" i="24"/>
  <c r="T699" i="24"/>
  <c r="R699" i="24"/>
  <c r="P699" i="24"/>
  <c r="J699" i="24"/>
  <c r="BK697" i="24"/>
  <c r="BI697" i="24"/>
  <c r="BH697" i="24"/>
  <c r="BG697" i="24"/>
  <c r="BF697" i="24"/>
  <c r="T697" i="24"/>
  <c r="R697" i="24"/>
  <c r="P697" i="24"/>
  <c r="J697" i="24"/>
  <c r="BE697" i="24" s="1"/>
  <c r="BK695" i="24"/>
  <c r="BI695" i="24"/>
  <c r="BH695" i="24"/>
  <c r="BG695" i="24"/>
  <c r="BF695" i="24"/>
  <c r="BE695" i="24"/>
  <c r="T695" i="24"/>
  <c r="R695" i="24"/>
  <c r="P695" i="24"/>
  <c r="J695" i="24"/>
  <c r="BK694" i="24"/>
  <c r="BI694" i="24"/>
  <c r="BH694" i="24"/>
  <c r="BG694" i="24"/>
  <c r="BF694" i="24"/>
  <c r="BE694" i="24"/>
  <c r="T694" i="24"/>
  <c r="R694" i="24"/>
  <c r="P694" i="24"/>
  <c r="J694" i="24"/>
  <c r="BK692" i="24"/>
  <c r="BI692" i="24"/>
  <c r="BH692" i="24"/>
  <c r="BG692" i="24"/>
  <c r="BF692" i="24"/>
  <c r="T692" i="24"/>
  <c r="R692" i="24"/>
  <c r="P692" i="24"/>
  <c r="J692" i="24"/>
  <c r="BE692" i="24" s="1"/>
  <c r="BK691" i="24"/>
  <c r="BI691" i="24"/>
  <c r="BH691" i="24"/>
  <c r="BG691" i="24"/>
  <c r="BF691" i="24"/>
  <c r="T691" i="24"/>
  <c r="R691" i="24"/>
  <c r="P691" i="24"/>
  <c r="J691" i="24"/>
  <c r="BE691" i="24" s="1"/>
  <c r="BK689" i="24"/>
  <c r="BI689" i="24"/>
  <c r="BH689" i="24"/>
  <c r="BG689" i="24"/>
  <c r="BF689" i="24"/>
  <c r="BE689" i="24"/>
  <c r="T689" i="24"/>
  <c r="R689" i="24"/>
  <c r="P689" i="24"/>
  <c r="J689" i="24"/>
  <c r="BK688" i="24"/>
  <c r="BI688" i="24"/>
  <c r="BH688" i="24"/>
  <c r="BG688" i="24"/>
  <c r="BF688" i="24"/>
  <c r="T688" i="24"/>
  <c r="R688" i="24"/>
  <c r="P688" i="24"/>
  <c r="J688" i="24"/>
  <c r="BE688" i="24" s="1"/>
  <c r="BK686" i="24"/>
  <c r="BI686" i="24"/>
  <c r="BH686" i="24"/>
  <c r="BG686" i="24"/>
  <c r="BF686" i="24"/>
  <c r="BE686" i="24"/>
  <c r="T686" i="24"/>
  <c r="R686" i="24"/>
  <c r="P686" i="24"/>
  <c r="J686" i="24"/>
  <c r="BK685" i="24"/>
  <c r="BI685" i="24"/>
  <c r="BH685" i="24"/>
  <c r="BG685" i="24"/>
  <c r="BF685" i="24"/>
  <c r="BE685" i="24"/>
  <c r="T685" i="24"/>
  <c r="R685" i="24"/>
  <c r="P685" i="24"/>
  <c r="J685" i="24"/>
  <c r="BK683" i="24"/>
  <c r="BI683" i="24"/>
  <c r="BH683" i="24"/>
  <c r="BG683" i="24"/>
  <c r="BF683" i="24"/>
  <c r="T683" i="24"/>
  <c r="R683" i="24"/>
  <c r="P683" i="24"/>
  <c r="J683" i="24"/>
  <c r="BE683" i="24" s="1"/>
  <c r="BK682" i="24"/>
  <c r="BI682" i="24"/>
  <c r="BH682" i="24"/>
  <c r="BG682" i="24"/>
  <c r="BF682" i="24"/>
  <c r="T682" i="24"/>
  <c r="R682" i="24"/>
  <c r="P682" i="24"/>
  <c r="J682" i="24"/>
  <c r="BE682" i="24" s="1"/>
  <c r="BK680" i="24"/>
  <c r="BI680" i="24"/>
  <c r="BH680" i="24"/>
  <c r="BG680" i="24"/>
  <c r="BF680" i="24"/>
  <c r="BE680" i="24"/>
  <c r="T680" i="24"/>
  <c r="R680" i="24"/>
  <c r="P680" i="24"/>
  <c r="J680" i="24"/>
  <c r="BK678" i="24"/>
  <c r="BI678" i="24"/>
  <c r="BH678" i="24"/>
  <c r="BG678" i="24"/>
  <c r="BF678" i="24"/>
  <c r="BE678" i="24"/>
  <c r="T678" i="24"/>
  <c r="R678" i="24"/>
  <c r="P678" i="24"/>
  <c r="J678" i="24"/>
  <c r="BK677" i="24"/>
  <c r="BI677" i="24"/>
  <c r="BH677" i="24"/>
  <c r="BG677" i="24"/>
  <c r="BF677" i="24"/>
  <c r="BE677" i="24"/>
  <c r="T677" i="24"/>
  <c r="R677" i="24"/>
  <c r="P677" i="24"/>
  <c r="J677" i="24"/>
  <c r="BK675" i="24"/>
  <c r="BI675" i="24"/>
  <c r="BH675" i="24"/>
  <c r="BG675" i="24"/>
  <c r="BF675" i="24"/>
  <c r="T675" i="24"/>
  <c r="R675" i="24"/>
  <c r="P675" i="24"/>
  <c r="J675" i="24"/>
  <c r="BE675" i="24" s="1"/>
  <c r="BK673" i="24"/>
  <c r="BI673" i="24"/>
  <c r="BH673" i="24"/>
  <c r="BG673" i="24"/>
  <c r="BF673" i="24"/>
  <c r="T673" i="24"/>
  <c r="R673" i="24"/>
  <c r="P673" i="24"/>
  <c r="J673" i="24"/>
  <c r="BE673" i="24" s="1"/>
  <c r="BK671" i="24"/>
  <c r="BI671" i="24"/>
  <c r="BH671" i="24"/>
  <c r="BG671" i="24"/>
  <c r="BF671" i="24"/>
  <c r="T671" i="24"/>
  <c r="R671" i="24"/>
  <c r="P671" i="24"/>
  <c r="J671" i="24"/>
  <c r="BE671" i="24" s="1"/>
  <c r="BK669" i="24"/>
  <c r="BI669" i="24"/>
  <c r="BH669" i="24"/>
  <c r="BG669" i="24"/>
  <c r="BF669" i="24"/>
  <c r="BE669" i="24"/>
  <c r="T669" i="24"/>
  <c r="R669" i="24"/>
  <c r="P669" i="24"/>
  <c r="J669" i="24"/>
  <c r="BK667" i="24"/>
  <c r="BI667" i="24"/>
  <c r="BH667" i="24"/>
  <c r="BG667" i="24"/>
  <c r="BF667" i="24"/>
  <c r="BE667" i="24"/>
  <c r="T667" i="24"/>
  <c r="R667" i="24"/>
  <c r="P667" i="24"/>
  <c r="J667" i="24"/>
  <c r="BK665" i="24"/>
  <c r="BI665" i="24"/>
  <c r="BH665" i="24"/>
  <c r="BG665" i="24"/>
  <c r="BF665" i="24"/>
  <c r="BE665" i="24"/>
  <c r="T665" i="24"/>
  <c r="R665" i="24"/>
  <c r="P665" i="24"/>
  <c r="J665" i="24"/>
  <c r="BK663" i="24"/>
  <c r="BI663" i="24"/>
  <c r="BH663" i="24"/>
  <c r="BG663" i="24"/>
  <c r="BF663" i="24"/>
  <c r="T663" i="24"/>
  <c r="R663" i="24"/>
  <c r="P663" i="24"/>
  <c r="J663" i="24"/>
  <c r="BE663" i="24" s="1"/>
  <c r="BK661" i="24"/>
  <c r="BI661" i="24"/>
  <c r="BH661" i="24"/>
  <c r="BG661" i="24"/>
  <c r="BF661" i="24"/>
  <c r="T661" i="24"/>
  <c r="R661" i="24"/>
  <c r="P661" i="24"/>
  <c r="J661" i="24"/>
  <c r="BE661" i="24" s="1"/>
  <c r="BK659" i="24"/>
  <c r="BI659" i="24"/>
  <c r="BH659" i="24"/>
  <c r="BG659" i="24"/>
  <c r="BF659" i="24"/>
  <c r="T659" i="24"/>
  <c r="R659" i="24"/>
  <c r="P659" i="24"/>
  <c r="J659" i="24"/>
  <c r="BE659" i="24" s="1"/>
  <c r="BK657" i="24"/>
  <c r="BI657" i="24"/>
  <c r="BH657" i="24"/>
  <c r="BG657" i="24"/>
  <c r="BF657" i="24"/>
  <c r="BE657" i="24"/>
  <c r="T657" i="24"/>
  <c r="R657" i="24"/>
  <c r="P657" i="24"/>
  <c r="J657" i="24"/>
  <c r="BK655" i="24"/>
  <c r="BI655" i="24"/>
  <c r="BH655" i="24"/>
  <c r="BG655" i="24"/>
  <c r="BF655" i="24"/>
  <c r="BE655" i="24"/>
  <c r="T655" i="24"/>
  <c r="R655" i="24"/>
  <c r="P655" i="24"/>
  <c r="J655" i="24"/>
  <c r="BK653" i="24"/>
  <c r="BI653" i="24"/>
  <c r="BH653" i="24"/>
  <c r="BG653" i="24"/>
  <c r="BF653" i="24"/>
  <c r="T653" i="24"/>
  <c r="R653" i="24"/>
  <c r="P653" i="24"/>
  <c r="J653" i="24"/>
  <c r="BE653" i="24" s="1"/>
  <c r="BK651" i="24"/>
  <c r="BI651" i="24"/>
  <c r="BH651" i="24"/>
  <c r="BG651" i="24"/>
  <c r="BF651" i="24"/>
  <c r="T651" i="24"/>
  <c r="R651" i="24"/>
  <c r="P651" i="24"/>
  <c r="J651" i="24"/>
  <c r="BE651" i="24" s="1"/>
  <c r="BK649" i="24"/>
  <c r="BI649" i="24"/>
  <c r="BH649" i="24"/>
  <c r="BG649" i="24"/>
  <c r="BF649" i="24"/>
  <c r="T649" i="24"/>
  <c r="R649" i="24"/>
  <c r="P649" i="24"/>
  <c r="J649" i="24"/>
  <c r="BE649" i="24" s="1"/>
  <c r="BK647" i="24"/>
  <c r="BI647" i="24"/>
  <c r="BH647" i="24"/>
  <c r="BG647" i="24"/>
  <c r="BF647" i="24"/>
  <c r="T647" i="24"/>
  <c r="R647" i="24"/>
  <c r="P647" i="24"/>
  <c r="J647" i="24"/>
  <c r="BE647" i="24" s="1"/>
  <c r="BK645" i="24"/>
  <c r="BI645" i="24"/>
  <c r="BH645" i="24"/>
  <c r="BG645" i="24"/>
  <c r="BF645" i="24"/>
  <c r="BE645" i="24"/>
  <c r="T645" i="24"/>
  <c r="R645" i="24"/>
  <c r="P645" i="24"/>
  <c r="J645" i="24"/>
  <c r="BK643" i="24"/>
  <c r="BI643" i="24"/>
  <c r="BH643" i="24"/>
  <c r="BG643" i="24"/>
  <c r="BF643" i="24"/>
  <c r="BE643" i="24"/>
  <c r="T643" i="24"/>
  <c r="R643" i="24"/>
  <c r="P643" i="24"/>
  <c r="J643" i="24"/>
  <c r="BK641" i="24"/>
  <c r="BI641" i="24"/>
  <c r="BH641" i="24"/>
  <c r="BG641" i="24"/>
  <c r="BF641" i="24"/>
  <c r="T641" i="24"/>
  <c r="R641" i="24"/>
  <c r="P641" i="24"/>
  <c r="J641" i="24"/>
  <c r="BE641" i="24" s="1"/>
  <c r="BK639" i="24"/>
  <c r="BI639" i="24"/>
  <c r="BH639" i="24"/>
  <c r="BG639" i="24"/>
  <c r="BF639" i="24"/>
  <c r="T639" i="24"/>
  <c r="R639" i="24"/>
  <c r="P639" i="24"/>
  <c r="J639" i="24"/>
  <c r="BE639" i="24" s="1"/>
  <c r="BK637" i="24"/>
  <c r="BI637" i="24"/>
  <c r="BH637" i="24"/>
  <c r="BG637" i="24"/>
  <c r="BF637" i="24"/>
  <c r="T637" i="24"/>
  <c r="R637" i="24"/>
  <c r="P637" i="24"/>
  <c r="J637" i="24"/>
  <c r="BE637" i="24" s="1"/>
  <c r="BK635" i="24"/>
  <c r="BI635" i="24"/>
  <c r="BH635" i="24"/>
  <c r="BG635" i="24"/>
  <c r="BF635" i="24"/>
  <c r="BE635" i="24"/>
  <c r="T635" i="24"/>
  <c r="R635" i="24"/>
  <c r="P635" i="24"/>
  <c r="J635" i="24"/>
  <c r="BK633" i="24"/>
  <c r="BI633" i="24"/>
  <c r="BH633" i="24"/>
  <c r="BG633" i="24"/>
  <c r="BF633" i="24"/>
  <c r="BE633" i="24"/>
  <c r="T633" i="24"/>
  <c r="R633" i="24"/>
  <c r="P633" i="24"/>
  <c r="J633" i="24"/>
  <c r="BK631" i="24"/>
  <c r="BI631" i="24"/>
  <c r="BH631" i="24"/>
  <c r="BG631" i="24"/>
  <c r="BF631" i="24"/>
  <c r="T631" i="24"/>
  <c r="R631" i="24"/>
  <c r="P631" i="24"/>
  <c r="J631" i="24"/>
  <c r="BE631" i="24" s="1"/>
  <c r="BK629" i="24"/>
  <c r="BI629" i="24"/>
  <c r="BH629" i="24"/>
  <c r="BG629" i="24"/>
  <c r="BF629" i="24"/>
  <c r="T629" i="24"/>
  <c r="R629" i="24"/>
  <c r="P629" i="24"/>
  <c r="J629" i="24"/>
  <c r="BE629" i="24" s="1"/>
  <c r="BK627" i="24"/>
  <c r="BI627" i="24"/>
  <c r="BH627" i="24"/>
  <c r="BG627" i="24"/>
  <c r="BF627" i="24"/>
  <c r="T627" i="24"/>
  <c r="R627" i="24"/>
  <c r="P627" i="24"/>
  <c r="J627" i="24"/>
  <c r="BE627" i="24" s="1"/>
  <c r="BK625" i="24"/>
  <c r="BI625" i="24"/>
  <c r="BH625" i="24"/>
  <c r="BG625" i="24"/>
  <c r="BF625" i="24"/>
  <c r="T625" i="24"/>
  <c r="R625" i="24"/>
  <c r="P625" i="24"/>
  <c r="J625" i="24"/>
  <c r="BE625" i="24" s="1"/>
  <c r="BK623" i="24"/>
  <c r="BI623" i="24"/>
  <c r="BH623" i="24"/>
  <c r="BG623" i="24"/>
  <c r="BF623" i="24"/>
  <c r="BE623" i="24"/>
  <c r="T623" i="24"/>
  <c r="R623" i="24"/>
  <c r="P623" i="24"/>
  <c r="J623" i="24"/>
  <c r="BK621" i="24"/>
  <c r="BI621" i="24"/>
  <c r="BH621" i="24"/>
  <c r="BG621" i="24"/>
  <c r="BF621" i="24"/>
  <c r="BE621" i="24"/>
  <c r="T621" i="24"/>
  <c r="R621" i="24"/>
  <c r="P621" i="24"/>
  <c r="J621" i="24"/>
  <c r="BK619" i="24"/>
  <c r="BI619" i="24"/>
  <c r="BH619" i="24"/>
  <c r="BG619" i="24"/>
  <c r="BF619" i="24"/>
  <c r="T619" i="24"/>
  <c r="R619" i="24"/>
  <c r="P619" i="24"/>
  <c r="J619" i="24"/>
  <c r="BE619" i="24" s="1"/>
  <c r="BK618" i="24"/>
  <c r="BI618" i="24"/>
  <c r="BH618" i="24"/>
  <c r="BG618" i="24"/>
  <c r="BF618" i="24"/>
  <c r="T618" i="24"/>
  <c r="R618" i="24"/>
  <c r="P618" i="24"/>
  <c r="J618" i="24"/>
  <c r="BE618" i="24" s="1"/>
  <c r="BK616" i="24"/>
  <c r="BI616" i="24"/>
  <c r="BH616" i="24"/>
  <c r="BG616" i="24"/>
  <c r="BF616" i="24"/>
  <c r="T616" i="24"/>
  <c r="R616" i="24"/>
  <c r="P616" i="24"/>
  <c r="J616" i="24"/>
  <c r="BE616" i="24" s="1"/>
  <c r="BK614" i="24"/>
  <c r="BI614" i="24"/>
  <c r="BH614" i="24"/>
  <c r="BG614" i="24"/>
  <c r="BF614" i="24"/>
  <c r="T614" i="24"/>
  <c r="R614" i="24"/>
  <c r="P614" i="24"/>
  <c r="J614" i="24"/>
  <c r="BE614" i="24" s="1"/>
  <c r="BK613" i="24"/>
  <c r="BI613" i="24"/>
  <c r="BH613" i="24"/>
  <c r="BG613" i="24"/>
  <c r="BF613" i="24"/>
  <c r="BE613" i="24"/>
  <c r="T613" i="24"/>
  <c r="R613" i="24"/>
  <c r="P613" i="24"/>
  <c r="J613" i="24"/>
  <c r="BK611" i="24"/>
  <c r="BI611" i="24"/>
  <c r="BH611" i="24"/>
  <c r="BG611" i="24"/>
  <c r="BF611" i="24"/>
  <c r="BE611" i="24"/>
  <c r="T611" i="24"/>
  <c r="R611" i="24"/>
  <c r="P611" i="24"/>
  <c r="J611" i="24"/>
  <c r="BK610" i="24"/>
  <c r="BI610" i="24"/>
  <c r="BH610" i="24"/>
  <c r="BG610" i="24"/>
  <c r="BF610" i="24"/>
  <c r="T610" i="24"/>
  <c r="R610" i="24"/>
  <c r="P610" i="24"/>
  <c r="J610" i="24"/>
  <c r="BE610" i="24" s="1"/>
  <c r="BK608" i="24"/>
  <c r="BI608" i="24"/>
  <c r="BH608" i="24"/>
  <c r="BG608" i="24"/>
  <c r="BF608" i="24"/>
  <c r="T608" i="24"/>
  <c r="R608" i="24"/>
  <c r="P608" i="24"/>
  <c r="J608" i="24"/>
  <c r="BE608" i="24" s="1"/>
  <c r="BK607" i="24"/>
  <c r="BI607" i="24"/>
  <c r="BH607" i="24"/>
  <c r="BG607" i="24"/>
  <c r="BF607" i="24"/>
  <c r="T607" i="24"/>
  <c r="R607" i="24"/>
  <c r="P607" i="24"/>
  <c r="J607" i="24"/>
  <c r="BE607" i="24" s="1"/>
  <c r="BK605" i="24"/>
  <c r="BI605" i="24"/>
  <c r="BH605" i="24"/>
  <c r="BG605" i="24"/>
  <c r="BF605" i="24"/>
  <c r="T605" i="24"/>
  <c r="R605" i="24"/>
  <c r="P605" i="24"/>
  <c r="J605" i="24"/>
  <c r="BE605" i="24" s="1"/>
  <c r="BK603" i="24"/>
  <c r="BI603" i="24"/>
  <c r="BH603" i="24"/>
  <c r="BG603" i="24"/>
  <c r="BF603" i="24"/>
  <c r="BE603" i="24"/>
  <c r="T603" i="24"/>
  <c r="R603" i="24"/>
  <c r="P603" i="24"/>
  <c r="J603" i="24"/>
  <c r="BK601" i="24"/>
  <c r="BI601" i="24"/>
  <c r="BH601" i="24"/>
  <c r="BG601" i="24"/>
  <c r="BF601" i="24"/>
  <c r="BE601" i="24"/>
  <c r="T601" i="24"/>
  <c r="R601" i="24"/>
  <c r="P601" i="24"/>
  <c r="J601" i="24"/>
  <c r="BK599" i="24"/>
  <c r="BI599" i="24"/>
  <c r="BH599" i="24"/>
  <c r="BG599" i="24"/>
  <c r="BF599" i="24"/>
  <c r="T599" i="24"/>
  <c r="R599" i="24"/>
  <c r="P599" i="24"/>
  <c r="J599" i="24"/>
  <c r="BE599" i="24" s="1"/>
  <c r="BK597" i="24"/>
  <c r="BI597" i="24"/>
  <c r="BH597" i="24"/>
  <c r="BG597" i="24"/>
  <c r="BF597" i="24"/>
  <c r="T597" i="24"/>
  <c r="R597" i="24"/>
  <c r="P597" i="24"/>
  <c r="J597" i="24"/>
  <c r="BE597" i="24" s="1"/>
  <c r="BK595" i="24"/>
  <c r="BI595" i="24"/>
  <c r="BH595" i="24"/>
  <c r="BG595" i="24"/>
  <c r="BF595" i="24"/>
  <c r="T595" i="24"/>
  <c r="R595" i="24"/>
  <c r="P595" i="24"/>
  <c r="J595" i="24"/>
  <c r="BE595" i="24" s="1"/>
  <c r="BK593" i="24"/>
  <c r="BI593" i="24"/>
  <c r="BH593" i="24"/>
  <c r="BG593" i="24"/>
  <c r="BF593" i="24"/>
  <c r="T593" i="24"/>
  <c r="R593" i="24"/>
  <c r="P593" i="24"/>
  <c r="J593" i="24"/>
  <c r="BE593" i="24" s="1"/>
  <c r="BK591" i="24"/>
  <c r="BI591" i="24"/>
  <c r="BH591" i="24"/>
  <c r="BG591" i="24"/>
  <c r="BF591" i="24"/>
  <c r="BE591" i="24"/>
  <c r="T591" i="24"/>
  <c r="R591" i="24"/>
  <c r="P591" i="24"/>
  <c r="J591" i="24"/>
  <c r="BK589" i="24"/>
  <c r="BI589" i="24"/>
  <c r="BH589" i="24"/>
  <c r="BG589" i="24"/>
  <c r="BF589" i="24"/>
  <c r="BE589" i="24"/>
  <c r="T589" i="24"/>
  <c r="R589" i="24"/>
  <c r="P589" i="24"/>
  <c r="J589" i="24"/>
  <c r="BK587" i="24"/>
  <c r="BI587" i="24"/>
  <c r="BH587" i="24"/>
  <c r="BG587" i="24"/>
  <c r="BF587" i="24"/>
  <c r="T587" i="24"/>
  <c r="R587" i="24"/>
  <c r="P587" i="24"/>
  <c r="J587" i="24"/>
  <c r="BE587" i="24" s="1"/>
  <c r="BK585" i="24"/>
  <c r="BI585" i="24"/>
  <c r="BH585" i="24"/>
  <c r="BG585" i="24"/>
  <c r="BF585" i="24"/>
  <c r="T585" i="24"/>
  <c r="R585" i="24"/>
  <c r="P585" i="24"/>
  <c r="J585" i="24"/>
  <c r="BE585" i="24" s="1"/>
  <c r="BK583" i="24"/>
  <c r="BI583" i="24"/>
  <c r="BH583" i="24"/>
  <c r="BG583" i="24"/>
  <c r="BF583" i="24"/>
  <c r="T583" i="24"/>
  <c r="R583" i="24"/>
  <c r="P583" i="24"/>
  <c r="J583" i="24"/>
  <c r="BE583" i="24" s="1"/>
  <c r="BK581" i="24"/>
  <c r="BI581" i="24"/>
  <c r="BH581" i="24"/>
  <c r="BG581" i="24"/>
  <c r="BF581" i="24"/>
  <c r="T581" i="24"/>
  <c r="R581" i="24"/>
  <c r="P581" i="24"/>
  <c r="J581" i="24"/>
  <c r="BE581" i="24" s="1"/>
  <c r="BK579" i="24"/>
  <c r="BI579" i="24"/>
  <c r="BH579" i="24"/>
  <c r="BG579" i="24"/>
  <c r="BF579" i="24"/>
  <c r="BE579" i="24"/>
  <c r="T579" i="24"/>
  <c r="R579" i="24"/>
  <c r="P579" i="24"/>
  <c r="J579" i="24"/>
  <c r="BK577" i="24"/>
  <c r="BI577" i="24"/>
  <c r="BH577" i="24"/>
  <c r="BG577" i="24"/>
  <c r="BF577" i="24"/>
  <c r="BE577" i="24"/>
  <c r="T577" i="24"/>
  <c r="R577" i="24"/>
  <c r="P577" i="24"/>
  <c r="J577" i="24"/>
  <c r="BK575" i="24"/>
  <c r="BI575" i="24"/>
  <c r="BH575" i="24"/>
  <c r="BG575" i="24"/>
  <c r="BF575" i="24"/>
  <c r="T575" i="24"/>
  <c r="R575" i="24"/>
  <c r="P575" i="24"/>
  <c r="J575" i="24"/>
  <c r="BE575" i="24" s="1"/>
  <c r="BK573" i="24"/>
  <c r="BI573" i="24"/>
  <c r="BH573" i="24"/>
  <c r="BG573" i="24"/>
  <c r="BF573" i="24"/>
  <c r="T573" i="24"/>
  <c r="R573" i="24"/>
  <c r="P573" i="24"/>
  <c r="J573" i="24"/>
  <c r="BE573" i="24" s="1"/>
  <c r="BK571" i="24"/>
  <c r="BI571" i="24"/>
  <c r="BH571" i="24"/>
  <c r="BG571" i="24"/>
  <c r="BF571" i="24"/>
  <c r="T571" i="24"/>
  <c r="R571" i="24"/>
  <c r="P571" i="24"/>
  <c r="J571" i="24"/>
  <c r="BE571" i="24" s="1"/>
  <c r="BK569" i="24"/>
  <c r="BI569" i="24"/>
  <c r="BH569" i="24"/>
  <c r="BG569" i="24"/>
  <c r="BF569" i="24"/>
  <c r="T569" i="24"/>
  <c r="R569" i="24"/>
  <c r="P569" i="24"/>
  <c r="J569" i="24"/>
  <c r="BE569" i="24" s="1"/>
  <c r="BK567" i="24"/>
  <c r="BI567" i="24"/>
  <c r="BH567" i="24"/>
  <c r="BG567" i="24"/>
  <c r="BF567" i="24"/>
  <c r="BE567" i="24"/>
  <c r="T567" i="24"/>
  <c r="R567" i="24"/>
  <c r="P567" i="24"/>
  <c r="J567" i="24"/>
  <c r="BK565" i="24"/>
  <c r="BI565" i="24"/>
  <c r="BH565" i="24"/>
  <c r="BG565" i="24"/>
  <c r="BF565" i="24"/>
  <c r="BE565" i="24"/>
  <c r="T565" i="24"/>
  <c r="R565" i="24"/>
  <c r="P565" i="24"/>
  <c r="J565" i="24"/>
  <c r="BK563" i="24"/>
  <c r="BI563" i="24"/>
  <c r="BH563" i="24"/>
  <c r="BG563" i="24"/>
  <c r="BF563" i="24"/>
  <c r="T563" i="24"/>
  <c r="R563" i="24"/>
  <c r="P563" i="24"/>
  <c r="J563" i="24"/>
  <c r="BE563" i="24" s="1"/>
  <c r="BK561" i="24"/>
  <c r="BI561" i="24"/>
  <c r="BH561" i="24"/>
  <c r="BG561" i="24"/>
  <c r="BF561" i="24"/>
  <c r="T561" i="24"/>
  <c r="R561" i="24"/>
  <c r="P561" i="24"/>
  <c r="J561" i="24"/>
  <c r="BE561" i="24" s="1"/>
  <c r="BK559" i="24"/>
  <c r="BI559" i="24"/>
  <c r="BH559" i="24"/>
  <c r="BG559" i="24"/>
  <c r="BF559" i="24"/>
  <c r="T559" i="24"/>
  <c r="R559" i="24"/>
  <c r="P559" i="24"/>
  <c r="J559" i="24"/>
  <c r="BE559" i="24" s="1"/>
  <c r="BK557" i="24"/>
  <c r="BI557" i="24"/>
  <c r="BH557" i="24"/>
  <c r="BG557" i="24"/>
  <c r="BF557" i="24"/>
  <c r="T557" i="24"/>
  <c r="R557" i="24"/>
  <c r="P557" i="24"/>
  <c r="J557" i="24"/>
  <c r="BE557" i="24" s="1"/>
  <c r="BK555" i="24"/>
  <c r="BI555" i="24"/>
  <c r="BH555" i="24"/>
  <c r="BG555" i="24"/>
  <c r="BF555" i="24"/>
  <c r="BE555" i="24"/>
  <c r="T555" i="24"/>
  <c r="R555" i="24"/>
  <c r="P555" i="24"/>
  <c r="J555" i="24"/>
  <c r="BK553" i="24"/>
  <c r="BI553" i="24"/>
  <c r="BH553" i="24"/>
  <c r="BG553" i="24"/>
  <c r="BF553" i="24"/>
  <c r="BE553" i="24"/>
  <c r="T553" i="24"/>
  <c r="R553" i="24"/>
  <c r="P553" i="24"/>
  <c r="J553" i="24"/>
  <c r="BK551" i="24"/>
  <c r="BI551" i="24"/>
  <c r="BH551" i="24"/>
  <c r="BG551" i="24"/>
  <c r="BF551" i="24"/>
  <c r="T551" i="24"/>
  <c r="R551" i="24"/>
  <c r="P551" i="24"/>
  <c r="J551" i="24"/>
  <c r="BE551" i="24" s="1"/>
  <c r="BK549" i="24"/>
  <c r="BI549" i="24"/>
  <c r="BH549" i="24"/>
  <c r="BG549" i="24"/>
  <c r="BF549" i="24"/>
  <c r="T549" i="24"/>
  <c r="R549" i="24"/>
  <c r="P549" i="24"/>
  <c r="J549" i="24"/>
  <c r="BE549" i="24" s="1"/>
  <c r="BK547" i="24"/>
  <c r="BI547" i="24"/>
  <c r="BH547" i="24"/>
  <c r="BG547" i="24"/>
  <c r="BF547" i="24"/>
  <c r="T547" i="24"/>
  <c r="R547" i="24"/>
  <c r="P547" i="24"/>
  <c r="J547" i="24"/>
  <c r="BE547" i="24" s="1"/>
  <c r="BK545" i="24"/>
  <c r="BI545" i="24"/>
  <c r="BH545" i="24"/>
  <c r="BG545" i="24"/>
  <c r="BF545" i="24"/>
  <c r="T545" i="24"/>
  <c r="R545" i="24"/>
  <c r="P545" i="24"/>
  <c r="J545" i="24"/>
  <c r="BE545" i="24" s="1"/>
  <c r="BK544" i="24"/>
  <c r="BI544" i="24"/>
  <c r="BH544" i="24"/>
  <c r="BG544" i="24"/>
  <c r="BF544" i="24"/>
  <c r="BE544" i="24"/>
  <c r="T544" i="24"/>
  <c r="R544" i="24"/>
  <c r="P544" i="24"/>
  <c r="J544" i="24"/>
  <c r="BK543" i="24"/>
  <c r="BI543" i="24"/>
  <c r="BH543" i="24"/>
  <c r="BG543" i="24"/>
  <c r="BF543" i="24"/>
  <c r="BE543" i="24"/>
  <c r="T543" i="24"/>
  <c r="R543" i="24"/>
  <c r="P543" i="24"/>
  <c r="J543" i="24"/>
  <c r="BK542" i="24"/>
  <c r="BI542" i="24"/>
  <c r="BH542" i="24"/>
  <c r="BG542" i="24"/>
  <c r="BF542" i="24"/>
  <c r="T542" i="24"/>
  <c r="R542" i="24"/>
  <c r="P542" i="24"/>
  <c r="J542" i="24"/>
  <c r="BE542" i="24" s="1"/>
  <c r="BK541" i="24"/>
  <c r="BI541" i="24"/>
  <c r="BH541" i="24"/>
  <c r="BG541" i="24"/>
  <c r="BF541" i="24"/>
  <c r="T541" i="24"/>
  <c r="R541" i="24"/>
  <c r="P541" i="24"/>
  <c r="J541" i="24"/>
  <c r="BE541" i="24" s="1"/>
  <c r="BK540" i="24"/>
  <c r="BI540" i="24"/>
  <c r="BH540" i="24"/>
  <c r="BG540" i="24"/>
  <c r="BF540" i="24"/>
  <c r="T540" i="24"/>
  <c r="R540" i="24"/>
  <c r="P540" i="24"/>
  <c r="J540" i="24"/>
  <c r="BE540" i="24" s="1"/>
  <c r="BK538" i="24"/>
  <c r="BI538" i="24"/>
  <c r="BH538" i="24"/>
  <c r="BG538" i="24"/>
  <c r="BF538" i="24"/>
  <c r="T538" i="24"/>
  <c r="R538" i="24"/>
  <c r="P538" i="24"/>
  <c r="J538" i="24"/>
  <c r="BE538" i="24" s="1"/>
  <c r="BK536" i="24"/>
  <c r="BI536" i="24"/>
  <c r="BH536" i="24"/>
  <c r="BG536" i="24"/>
  <c r="BF536" i="24"/>
  <c r="BE536" i="24"/>
  <c r="T536" i="24"/>
  <c r="R536" i="24"/>
  <c r="P536" i="24"/>
  <c r="J536" i="24"/>
  <c r="BK534" i="24"/>
  <c r="BI534" i="24"/>
  <c r="BH534" i="24"/>
  <c r="BG534" i="24"/>
  <c r="BF534" i="24"/>
  <c r="BE534" i="24"/>
  <c r="T534" i="24"/>
  <c r="R534" i="24"/>
  <c r="P534" i="24"/>
  <c r="J534" i="24"/>
  <c r="BK532" i="24"/>
  <c r="BI532" i="24"/>
  <c r="BH532" i="24"/>
  <c r="BG532" i="24"/>
  <c r="BF532" i="24"/>
  <c r="T532" i="24"/>
  <c r="R532" i="24"/>
  <c r="P532" i="24"/>
  <c r="J532" i="24"/>
  <c r="BE532" i="24" s="1"/>
  <c r="BK530" i="24"/>
  <c r="BI530" i="24"/>
  <c r="BH530" i="24"/>
  <c r="BG530" i="24"/>
  <c r="BF530" i="24"/>
  <c r="T530" i="24"/>
  <c r="R530" i="24"/>
  <c r="P530" i="24"/>
  <c r="J530" i="24"/>
  <c r="BE530" i="24" s="1"/>
  <c r="BK528" i="24"/>
  <c r="BI528" i="24"/>
  <c r="BH528" i="24"/>
  <c r="BG528" i="24"/>
  <c r="BF528" i="24"/>
  <c r="T528" i="24"/>
  <c r="R528" i="24"/>
  <c r="P528" i="24"/>
  <c r="J528" i="24"/>
  <c r="BE528" i="24" s="1"/>
  <c r="BK526" i="24"/>
  <c r="BI526" i="24"/>
  <c r="BH526" i="24"/>
  <c r="BG526" i="24"/>
  <c r="BF526" i="24"/>
  <c r="T526" i="24"/>
  <c r="R526" i="24"/>
  <c r="P526" i="24"/>
  <c r="J526" i="24"/>
  <c r="BE526" i="24" s="1"/>
  <c r="BK524" i="24"/>
  <c r="BI524" i="24"/>
  <c r="BH524" i="24"/>
  <c r="BG524" i="24"/>
  <c r="BF524" i="24"/>
  <c r="BE524" i="24"/>
  <c r="T524" i="24"/>
  <c r="R524" i="24"/>
  <c r="P524" i="24"/>
  <c r="J524" i="24"/>
  <c r="BK522" i="24"/>
  <c r="BI522" i="24"/>
  <c r="BH522" i="24"/>
  <c r="BG522" i="24"/>
  <c r="BF522" i="24"/>
  <c r="BE522" i="24"/>
  <c r="T522" i="24"/>
  <c r="R522" i="24"/>
  <c r="P522" i="24"/>
  <c r="J522" i="24"/>
  <c r="BK520" i="24"/>
  <c r="BI520" i="24"/>
  <c r="BH520" i="24"/>
  <c r="BG520" i="24"/>
  <c r="BF520" i="24"/>
  <c r="T520" i="24"/>
  <c r="R520" i="24"/>
  <c r="P520" i="24"/>
  <c r="J520" i="24"/>
  <c r="BE520" i="24" s="1"/>
  <c r="BK518" i="24"/>
  <c r="BI518" i="24"/>
  <c r="BH518" i="24"/>
  <c r="BG518" i="24"/>
  <c r="BF518" i="24"/>
  <c r="T518" i="24"/>
  <c r="R518" i="24"/>
  <c r="P518" i="24"/>
  <c r="J518" i="24"/>
  <c r="BE518" i="24" s="1"/>
  <c r="BK516" i="24"/>
  <c r="BI516" i="24"/>
  <c r="BH516" i="24"/>
  <c r="BG516" i="24"/>
  <c r="BF516" i="24"/>
  <c r="T516" i="24"/>
  <c r="R516" i="24"/>
  <c r="P516" i="24"/>
  <c r="J516" i="24"/>
  <c r="BE516" i="24" s="1"/>
  <c r="BK514" i="24"/>
  <c r="BI514" i="24"/>
  <c r="BH514" i="24"/>
  <c r="BG514" i="24"/>
  <c r="BF514" i="24"/>
  <c r="T514" i="24"/>
  <c r="R514" i="24"/>
  <c r="P514" i="24"/>
  <c r="J514" i="24"/>
  <c r="BE514" i="24" s="1"/>
  <c r="BK512" i="24"/>
  <c r="BI512" i="24"/>
  <c r="BH512" i="24"/>
  <c r="BG512" i="24"/>
  <c r="BF512" i="24"/>
  <c r="BE512" i="24"/>
  <c r="T512" i="24"/>
  <c r="R512" i="24"/>
  <c r="P512" i="24"/>
  <c r="J512" i="24"/>
  <c r="BK510" i="24"/>
  <c r="BI510" i="24"/>
  <c r="BH510" i="24"/>
  <c r="BG510" i="24"/>
  <c r="BF510" i="24"/>
  <c r="BE510" i="24"/>
  <c r="T510" i="24"/>
  <c r="R510" i="24"/>
  <c r="P510" i="24"/>
  <c r="J510" i="24"/>
  <c r="BK508" i="24"/>
  <c r="BI508" i="24"/>
  <c r="BH508" i="24"/>
  <c r="BG508" i="24"/>
  <c r="BF508" i="24"/>
  <c r="T508" i="24"/>
  <c r="R508" i="24"/>
  <c r="P508" i="24"/>
  <c r="J508" i="24"/>
  <c r="BE508" i="24" s="1"/>
  <c r="BK506" i="24"/>
  <c r="BI506" i="24"/>
  <c r="BH506" i="24"/>
  <c r="BG506" i="24"/>
  <c r="BF506" i="24"/>
  <c r="T506" i="24"/>
  <c r="R506" i="24"/>
  <c r="P506" i="24"/>
  <c r="J506" i="24"/>
  <c r="BE506" i="24" s="1"/>
  <c r="BK504" i="24"/>
  <c r="BI504" i="24"/>
  <c r="BH504" i="24"/>
  <c r="BG504" i="24"/>
  <c r="BF504" i="24"/>
  <c r="T504" i="24"/>
  <c r="R504" i="24"/>
  <c r="P504" i="24"/>
  <c r="J504" i="24"/>
  <c r="BE504" i="24" s="1"/>
  <c r="BK502" i="24"/>
  <c r="BI502" i="24"/>
  <c r="BH502" i="24"/>
  <c r="BG502" i="24"/>
  <c r="BF502" i="24"/>
  <c r="T502" i="24"/>
  <c r="R502" i="24"/>
  <c r="P502" i="24"/>
  <c r="J502" i="24"/>
  <c r="BE502" i="24" s="1"/>
  <c r="BK500" i="24"/>
  <c r="BI500" i="24"/>
  <c r="BH500" i="24"/>
  <c r="BG500" i="24"/>
  <c r="BF500" i="24"/>
  <c r="BE500" i="24"/>
  <c r="T500" i="24"/>
  <c r="R500" i="24"/>
  <c r="P500" i="24"/>
  <c r="J500" i="24"/>
  <c r="BK498" i="24"/>
  <c r="BI498" i="24"/>
  <c r="BH498" i="24"/>
  <c r="BG498" i="24"/>
  <c r="BF498" i="24"/>
  <c r="BE498" i="24"/>
  <c r="T498" i="24"/>
  <c r="R498" i="24"/>
  <c r="P498" i="24"/>
  <c r="J498" i="24"/>
  <c r="BK496" i="24"/>
  <c r="BI496" i="24"/>
  <c r="BH496" i="24"/>
  <c r="BG496" i="24"/>
  <c r="BF496" i="24"/>
  <c r="T496" i="24"/>
  <c r="R496" i="24"/>
  <c r="P496" i="24"/>
  <c r="J496" i="24"/>
  <c r="BE496" i="24" s="1"/>
  <c r="BK494" i="24"/>
  <c r="BI494" i="24"/>
  <c r="BH494" i="24"/>
  <c r="BG494" i="24"/>
  <c r="BF494" i="24"/>
  <c r="T494" i="24"/>
  <c r="R494" i="24"/>
  <c r="P494" i="24"/>
  <c r="J494" i="24"/>
  <c r="BE494" i="24" s="1"/>
  <c r="BK492" i="24"/>
  <c r="BI492" i="24"/>
  <c r="BH492" i="24"/>
  <c r="BG492" i="24"/>
  <c r="BF492" i="24"/>
  <c r="T492" i="24"/>
  <c r="R492" i="24"/>
  <c r="P492" i="24"/>
  <c r="J492" i="24"/>
  <c r="BE492" i="24" s="1"/>
  <c r="BK490" i="24"/>
  <c r="BI490" i="24"/>
  <c r="BH490" i="24"/>
  <c r="BG490" i="24"/>
  <c r="BF490" i="24"/>
  <c r="T490" i="24"/>
  <c r="R490" i="24"/>
  <c r="P490" i="24"/>
  <c r="J490" i="24"/>
  <c r="BE490" i="24" s="1"/>
  <c r="BK488" i="24"/>
  <c r="BI488" i="24"/>
  <c r="BH488" i="24"/>
  <c r="BG488" i="24"/>
  <c r="BF488" i="24"/>
  <c r="BE488" i="24"/>
  <c r="T488" i="24"/>
  <c r="R488" i="24"/>
  <c r="P488" i="24"/>
  <c r="J488" i="24"/>
  <c r="BK486" i="24"/>
  <c r="BI486" i="24"/>
  <c r="BH486" i="24"/>
  <c r="BG486" i="24"/>
  <c r="BF486" i="24"/>
  <c r="BE486" i="24"/>
  <c r="T486" i="24"/>
  <c r="R486" i="24"/>
  <c r="P486" i="24"/>
  <c r="J486" i="24"/>
  <c r="BK484" i="24"/>
  <c r="BI484" i="24"/>
  <c r="BH484" i="24"/>
  <c r="BG484" i="24"/>
  <c r="BF484" i="24"/>
  <c r="T484" i="24"/>
  <c r="R484" i="24"/>
  <c r="P484" i="24"/>
  <c r="J484" i="24"/>
  <c r="BE484" i="24" s="1"/>
  <c r="BK482" i="24"/>
  <c r="BI482" i="24"/>
  <c r="BH482" i="24"/>
  <c r="BG482" i="24"/>
  <c r="BF482" i="24"/>
  <c r="T482" i="24"/>
  <c r="R482" i="24"/>
  <c r="P482" i="24"/>
  <c r="J482" i="24"/>
  <c r="BE482" i="24" s="1"/>
  <c r="BK480" i="24"/>
  <c r="BI480" i="24"/>
  <c r="BH480" i="24"/>
  <c r="BG480" i="24"/>
  <c r="BF480" i="24"/>
  <c r="T480" i="24"/>
  <c r="R480" i="24"/>
  <c r="P480" i="24"/>
  <c r="J480" i="24"/>
  <c r="BE480" i="24" s="1"/>
  <c r="BK478" i="24"/>
  <c r="BI478" i="24"/>
  <c r="BH478" i="24"/>
  <c r="BG478" i="24"/>
  <c r="BF478" i="24"/>
  <c r="T478" i="24"/>
  <c r="R478" i="24"/>
  <c r="P478" i="24"/>
  <c r="J478" i="24"/>
  <c r="BE478" i="24" s="1"/>
  <c r="BK476" i="24"/>
  <c r="BI476" i="24"/>
  <c r="BH476" i="24"/>
  <c r="BG476" i="24"/>
  <c r="BF476" i="24"/>
  <c r="BE476" i="24"/>
  <c r="T476" i="24"/>
  <c r="R476" i="24"/>
  <c r="P476" i="24"/>
  <c r="J476" i="24"/>
  <c r="BK474" i="24"/>
  <c r="BI474" i="24"/>
  <c r="BH474" i="24"/>
  <c r="BG474" i="24"/>
  <c r="BF474" i="24"/>
  <c r="BE474" i="24"/>
  <c r="T474" i="24"/>
  <c r="R474" i="24"/>
  <c r="P474" i="24"/>
  <c r="J474" i="24"/>
  <c r="BK472" i="24"/>
  <c r="BI472" i="24"/>
  <c r="BH472" i="24"/>
  <c r="BG472" i="24"/>
  <c r="BF472" i="24"/>
  <c r="T472" i="24"/>
  <c r="R472" i="24"/>
  <c r="P472" i="24"/>
  <c r="J472" i="24"/>
  <c r="BE472" i="24" s="1"/>
  <c r="BK470" i="24"/>
  <c r="BI470" i="24"/>
  <c r="BH470" i="24"/>
  <c r="BG470" i="24"/>
  <c r="BF470" i="24"/>
  <c r="T470" i="24"/>
  <c r="R470" i="24"/>
  <c r="P470" i="24"/>
  <c r="J470" i="24"/>
  <c r="BE470" i="24" s="1"/>
  <c r="BK468" i="24"/>
  <c r="BI468" i="24"/>
  <c r="BH468" i="24"/>
  <c r="BG468" i="24"/>
  <c r="BF468" i="24"/>
  <c r="T468" i="24"/>
  <c r="R468" i="24"/>
  <c r="P468" i="24"/>
  <c r="J468" i="24"/>
  <c r="BE468" i="24" s="1"/>
  <c r="BK466" i="24"/>
  <c r="BI466" i="24"/>
  <c r="BH466" i="24"/>
  <c r="BG466" i="24"/>
  <c r="BF466" i="24"/>
  <c r="T466" i="24"/>
  <c r="R466" i="24"/>
  <c r="P466" i="24"/>
  <c r="J466" i="24"/>
  <c r="BE466" i="24" s="1"/>
  <c r="BK464" i="24"/>
  <c r="BI464" i="24"/>
  <c r="BH464" i="24"/>
  <c r="BG464" i="24"/>
  <c r="BF464" i="24"/>
  <c r="BE464" i="24"/>
  <c r="T464" i="24"/>
  <c r="R464" i="24"/>
  <c r="P464" i="24"/>
  <c r="J464" i="24"/>
  <c r="BK462" i="24"/>
  <c r="BI462" i="24"/>
  <c r="BH462" i="24"/>
  <c r="BG462" i="24"/>
  <c r="BF462" i="24"/>
  <c r="BE462" i="24"/>
  <c r="T462" i="24"/>
  <c r="R462" i="24"/>
  <c r="P462" i="24"/>
  <c r="J462" i="24"/>
  <c r="BK460" i="24"/>
  <c r="BI460" i="24"/>
  <c r="BH460" i="24"/>
  <c r="BG460" i="24"/>
  <c r="BF460" i="24"/>
  <c r="T460" i="24"/>
  <c r="R460" i="24"/>
  <c r="P460" i="24"/>
  <c r="J460" i="24"/>
  <c r="BE460" i="24" s="1"/>
  <c r="BK458" i="24"/>
  <c r="BI458" i="24"/>
  <c r="BH458" i="24"/>
  <c r="BG458" i="24"/>
  <c r="BF458" i="24"/>
  <c r="T458" i="24"/>
  <c r="R458" i="24"/>
  <c r="P458" i="24"/>
  <c r="J458" i="24"/>
  <c r="BE458" i="24" s="1"/>
  <c r="BK456" i="24"/>
  <c r="BI456" i="24"/>
  <c r="BH456" i="24"/>
  <c r="BG456" i="24"/>
  <c r="BF456" i="24"/>
  <c r="T456" i="24"/>
  <c r="R456" i="24"/>
  <c r="P456" i="24"/>
  <c r="J456" i="24"/>
  <c r="BE456" i="24" s="1"/>
  <c r="BK454" i="24"/>
  <c r="BI454" i="24"/>
  <c r="BH454" i="24"/>
  <c r="BG454" i="24"/>
  <c r="BF454" i="24"/>
  <c r="T454" i="24"/>
  <c r="R454" i="24"/>
  <c r="P454" i="24"/>
  <c r="J454" i="24"/>
  <c r="BE454" i="24" s="1"/>
  <c r="BK452" i="24"/>
  <c r="BI452" i="24"/>
  <c r="BH452" i="24"/>
  <c r="BG452" i="24"/>
  <c r="BF452" i="24"/>
  <c r="BE452" i="24"/>
  <c r="T452" i="24"/>
  <c r="R452" i="24"/>
  <c r="P452" i="24"/>
  <c r="J452" i="24"/>
  <c r="BK450" i="24"/>
  <c r="BI450" i="24"/>
  <c r="BH450" i="24"/>
  <c r="BG450" i="24"/>
  <c r="BF450" i="24"/>
  <c r="BE450" i="24"/>
  <c r="T450" i="24"/>
  <c r="R450" i="24"/>
  <c r="P450" i="24"/>
  <c r="J450" i="24"/>
  <c r="BK448" i="24"/>
  <c r="BI448" i="24"/>
  <c r="BH448" i="24"/>
  <c r="BG448" i="24"/>
  <c r="BF448" i="24"/>
  <c r="T448" i="24"/>
  <c r="R448" i="24"/>
  <c r="P448" i="24"/>
  <c r="J448" i="24"/>
  <c r="BE448" i="24" s="1"/>
  <c r="BK446" i="24"/>
  <c r="BI446" i="24"/>
  <c r="BH446" i="24"/>
  <c r="BG446" i="24"/>
  <c r="BF446" i="24"/>
  <c r="T446" i="24"/>
  <c r="R446" i="24"/>
  <c r="P446" i="24"/>
  <c r="J446" i="24"/>
  <c r="BE446" i="24" s="1"/>
  <c r="BK444" i="24"/>
  <c r="BI444" i="24"/>
  <c r="BH444" i="24"/>
  <c r="BG444" i="24"/>
  <c r="BF444" i="24"/>
  <c r="T444" i="24"/>
  <c r="R444" i="24"/>
  <c r="P444" i="24"/>
  <c r="J444" i="24"/>
  <c r="BE444" i="24" s="1"/>
  <c r="BK442" i="24"/>
  <c r="BI442" i="24"/>
  <c r="BH442" i="24"/>
  <c r="BG442" i="24"/>
  <c r="BF442" i="24"/>
  <c r="T442" i="24"/>
  <c r="R442" i="24"/>
  <c r="P442" i="24"/>
  <c r="J442" i="24"/>
  <c r="BE442" i="24" s="1"/>
  <c r="BK440" i="24"/>
  <c r="BI440" i="24"/>
  <c r="BH440" i="24"/>
  <c r="BG440" i="24"/>
  <c r="BF440" i="24"/>
  <c r="BE440" i="24"/>
  <c r="T440" i="24"/>
  <c r="R440" i="24"/>
  <c r="P440" i="24"/>
  <c r="J440" i="24"/>
  <c r="BK438" i="24"/>
  <c r="BI438" i="24"/>
  <c r="BH438" i="24"/>
  <c r="BG438" i="24"/>
  <c r="BF438" i="24"/>
  <c r="BE438" i="24"/>
  <c r="T438" i="24"/>
  <c r="R438" i="24"/>
  <c r="P438" i="24"/>
  <c r="J438" i="24"/>
  <c r="BK436" i="24"/>
  <c r="BI436" i="24"/>
  <c r="BH436" i="24"/>
  <c r="BG436" i="24"/>
  <c r="BF436" i="24"/>
  <c r="T436" i="24"/>
  <c r="R436" i="24"/>
  <c r="P436" i="24"/>
  <c r="J436" i="24"/>
  <c r="BE436" i="24" s="1"/>
  <c r="BK434" i="24"/>
  <c r="BI434" i="24"/>
  <c r="BH434" i="24"/>
  <c r="BG434" i="24"/>
  <c r="BF434" i="24"/>
  <c r="T434" i="24"/>
  <c r="R434" i="24"/>
  <c r="P434" i="24"/>
  <c r="J434" i="24"/>
  <c r="BE434" i="24" s="1"/>
  <c r="BK432" i="24"/>
  <c r="BI432" i="24"/>
  <c r="BH432" i="24"/>
  <c r="BG432" i="24"/>
  <c r="BF432" i="24"/>
  <c r="T432" i="24"/>
  <c r="R432" i="24"/>
  <c r="P432" i="24"/>
  <c r="J432" i="24"/>
  <c r="BE432" i="24" s="1"/>
  <c r="BK430" i="24"/>
  <c r="BI430" i="24"/>
  <c r="BH430" i="24"/>
  <c r="BG430" i="24"/>
  <c r="BF430" i="24"/>
  <c r="T430" i="24"/>
  <c r="R430" i="24"/>
  <c r="P430" i="24"/>
  <c r="J430" i="24"/>
  <c r="BE430" i="24" s="1"/>
  <c r="BK428" i="24"/>
  <c r="BI428" i="24"/>
  <c r="BH428" i="24"/>
  <c r="BG428" i="24"/>
  <c r="BF428" i="24"/>
  <c r="BE428" i="24"/>
  <c r="T428" i="24"/>
  <c r="R428" i="24"/>
  <c r="P428" i="24"/>
  <c r="J428" i="24"/>
  <c r="BK426" i="24"/>
  <c r="BI426" i="24"/>
  <c r="BH426" i="24"/>
  <c r="BG426" i="24"/>
  <c r="BF426" i="24"/>
  <c r="BE426" i="24"/>
  <c r="T426" i="24"/>
  <c r="R426" i="24"/>
  <c r="P426" i="24"/>
  <c r="J426" i="24"/>
  <c r="BK424" i="24"/>
  <c r="BI424" i="24"/>
  <c r="BH424" i="24"/>
  <c r="BG424" i="24"/>
  <c r="BF424" i="24"/>
  <c r="T424" i="24"/>
  <c r="R424" i="24"/>
  <c r="P424" i="24"/>
  <c r="J424" i="24"/>
  <c r="BE424" i="24" s="1"/>
  <c r="BK422" i="24"/>
  <c r="BI422" i="24"/>
  <c r="BH422" i="24"/>
  <c r="BG422" i="24"/>
  <c r="BF422" i="24"/>
  <c r="T422" i="24"/>
  <c r="R422" i="24"/>
  <c r="P422" i="24"/>
  <c r="J422" i="24"/>
  <c r="BE422" i="24" s="1"/>
  <c r="BK420" i="24"/>
  <c r="BI420" i="24"/>
  <c r="BH420" i="24"/>
  <c r="BG420" i="24"/>
  <c r="BF420" i="24"/>
  <c r="T420" i="24"/>
  <c r="R420" i="24"/>
  <c r="P420" i="24"/>
  <c r="J420" i="24"/>
  <c r="BE420" i="24" s="1"/>
  <c r="BK418" i="24"/>
  <c r="BI418" i="24"/>
  <c r="BH418" i="24"/>
  <c r="BG418" i="24"/>
  <c r="BF418" i="24"/>
  <c r="T418" i="24"/>
  <c r="R418" i="24"/>
  <c r="P418" i="24"/>
  <c r="J418" i="24"/>
  <c r="BE418" i="24" s="1"/>
  <c r="BK416" i="24"/>
  <c r="BI416" i="24"/>
  <c r="BH416" i="24"/>
  <c r="BG416" i="24"/>
  <c r="BF416" i="24"/>
  <c r="BE416" i="24"/>
  <c r="T416" i="24"/>
  <c r="R416" i="24"/>
  <c r="P416" i="24"/>
  <c r="J416" i="24"/>
  <c r="BK414" i="24"/>
  <c r="BI414" i="24"/>
  <c r="BH414" i="24"/>
  <c r="BG414" i="24"/>
  <c r="BF414" i="24"/>
  <c r="BE414" i="24"/>
  <c r="T414" i="24"/>
  <c r="R414" i="24"/>
  <c r="P414" i="24"/>
  <c r="J414" i="24"/>
  <c r="BK412" i="24"/>
  <c r="BI412" i="24"/>
  <c r="BH412" i="24"/>
  <c r="BG412" i="24"/>
  <c r="BF412" i="24"/>
  <c r="T412" i="24"/>
  <c r="R412" i="24"/>
  <c r="P412" i="24"/>
  <c r="J412" i="24"/>
  <c r="BE412" i="24" s="1"/>
  <c r="BK410" i="24"/>
  <c r="BI410" i="24"/>
  <c r="BH410" i="24"/>
  <c r="BG410" i="24"/>
  <c r="BF410" i="24"/>
  <c r="T410" i="24"/>
  <c r="R410" i="24"/>
  <c r="P410" i="24"/>
  <c r="J410" i="24"/>
  <c r="BE410" i="24" s="1"/>
  <c r="BK408" i="24"/>
  <c r="BI408" i="24"/>
  <c r="BH408" i="24"/>
  <c r="BG408" i="24"/>
  <c r="BF408" i="24"/>
  <c r="T408" i="24"/>
  <c r="R408" i="24"/>
  <c r="P408" i="24"/>
  <c r="J408" i="24"/>
  <c r="BE408" i="24" s="1"/>
  <c r="BK406" i="24"/>
  <c r="BI406" i="24"/>
  <c r="BH406" i="24"/>
  <c r="BG406" i="24"/>
  <c r="BF406" i="24"/>
  <c r="T406" i="24"/>
  <c r="R406" i="24"/>
  <c r="P406" i="24"/>
  <c r="J406" i="24"/>
  <c r="BE406" i="24" s="1"/>
  <c r="BK404" i="24"/>
  <c r="BI404" i="24"/>
  <c r="BH404" i="24"/>
  <c r="BG404" i="24"/>
  <c r="BF404" i="24"/>
  <c r="BE404" i="24"/>
  <c r="T404" i="24"/>
  <c r="R404" i="24"/>
  <c r="P404" i="24"/>
  <c r="J404" i="24"/>
  <c r="BK402" i="24"/>
  <c r="BI402" i="24"/>
  <c r="BH402" i="24"/>
  <c r="BG402" i="24"/>
  <c r="BF402" i="24"/>
  <c r="BE402" i="24"/>
  <c r="T402" i="24"/>
  <c r="R402" i="24"/>
  <c r="P402" i="24"/>
  <c r="J402" i="24"/>
  <c r="BK400" i="24"/>
  <c r="BI400" i="24"/>
  <c r="BH400" i="24"/>
  <c r="BG400" i="24"/>
  <c r="BF400" i="24"/>
  <c r="T400" i="24"/>
  <c r="R400" i="24"/>
  <c r="P400" i="24"/>
  <c r="J400" i="24"/>
  <c r="BE400" i="24" s="1"/>
  <c r="BK398" i="24"/>
  <c r="BI398" i="24"/>
  <c r="BH398" i="24"/>
  <c r="BG398" i="24"/>
  <c r="BF398" i="24"/>
  <c r="T398" i="24"/>
  <c r="R398" i="24"/>
  <c r="P398" i="24"/>
  <c r="J398" i="24"/>
  <c r="BE398" i="24" s="1"/>
  <c r="BK396" i="24"/>
  <c r="BI396" i="24"/>
  <c r="BH396" i="24"/>
  <c r="BG396" i="24"/>
  <c r="BF396" i="24"/>
  <c r="T396" i="24"/>
  <c r="R396" i="24"/>
  <c r="P396" i="24"/>
  <c r="J396" i="24"/>
  <c r="BE396" i="24" s="1"/>
  <c r="BK394" i="24"/>
  <c r="BI394" i="24"/>
  <c r="BH394" i="24"/>
  <c r="BG394" i="24"/>
  <c r="BF394" i="24"/>
  <c r="T394" i="24"/>
  <c r="R394" i="24"/>
  <c r="P394" i="24"/>
  <c r="J394" i="24"/>
  <c r="BE394" i="24" s="1"/>
  <c r="BK392" i="24"/>
  <c r="BI392" i="24"/>
  <c r="BH392" i="24"/>
  <c r="BG392" i="24"/>
  <c r="BF392" i="24"/>
  <c r="BE392" i="24"/>
  <c r="T392" i="24"/>
  <c r="R392" i="24"/>
  <c r="P392" i="24"/>
  <c r="J392" i="24"/>
  <c r="BK390" i="24"/>
  <c r="BI390" i="24"/>
  <c r="BH390" i="24"/>
  <c r="BG390" i="24"/>
  <c r="BF390" i="24"/>
  <c r="BE390" i="24"/>
  <c r="T390" i="24"/>
  <c r="R390" i="24"/>
  <c r="P390" i="24"/>
  <c r="J390" i="24"/>
  <c r="BK388" i="24"/>
  <c r="BI388" i="24"/>
  <c r="BH388" i="24"/>
  <c r="BG388" i="24"/>
  <c r="BF388" i="24"/>
  <c r="T388" i="24"/>
  <c r="R388" i="24"/>
  <c r="P388" i="24"/>
  <c r="J388" i="24"/>
  <c r="BE388" i="24" s="1"/>
  <c r="BK386" i="24"/>
  <c r="BI386" i="24"/>
  <c r="BH386" i="24"/>
  <c r="BG386" i="24"/>
  <c r="BF386" i="24"/>
  <c r="T386" i="24"/>
  <c r="R386" i="24"/>
  <c r="P386" i="24"/>
  <c r="J386" i="24"/>
  <c r="BE386" i="24" s="1"/>
  <c r="BK384" i="24"/>
  <c r="BI384" i="24"/>
  <c r="BH384" i="24"/>
  <c r="BG384" i="24"/>
  <c r="BF384" i="24"/>
  <c r="T384" i="24"/>
  <c r="R384" i="24"/>
  <c r="P384" i="24"/>
  <c r="J384" i="24"/>
  <c r="BE384" i="24" s="1"/>
  <c r="BK382" i="24"/>
  <c r="BI382" i="24"/>
  <c r="BH382" i="24"/>
  <c r="BG382" i="24"/>
  <c r="BF382" i="24"/>
  <c r="T382" i="24"/>
  <c r="R382" i="24"/>
  <c r="P382" i="24"/>
  <c r="J382" i="24"/>
  <c r="BE382" i="24" s="1"/>
  <c r="BK380" i="24"/>
  <c r="BI380" i="24"/>
  <c r="BH380" i="24"/>
  <c r="BG380" i="24"/>
  <c r="BF380" i="24"/>
  <c r="BE380" i="24"/>
  <c r="T380" i="24"/>
  <c r="R380" i="24"/>
  <c r="P380" i="24"/>
  <c r="J380" i="24"/>
  <c r="BK378" i="24"/>
  <c r="BI378" i="24"/>
  <c r="BH378" i="24"/>
  <c r="BG378" i="24"/>
  <c r="BF378" i="24"/>
  <c r="BE378" i="24"/>
  <c r="T378" i="24"/>
  <c r="R378" i="24"/>
  <c r="P378" i="24"/>
  <c r="J378" i="24"/>
  <c r="BK376" i="24"/>
  <c r="BI376" i="24"/>
  <c r="BH376" i="24"/>
  <c r="BG376" i="24"/>
  <c r="BF376" i="24"/>
  <c r="T376" i="24"/>
  <c r="R376" i="24"/>
  <c r="P376" i="24"/>
  <c r="J376" i="24"/>
  <c r="BE376" i="24" s="1"/>
  <c r="BK374" i="24"/>
  <c r="BI374" i="24"/>
  <c r="BH374" i="24"/>
  <c r="BG374" i="24"/>
  <c r="BF374" i="24"/>
  <c r="T374" i="24"/>
  <c r="R374" i="24"/>
  <c r="P374" i="24"/>
  <c r="J374" i="24"/>
  <c r="BE374" i="24" s="1"/>
  <c r="BK372" i="24"/>
  <c r="BI372" i="24"/>
  <c r="BH372" i="24"/>
  <c r="BG372" i="24"/>
  <c r="BF372" i="24"/>
  <c r="T372" i="24"/>
  <c r="R372" i="24"/>
  <c r="P372" i="24"/>
  <c r="J372" i="24"/>
  <c r="BE372" i="24" s="1"/>
  <c r="BK370" i="24"/>
  <c r="BI370" i="24"/>
  <c r="BH370" i="24"/>
  <c r="BG370" i="24"/>
  <c r="BF370" i="24"/>
  <c r="T370" i="24"/>
  <c r="R370" i="24"/>
  <c r="P370" i="24"/>
  <c r="J370" i="24"/>
  <c r="BE370" i="24" s="1"/>
  <c r="BK368" i="24"/>
  <c r="BI368" i="24"/>
  <c r="BH368" i="24"/>
  <c r="BG368" i="24"/>
  <c r="BF368" i="24"/>
  <c r="BE368" i="24"/>
  <c r="T368" i="24"/>
  <c r="R368" i="24"/>
  <c r="P368" i="24"/>
  <c r="J368" i="24"/>
  <c r="BK366" i="24"/>
  <c r="BI366" i="24"/>
  <c r="BH366" i="24"/>
  <c r="BG366" i="24"/>
  <c r="BF366" i="24"/>
  <c r="BE366" i="24"/>
  <c r="T366" i="24"/>
  <c r="R366" i="24"/>
  <c r="P366" i="24"/>
  <c r="J366" i="24"/>
  <c r="BK364" i="24"/>
  <c r="BI364" i="24"/>
  <c r="BH364" i="24"/>
  <c r="BG364" i="24"/>
  <c r="BF364" i="24"/>
  <c r="T364" i="24"/>
  <c r="R364" i="24"/>
  <c r="P364" i="24"/>
  <c r="J364" i="24"/>
  <c r="BE364" i="24" s="1"/>
  <c r="BK362" i="24"/>
  <c r="BI362" i="24"/>
  <c r="BH362" i="24"/>
  <c r="BG362" i="24"/>
  <c r="BF362" i="24"/>
  <c r="T362" i="24"/>
  <c r="R362" i="24"/>
  <c r="P362" i="24"/>
  <c r="J362" i="24"/>
  <c r="BE362" i="24" s="1"/>
  <c r="BK360" i="24"/>
  <c r="BI360" i="24"/>
  <c r="BH360" i="24"/>
  <c r="BG360" i="24"/>
  <c r="BF360" i="24"/>
  <c r="T360" i="24"/>
  <c r="R360" i="24"/>
  <c r="P360" i="24"/>
  <c r="J360" i="24"/>
  <c r="BE360" i="24" s="1"/>
  <c r="BK358" i="24"/>
  <c r="BI358" i="24"/>
  <c r="BH358" i="24"/>
  <c r="BG358" i="24"/>
  <c r="BF358" i="24"/>
  <c r="T358" i="24"/>
  <c r="R358" i="24"/>
  <c r="P358" i="24"/>
  <c r="J358" i="24"/>
  <c r="BE358" i="24" s="1"/>
  <c r="BK356" i="24"/>
  <c r="BI356" i="24"/>
  <c r="BH356" i="24"/>
  <c r="BG356" i="24"/>
  <c r="BF356" i="24"/>
  <c r="BE356" i="24"/>
  <c r="T356" i="24"/>
  <c r="T335" i="24" s="1"/>
  <c r="T334" i="24" s="1"/>
  <c r="R356" i="24"/>
  <c r="P356" i="24"/>
  <c r="J356" i="24"/>
  <c r="BK354" i="24"/>
  <c r="BI354" i="24"/>
  <c r="BH354" i="24"/>
  <c r="BG354" i="24"/>
  <c r="BF354" i="24"/>
  <c r="BE354" i="24"/>
  <c r="T354" i="24"/>
  <c r="R354" i="24"/>
  <c r="P354" i="24"/>
  <c r="P335" i="24" s="1"/>
  <c r="P334" i="24" s="1"/>
  <c r="J354" i="24"/>
  <c r="BK352" i="24"/>
  <c r="BI352" i="24"/>
  <c r="BH352" i="24"/>
  <c r="BG352" i="24"/>
  <c r="BF352" i="24"/>
  <c r="T352" i="24"/>
  <c r="R352" i="24"/>
  <c r="P352" i="24"/>
  <c r="J352" i="24"/>
  <c r="BE352" i="24" s="1"/>
  <c r="BK350" i="24"/>
  <c r="BI350" i="24"/>
  <c r="BH350" i="24"/>
  <c r="BG350" i="24"/>
  <c r="BF350" i="24"/>
  <c r="T350" i="24"/>
  <c r="R350" i="24"/>
  <c r="P350" i="24"/>
  <c r="J350" i="24"/>
  <c r="BE350" i="24" s="1"/>
  <c r="BK348" i="24"/>
  <c r="BI348" i="24"/>
  <c r="BH348" i="24"/>
  <c r="BG348" i="24"/>
  <c r="BF348" i="24"/>
  <c r="T348" i="24"/>
  <c r="R348" i="24"/>
  <c r="P348" i="24"/>
  <c r="J348" i="24"/>
  <c r="BE348" i="24" s="1"/>
  <c r="BK346" i="24"/>
  <c r="BI346" i="24"/>
  <c r="BH346" i="24"/>
  <c r="BG346" i="24"/>
  <c r="BF346" i="24"/>
  <c r="T346" i="24"/>
  <c r="R346" i="24"/>
  <c r="P346" i="24"/>
  <c r="J346" i="24"/>
  <c r="BE346" i="24" s="1"/>
  <c r="BK344" i="24"/>
  <c r="BI344" i="24"/>
  <c r="BH344" i="24"/>
  <c r="BG344" i="24"/>
  <c r="BF344" i="24"/>
  <c r="BE344" i="24"/>
  <c r="T344" i="24"/>
  <c r="R344" i="24"/>
  <c r="P344" i="24"/>
  <c r="J344" i="24"/>
  <c r="BK342" i="24"/>
  <c r="BI342" i="24"/>
  <c r="BH342" i="24"/>
  <c r="BG342" i="24"/>
  <c r="BF342" i="24"/>
  <c r="BE342" i="24"/>
  <c r="T342" i="24"/>
  <c r="R342" i="24"/>
  <c r="P342" i="24"/>
  <c r="J342" i="24"/>
  <c r="BK340" i="24"/>
  <c r="BI340" i="24"/>
  <c r="BH340" i="24"/>
  <c r="BG340" i="24"/>
  <c r="BF340" i="24"/>
  <c r="T340" i="24"/>
  <c r="R340" i="24"/>
  <c r="R335" i="24" s="1"/>
  <c r="R334" i="24" s="1"/>
  <c r="P340" i="24"/>
  <c r="J340" i="24"/>
  <c r="BE340" i="24" s="1"/>
  <c r="BK338" i="24"/>
  <c r="BI338" i="24"/>
  <c r="BH338" i="24"/>
  <c r="BG338" i="24"/>
  <c r="BF338" i="24"/>
  <c r="T338" i="24"/>
  <c r="R338" i="24"/>
  <c r="P338" i="24"/>
  <c r="J338" i="24"/>
  <c r="BE338" i="24" s="1"/>
  <c r="BK336" i="24"/>
  <c r="BI336" i="24"/>
  <c r="BH336" i="24"/>
  <c r="BG336" i="24"/>
  <c r="BF336" i="24"/>
  <c r="T336" i="24"/>
  <c r="R336" i="24"/>
  <c r="P336" i="24"/>
  <c r="J336" i="24"/>
  <c r="BE336" i="24" s="1"/>
  <c r="BK332" i="24"/>
  <c r="BI332" i="24"/>
  <c r="BH332" i="24"/>
  <c r="BG332" i="24"/>
  <c r="BF332" i="24"/>
  <c r="BE332" i="24"/>
  <c r="T332" i="24"/>
  <c r="R332" i="24"/>
  <c r="P332" i="24"/>
  <c r="J332" i="24"/>
  <c r="BK330" i="24"/>
  <c r="BI330" i="24"/>
  <c r="BH330" i="24"/>
  <c r="BG330" i="24"/>
  <c r="BF330" i="24"/>
  <c r="BE330" i="24"/>
  <c r="T330" i="24"/>
  <c r="T325" i="24" s="1"/>
  <c r="R330" i="24"/>
  <c r="P330" i="24"/>
  <c r="J330" i="24"/>
  <c r="BK328" i="24"/>
  <c r="BI328" i="24"/>
  <c r="BH328" i="24"/>
  <c r="BG328" i="24"/>
  <c r="BF328" i="24"/>
  <c r="T328" i="24"/>
  <c r="R328" i="24"/>
  <c r="R325" i="24" s="1"/>
  <c r="P328" i="24"/>
  <c r="J328" i="24"/>
  <c r="BE328" i="24" s="1"/>
  <c r="BK326" i="24"/>
  <c r="BI326" i="24"/>
  <c r="BH326" i="24"/>
  <c r="BG326" i="24"/>
  <c r="BF326" i="24"/>
  <c r="T326" i="24"/>
  <c r="R326" i="24"/>
  <c r="P326" i="24"/>
  <c r="J326" i="24"/>
  <c r="BE326" i="24" s="1"/>
  <c r="BK325" i="24"/>
  <c r="J325" i="24" s="1"/>
  <c r="J65" i="24" s="1"/>
  <c r="BK323" i="24"/>
  <c r="BI323" i="24"/>
  <c r="BH323" i="24"/>
  <c r="BG323" i="24"/>
  <c r="BF323" i="24"/>
  <c r="T323" i="24"/>
  <c r="R323" i="24"/>
  <c r="P323" i="24"/>
  <c r="J323" i="24"/>
  <c r="BE323" i="24" s="1"/>
  <c r="BK321" i="24"/>
  <c r="BI321" i="24"/>
  <c r="BH321" i="24"/>
  <c r="BG321" i="24"/>
  <c r="BF321" i="24"/>
  <c r="T321" i="24"/>
  <c r="R321" i="24"/>
  <c r="P321" i="24"/>
  <c r="J321" i="24"/>
  <c r="BE321" i="24" s="1"/>
  <c r="BK319" i="24"/>
  <c r="BI319" i="24"/>
  <c r="BH319" i="24"/>
  <c r="BG319" i="24"/>
  <c r="BF319" i="24"/>
  <c r="BE319" i="24"/>
  <c r="T319" i="24"/>
  <c r="R319" i="24"/>
  <c r="P319" i="24"/>
  <c r="J319" i="24"/>
  <c r="BK317" i="24"/>
  <c r="BI317" i="24"/>
  <c r="BH317" i="24"/>
  <c r="BG317" i="24"/>
  <c r="BF317" i="24"/>
  <c r="T317" i="24"/>
  <c r="R317" i="24"/>
  <c r="P317" i="24"/>
  <c r="J317" i="24"/>
  <c r="BE317" i="24" s="1"/>
  <c r="BK315" i="24"/>
  <c r="BI315" i="24"/>
  <c r="BH315" i="24"/>
  <c r="BG315" i="24"/>
  <c r="BF315" i="24"/>
  <c r="BE315" i="24"/>
  <c r="T315" i="24"/>
  <c r="R315" i="24"/>
  <c r="P315" i="24"/>
  <c r="J315" i="24"/>
  <c r="BK313" i="24"/>
  <c r="BI313" i="24"/>
  <c r="BH313" i="24"/>
  <c r="BG313" i="24"/>
  <c r="BF313" i="24"/>
  <c r="BE313" i="24"/>
  <c r="T313" i="24"/>
  <c r="R313" i="24"/>
  <c r="P313" i="24"/>
  <c r="J313" i="24"/>
  <c r="BK311" i="24"/>
  <c r="BI311" i="24"/>
  <c r="BH311" i="24"/>
  <c r="BG311" i="24"/>
  <c r="BF311" i="24"/>
  <c r="T311" i="24"/>
  <c r="R311" i="24"/>
  <c r="P311" i="24"/>
  <c r="J311" i="24"/>
  <c r="BE311" i="24" s="1"/>
  <c r="BK309" i="24"/>
  <c r="BI309" i="24"/>
  <c r="BH309" i="24"/>
  <c r="BG309" i="24"/>
  <c r="BF309" i="24"/>
  <c r="T309" i="24"/>
  <c r="R309" i="24"/>
  <c r="P309" i="24"/>
  <c r="J309" i="24"/>
  <c r="BE309" i="24" s="1"/>
  <c r="BK307" i="24"/>
  <c r="BI307" i="24"/>
  <c r="BH307" i="24"/>
  <c r="BG307" i="24"/>
  <c r="BF307" i="24"/>
  <c r="BE307" i="24"/>
  <c r="T307" i="24"/>
  <c r="R307" i="24"/>
  <c r="P307" i="24"/>
  <c r="J307" i="24"/>
  <c r="BK305" i="24"/>
  <c r="BI305" i="24"/>
  <c r="BH305" i="24"/>
  <c r="BG305" i="24"/>
  <c r="BF305" i="24"/>
  <c r="T305" i="24"/>
  <c r="R305" i="24"/>
  <c r="P305" i="24"/>
  <c r="J305" i="24"/>
  <c r="BE305" i="24" s="1"/>
  <c r="BK303" i="24"/>
  <c r="BI303" i="24"/>
  <c r="BH303" i="24"/>
  <c r="BG303" i="24"/>
  <c r="BF303" i="24"/>
  <c r="BE303" i="24"/>
  <c r="T303" i="24"/>
  <c r="R303" i="24"/>
  <c r="P303" i="24"/>
  <c r="J303" i="24"/>
  <c r="BK301" i="24"/>
  <c r="BI301" i="24"/>
  <c r="BH301" i="24"/>
  <c r="BG301" i="24"/>
  <c r="BF301" i="24"/>
  <c r="BE301" i="24"/>
  <c r="T301" i="24"/>
  <c r="R301" i="24"/>
  <c r="P301" i="24"/>
  <c r="J301" i="24"/>
  <c r="BK299" i="24"/>
  <c r="BI299" i="24"/>
  <c r="BH299" i="24"/>
  <c r="BG299" i="24"/>
  <c r="BF299" i="24"/>
  <c r="T299" i="24"/>
  <c r="R299" i="24"/>
  <c r="R292" i="24" s="1"/>
  <c r="P299" i="24"/>
  <c r="P292" i="24" s="1"/>
  <c r="J299" i="24"/>
  <c r="BE299" i="24" s="1"/>
  <c r="BK297" i="24"/>
  <c r="BI297" i="24"/>
  <c r="BH297" i="24"/>
  <c r="BG297" i="24"/>
  <c r="BF297" i="24"/>
  <c r="T297" i="24"/>
  <c r="R297" i="24"/>
  <c r="P297" i="24"/>
  <c r="J297" i="24"/>
  <c r="BE297" i="24" s="1"/>
  <c r="BK295" i="24"/>
  <c r="BI295" i="24"/>
  <c r="BH295" i="24"/>
  <c r="BG295" i="24"/>
  <c r="BF295" i="24"/>
  <c r="BE295" i="24"/>
  <c r="T295" i="24"/>
  <c r="R295" i="24"/>
  <c r="P295" i="24"/>
  <c r="J295" i="24"/>
  <c r="BK293" i="24"/>
  <c r="BI293" i="24"/>
  <c r="BH293" i="24"/>
  <c r="BG293" i="24"/>
  <c r="BF293" i="24"/>
  <c r="T293" i="24"/>
  <c r="R293" i="24"/>
  <c r="P293" i="24"/>
  <c r="J293" i="24"/>
  <c r="BE293" i="24" s="1"/>
  <c r="BK290" i="24"/>
  <c r="BI290" i="24"/>
  <c r="BH290" i="24"/>
  <c r="BG290" i="24"/>
  <c r="BF290" i="24"/>
  <c r="T290" i="24"/>
  <c r="R290" i="24"/>
  <c r="P290" i="24"/>
  <c r="J290" i="24"/>
  <c r="BE290" i="24" s="1"/>
  <c r="BK288" i="24"/>
  <c r="BI288" i="24"/>
  <c r="BH288" i="24"/>
  <c r="BG288" i="24"/>
  <c r="BF288" i="24"/>
  <c r="T288" i="24"/>
  <c r="R288" i="24"/>
  <c r="P288" i="24"/>
  <c r="J288" i="24"/>
  <c r="BE288" i="24" s="1"/>
  <c r="BK286" i="24"/>
  <c r="BI286" i="24"/>
  <c r="BH286" i="24"/>
  <c r="BG286" i="24"/>
  <c r="BF286" i="24"/>
  <c r="T286" i="24"/>
  <c r="R286" i="24"/>
  <c r="P286" i="24"/>
  <c r="J286" i="24"/>
  <c r="BE286" i="24" s="1"/>
  <c r="BK284" i="24"/>
  <c r="BI284" i="24"/>
  <c r="BH284" i="24"/>
  <c r="BG284" i="24"/>
  <c r="BF284" i="24"/>
  <c r="BE284" i="24"/>
  <c r="T284" i="24"/>
  <c r="R284" i="24"/>
  <c r="P284" i="24"/>
  <c r="J284" i="24"/>
  <c r="BK282" i="24"/>
  <c r="BI282" i="24"/>
  <c r="BH282" i="24"/>
  <c r="BG282" i="24"/>
  <c r="BF282" i="24"/>
  <c r="BE282" i="24"/>
  <c r="T282" i="24"/>
  <c r="R282" i="24"/>
  <c r="P282" i="24"/>
  <c r="J282" i="24"/>
  <c r="BK280" i="24"/>
  <c r="BI280" i="24"/>
  <c r="BH280" i="24"/>
  <c r="BG280" i="24"/>
  <c r="BF280" i="24"/>
  <c r="T280" i="24"/>
  <c r="R280" i="24"/>
  <c r="P280" i="24"/>
  <c r="J280" i="24"/>
  <c r="BE280" i="24" s="1"/>
  <c r="BK278" i="24"/>
  <c r="BI278" i="24"/>
  <c r="BH278" i="24"/>
  <c r="BG278" i="24"/>
  <c r="BF278" i="24"/>
  <c r="T278" i="24"/>
  <c r="R278" i="24"/>
  <c r="P278" i="24"/>
  <c r="J278" i="24"/>
  <c r="BE278" i="24" s="1"/>
  <c r="BK276" i="24"/>
  <c r="BI276" i="24"/>
  <c r="BH276" i="24"/>
  <c r="BG276" i="24"/>
  <c r="BF276" i="24"/>
  <c r="T276" i="24"/>
  <c r="R276" i="24"/>
  <c r="P276" i="24"/>
  <c r="J276" i="24"/>
  <c r="BE276" i="24" s="1"/>
  <c r="BK274" i="24"/>
  <c r="BI274" i="24"/>
  <c r="BH274" i="24"/>
  <c r="BG274" i="24"/>
  <c r="BF274" i="24"/>
  <c r="T274" i="24"/>
  <c r="R274" i="24"/>
  <c r="P274" i="24"/>
  <c r="J274" i="24"/>
  <c r="BE274" i="24" s="1"/>
  <c r="BK272" i="24"/>
  <c r="BI272" i="24"/>
  <c r="BH272" i="24"/>
  <c r="BG272" i="24"/>
  <c r="BF272" i="24"/>
  <c r="BE272" i="24"/>
  <c r="T272" i="24"/>
  <c r="R272" i="24"/>
  <c r="P272" i="24"/>
  <c r="J272" i="24"/>
  <c r="BK270" i="24"/>
  <c r="BI270" i="24"/>
  <c r="BH270" i="24"/>
  <c r="BG270" i="24"/>
  <c r="BF270" i="24"/>
  <c r="BE270" i="24"/>
  <c r="T270" i="24"/>
  <c r="R270" i="24"/>
  <c r="P270" i="24"/>
  <c r="J270" i="24"/>
  <c r="BK268" i="24"/>
  <c r="BI268" i="24"/>
  <c r="BH268" i="24"/>
  <c r="BG268" i="24"/>
  <c r="BF268" i="24"/>
  <c r="T268" i="24"/>
  <c r="R268" i="24"/>
  <c r="P268" i="24"/>
  <c r="J268" i="24"/>
  <c r="BE268" i="24" s="1"/>
  <c r="BK266" i="24"/>
  <c r="BI266" i="24"/>
  <c r="BH266" i="24"/>
  <c r="BG266" i="24"/>
  <c r="BF266" i="24"/>
  <c r="T266" i="24"/>
  <c r="R266" i="24"/>
  <c r="P266" i="24"/>
  <c r="J266" i="24"/>
  <c r="BE266" i="24" s="1"/>
  <c r="BK264" i="24"/>
  <c r="BI264" i="24"/>
  <c r="BH264" i="24"/>
  <c r="BG264" i="24"/>
  <c r="BF264" i="24"/>
  <c r="T264" i="24"/>
  <c r="R264" i="24"/>
  <c r="P264" i="24"/>
  <c r="J264" i="24"/>
  <c r="BE264" i="24" s="1"/>
  <c r="BK262" i="24"/>
  <c r="BI262" i="24"/>
  <c r="BH262" i="24"/>
  <c r="BG262" i="24"/>
  <c r="BF262" i="24"/>
  <c r="T262" i="24"/>
  <c r="R262" i="24"/>
  <c r="P262" i="24"/>
  <c r="J262" i="24"/>
  <c r="BE262" i="24" s="1"/>
  <c r="BK260" i="24"/>
  <c r="BI260" i="24"/>
  <c r="BH260" i="24"/>
  <c r="BG260" i="24"/>
  <c r="BF260" i="24"/>
  <c r="BE260" i="24"/>
  <c r="T260" i="24"/>
  <c r="R260" i="24"/>
  <c r="P260" i="24"/>
  <c r="J260" i="24"/>
  <c r="BK258" i="24"/>
  <c r="BI258" i="24"/>
  <c r="BH258" i="24"/>
  <c r="BG258" i="24"/>
  <c r="BF258" i="24"/>
  <c r="BE258" i="24"/>
  <c r="T258" i="24"/>
  <c r="R258" i="24"/>
  <c r="P258" i="24"/>
  <c r="J258" i="24"/>
  <c r="BK256" i="24"/>
  <c r="BI256" i="24"/>
  <c r="BH256" i="24"/>
  <c r="BG256" i="24"/>
  <c r="BF256" i="24"/>
  <c r="T256" i="24"/>
  <c r="R256" i="24"/>
  <c r="P256" i="24"/>
  <c r="J256" i="24"/>
  <c r="BE256" i="24" s="1"/>
  <c r="BK254" i="24"/>
  <c r="BI254" i="24"/>
  <c r="BH254" i="24"/>
  <c r="BG254" i="24"/>
  <c r="BF254" i="24"/>
  <c r="T254" i="24"/>
  <c r="R254" i="24"/>
  <c r="P254" i="24"/>
  <c r="J254" i="24"/>
  <c r="BE254" i="24" s="1"/>
  <c r="BK252" i="24"/>
  <c r="BI252" i="24"/>
  <c r="BH252" i="24"/>
  <c r="BG252" i="24"/>
  <c r="BF252" i="24"/>
  <c r="T252" i="24"/>
  <c r="R252" i="24"/>
  <c r="P252" i="24"/>
  <c r="J252" i="24"/>
  <c r="BE252" i="24" s="1"/>
  <c r="BK250" i="24"/>
  <c r="BI250" i="24"/>
  <c r="BH250" i="24"/>
  <c r="BG250" i="24"/>
  <c r="BF250" i="24"/>
  <c r="T250" i="24"/>
  <c r="R250" i="24"/>
  <c r="P250" i="24"/>
  <c r="J250" i="24"/>
  <c r="BE250" i="24" s="1"/>
  <c r="BK248" i="24"/>
  <c r="BI248" i="24"/>
  <c r="BH248" i="24"/>
  <c r="BG248" i="24"/>
  <c r="BF248" i="24"/>
  <c r="BE248" i="24"/>
  <c r="T248" i="24"/>
  <c r="R248" i="24"/>
  <c r="P248" i="24"/>
  <c r="J248" i="24"/>
  <c r="BK246" i="24"/>
  <c r="BI246" i="24"/>
  <c r="BH246" i="24"/>
  <c r="BG246" i="24"/>
  <c r="BF246" i="24"/>
  <c r="BE246" i="24"/>
  <c r="T246" i="24"/>
  <c r="R246" i="24"/>
  <c r="P246" i="24"/>
  <c r="J246" i="24"/>
  <c r="BK244" i="24"/>
  <c r="BI244" i="24"/>
  <c r="BH244" i="24"/>
  <c r="BG244" i="24"/>
  <c r="BF244" i="24"/>
  <c r="T244" i="24"/>
  <c r="R244" i="24"/>
  <c r="P244" i="24"/>
  <c r="J244" i="24"/>
  <c r="BE244" i="24" s="1"/>
  <c r="BK242" i="24"/>
  <c r="BI242" i="24"/>
  <c r="BH242" i="24"/>
  <c r="BG242" i="24"/>
  <c r="BF242" i="24"/>
  <c r="T242" i="24"/>
  <c r="R242" i="24"/>
  <c r="P242" i="24"/>
  <c r="J242" i="24"/>
  <c r="BE242" i="24" s="1"/>
  <c r="BK240" i="24"/>
  <c r="BI240" i="24"/>
  <c r="BH240" i="24"/>
  <c r="BG240" i="24"/>
  <c r="BF240" i="24"/>
  <c r="T240" i="24"/>
  <c r="R240" i="24"/>
  <c r="P240" i="24"/>
  <c r="J240" i="24"/>
  <c r="BE240" i="24" s="1"/>
  <c r="BK238" i="24"/>
  <c r="BI238" i="24"/>
  <c r="BH238" i="24"/>
  <c r="BG238" i="24"/>
  <c r="BF238" i="24"/>
  <c r="T238" i="24"/>
  <c r="R238" i="24"/>
  <c r="P238" i="24"/>
  <c r="J238" i="24"/>
  <c r="BE238" i="24" s="1"/>
  <c r="BK236" i="24"/>
  <c r="BI236" i="24"/>
  <c r="BH236" i="24"/>
  <c r="BG236" i="24"/>
  <c r="BF236" i="24"/>
  <c r="BE236" i="24"/>
  <c r="T236" i="24"/>
  <c r="R236" i="24"/>
  <c r="P236" i="24"/>
  <c r="J236" i="24"/>
  <c r="BK234" i="24"/>
  <c r="BI234" i="24"/>
  <c r="BH234" i="24"/>
  <c r="BG234" i="24"/>
  <c r="BF234" i="24"/>
  <c r="BE234" i="24"/>
  <c r="T234" i="24"/>
  <c r="R234" i="24"/>
  <c r="P234" i="24"/>
  <c r="J234" i="24"/>
  <c r="BK232" i="24"/>
  <c r="BI232" i="24"/>
  <c r="BH232" i="24"/>
  <c r="BG232" i="24"/>
  <c r="BF232" i="24"/>
  <c r="T232" i="24"/>
  <c r="R232" i="24"/>
  <c r="P232" i="24"/>
  <c r="J232" i="24"/>
  <c r="BE232" i="24" s="1"/>
  <c r="BK230" i="24"/>
  <c r="BI230" i="24"/>
  <c r="BH230" i="24"/>
  <c r="BG230" i="24"/>
  <c r="BF230" i="24"/>
  <c r="T230" i="24"/>
  <c r="R230" i="24"/>
  <c r="P230" i="24"/>
  <c r="J230" i="24"/>
  <c r="BE230" i="24" s="1"/>
  <c r="BK228" i="24"/>
  <c r="BI228" i="24"/>
  <c r="BH228" i="24"/>
  <c r="BG228" i="24"/>
  <c r="BF228" i="24"/>
  <c r="T228" i="24"/>
  <c r="R228" i="24"/>
  <c r="P228" i="24"/>
  <c r="J228" i="24"/>
  <c r="BE228" i="24" s="1"/>
  <c r="BK226" i="24"/>
  <c r="BI226" i="24"/>
  <c r="BH226" i="24"/>
  <c r="BG226" i="24"/>
  <c r="BF226" i="24"/>
  <c r="T226" i="24"/>
  <c r="R226" i="24"/>
  <c r="P226" i="24"/>
  <c r="J226" i="24"/>
  <c r="BE226" i="24" s="1"/>
  <c r="BK224" i="24"/>
  <c r="BI224" i="24"/>
  <c r="BH224" i="24"/>
  <c r="BG224" i="24"/>
  <c r="BF224" i="24"/>
  <c r="BE224" i="24"/>
  <c r="T224" i="24"/>
  <c r="R224" i="24"/>
  <c r="P224" i="24"/>
  <c r="J224" i="24"/>
  <c r="BK222" i="24"/>
  <c r="BI222" i="24"/>
  <c r="BH222" i="24"/>
  <c r="BG222" i="24"/>
  <c r="BF222" i="24"/>
  <c r="BE222" i="24"/>
  <c r="T222" i="24"/>
  <c r="R222" i="24"/>
  <c r="P222" i="24"/>
  <c r="J222" i="24"/>
  <c r="BK220" i="24"/>
  <c r="BI220" i="24"/>
  <c r="BH220" i="24"/>
  <c r="BG220" i="24"/>
  <c r="BF220" i="24"/>
  <c r="T220" i="24"/>
  <c r="R220" i="24"/>
  <c r="P220" i="24"/>
  <c r="J220" i="24"/>
  <c r="BE220" i="24" s="1"/>
  <c r="BK218" i="24"/>
  <c r="BI218" i="24"/>
  <c r="BH218" i="24"/>
  <c r="BG218" i="24"/>
  <c r="BF218" i="24"/>
  <c r="T218" i="24"/>
  <c r="R218" i="24"/>
  <c r="P218" i="24"/>
  <c r="J218" i="24"/>
  <c r="BE218" i="24" s="1"/>
  <c r="BK216" i="24"/>
  <c r="BI216" i="24"/>
  <c r="BH216" i="24"/>
  <c r="BG216" i="24"/>
  <c r="BF216" i="24"/>
  <c r="T216" i="24"/>
  <c r="R216" i="24"/>
  <c r="P216" i="24"/>
  <c r="J216" i="24"/>
  <c r="BE216" i="24" s="1"/>
  <c r="BK214" i="24"/>
  <c r="BI214" i="24"/>
  <c r="BH214" i="24"/>
  <c r="BG214" i="24"/>
  <c r="BF214" i="24"/>
  <c r="T214" i="24"/>
  <c r="R214" i="24"/>
  <c r="P214" i="24"/>
  <c r="J214" i="24"/>
  <c r="BE214" i="24" s="1"/>
  <c r="BK212" i="24"/>
  <c r="BI212" i="24"/>
  <c r="BH212" i="24"/>
  <c r="BG212" i="24"/>
  <c r="BF212" i="24"/>
  <c r="BE212" i="24"/>
  <c r="T212" i="24"/>
  <c r="R212" i="24"/>
  <c r="P212" i="24"/>
  <c r="J212" i="24"/>
  <c r="BK210" i="24"/>
  <c r="BI210" i="24"/>
  <c r="BH210" i="24"/>
  <c r="BG210" i="24"/>
  <c r="BF210" i="24"/>
  <c r="BE210" i="24"/>
  <c r="T210" i="24"/>
  <c r="R210" i="24"/>
  <c r="P210" i="24"/>
  <c r="J210" i="24"/>
  <c r="BK208" i="24"/>
  <c r="BI208" i="24"/>
  <c r="BH208" i="24"/>
  <c r="BG208" i="24"/>
  <c r="BF208" i="24"/>
  <c r="T208" i="24"/>
  <c r="R208" i="24"/>
  <c r="P208" i="24"/>
  <c r="J208" i="24"/>
  <c r="BE208" i="24" s="1"/>
  <c r="BK206" i="24"/>
  <c r="BI206" i="24"/>
  <c r="BH206" i="24"/>
  <c r="BG206" i="24"/>
  <c r="BF206" i="24"/>
  <c r="T206" i="24"/>
  <c r="R206" i="24"/>
  <c r="P206" i="24"/>
  <c r="J206" i="24"/>
  <c r="BE206" i="24" s="1"/>
  <c r="BK204" i="24"/>
  <c r="BI204" i="24"/>
  <c r="BH204" i="24"/>
  <c r="BG204" i="24"/>
  <c r="BF204" i="24"/>
  <c r="T204" i="24"/>
  <c r="R204" i="24"/>
  <c r="P204" i="24"/>
  <c r="J204" i="24"/>
  <c r="BE204" i="24" s="1"/>
  <c r="BK202" i="24"/>
  <c r="BI202" i="24"/>
  <c r="BH202" i="24"/>
  <c r="BG202" i="24"/>
  <c r="BF202" i="24"/>
  <c r="T202" i="24"/>
  <c r="R202" i="24"/>
  <c r="P202" i="24"/>
  <c r="J202" i="24"/>
  <c r="BE202" i="24" s="1"/>
  <c r="BK200" i="24"/>
  <c r="BI200" i="24"/>
  <c r="BH200" i="24"/>
  <c r="BG200" i="24"/>
  <c r="BF200" i="24"/>
  <c r="BE200" i="24"/>
  <c r="T200" i="24"/>
  <c r="R200" i="24"/>
  <c r="P200" i="24"/>
  <c r="J200" i="24"/>
  <c r="BK198" i="24"/>
  <c r="BI198" i="24"/>
  <c r="BH198" i="24"/>
  <c r="BG198" i="24"/>
  <c r="BF198" i="24"/>
  <c r="BE198" i="24"/>
  <c r="T198" i="24"/>
  <c r="R198" i="24"/>
  <c r="P198" i="24"/>
  <c r="J198" i="24"/>
  <c r="BK196" i="24"/>
  <c r="BI196" i="24"/>
  <c r="BH196" i="24"/>
  <c r="BG196" i="24"/>
  <c r="BF196" i="24"/>
  <c r="T196" i="24"/>
  <c r="R196" i="24"/>
  <c r="P196" i="24"/>
  <c r="J196" i="24"/>
  <c r="BE196" i="24" s="1"/>
  <c r="BK194" i="24"/>
  <c r="BI194" i="24"/>
  <c r="BH194" i="24"/>
  <c r="BG194" i="24"/>
  <c r="BF194" i="24"/>
  <c r="T194" i="24"/>
  <c r="R194" i="24"/>
  <c r="P194" i="24"/>
  <c r="J194" i="24"/>
  <c r="BE194" i="24" s="1"/>
  <c r="BK192" i="24"/>
  <c r="BI192" i="24"/>
  <c r="BH192" i="24"/>
  <c r="BG192" i="24"/>
  <c r="BF192" i="24"/>
  <c r="T192" i="24"/>
  <c r="R192" i="24"/>
  <c r="P192" i="24"/>
  <c r="J192" i="24"/>
  <c r="BE192" i="24" s="1"/>
  <c r="BK190" i="24"/>
  <c r="BI190" i="24"/>
  <c r="BH190" i="24"/>
  <c r="BG190" i="24"/>
  <c r="BF190" i="24"/>
  <c r="T190" i="24"/>
  <c r="R190" i="24"/>
  <c r="P190" i="24"/>
  <c r="J190" i="24"/>
  <c r="BE190" i="24" s="1"/>
  <c r="BK188" i="24"/>
  <c r="BI188" i="24"/>
  <c r="BH188" i="24"/>
  <c r="BG188" i="24"/>
  <c r="BF188" i="24"/>
  <c r="BE188" i="24"/>
  <c r="T188" i="24"/>
  <c r="R188" i="24"/>
  <c r="P188" i="24"/>
  <c r="J188" i="24"/>
  <c r="BK186" i="24"/>
  <c r="BI186" i="24"/>
  <c r="BH186" i="24"/>
  <c r="BG186" i="24"/>
  <c r="BF186" i="24"/>
  <c r="BE186" i="24"/>
  <c r="T186" i="24"/>
  <c r="R186" i="24"/>
  <c r="P186" i="24"/>
  <c r="J186" i="24"/>
  <c r="BK184" i="24"/>
  <c r="BI184" i="24"/>
  <c r="BH184" i="24"/>
  <c r="BG184" i="24"/>
  <c r="BF184" i="24"/>
  <c r="T184" i="24"/>
  <c r="R184" i="24"/>
  <c r="P184" i="24"/>
  <c r="J184" i="24"/>
  <c r="BE184" i="24" s="1"/>
  <c r="BK182" i="24"/>
  <c r="BI182" i="24"/>
  <c r="BH182" i="24"/>
  <c r="BG182" i="24"/>
  <c r="BF182" i="24"/>
  <c r="T182" i="24"/>
  <c r="R182" i="24"/>
  <c r="P182" i="24"/>
  <c r="J182" i="24"/>
  <c r="BE182" i="24" s="1"/>
  <c r="BK180" i="24"/>
  <c r="BI180" i="24"/>
  <c r="BH180" i="24"/>
  <c r="BG180" i="24"/>
  <c r="BF180" i="24"/>
  <c r="T180" i="24"/>
  <c r="R180" i="24"/>
  <c r="P180" i="24"/>
  <c r="J180" i="24"/>
  <c r="BE180" i="24" s="1"/>
  <c r="BK178" i="24"/>
  <c r="BI178" i="24"/>
  <c r="BH178" i="24"/>
  <c r="BG178" i="24"/>
  <c r="BF178" i="24"/>
  <c r="T178" i="24"/>
  <c r="R178" i="24"/>
  <c r="P178" i="24"/>
  <c r="J178" i="24"/>
  <c r="BE178" i="24" s="1"/>
  <c r="BK176" i="24"/>
  <c r="BI176" i="24"/>
  <c r="BH176" i="24"/>
  <c r="BG176" i="24"/>
  <c r="BF176" i="24"/>
  <c r="BE176" i="24"/>
  <c r="T176" i="24"/>
  <c r="R176" i="24"/>
  <c r="P176" i="24"/>
  <c r="J176" i="24"/>
  <c r="BK174" i="24"/>
  <c r="BI174" i="24"/>
  <c r="BH174" i="24"/>
  <c r="BG174" i="24"/>
  <c r="BF174" i="24"/>
  <c r="BE174" i="24"/>
  <c r="T174" i="24"/>
  <c r="R174" i="24"/>
  <c r="P174" i="24"/>
  <c r="J174" i="24"/>
  <c r="BK172" i="24"/>
  <c r="BI172" i="24"/>
  <c r="BH172" i="24"/>
  <c r="BG172" i="24"/>
  <c r="BF172" i="24"/>
  <c r="T172" i="24"/>
  <c r="R172" i="24"/>
  <c r="P172" i="24"/>
  <c r="J172" i="24"/>
  <c r="BE172" i="24" s="1"/>
  <c r="BK170" i="24"/>
  <c r="BI170" i="24"/>
  <c r="BH170" i="24"/>
  <c r="BG170" i="24"/>
  <c r="BF170" i="24"/>
  <c r="T170" i="24"/>
  <c r="R170" i="24"/>
  <c r="P170" i="24"/>
  <c r="J170" i="24"/>
  <c r="BE170" i="24" s="1"/>
  <c r="BK168" i="24"/>
  <c r="BI168" i="24"/>
  <c r="BH168" i="24"/>
  <c r="BG168" i="24"/>
  <c r="BF168" i="24"/>
  <c r="T168" i="24"/>
  <c r="R168" i="24"/>
  <c r="P168" i="24"/>
  <c r="J168" i="24"/>
  <c r="BE168" i="24" s="1"/>
  <c r="BK166" i="24"/>
  <c r="BI166" i="24"/>
  <c r="BH166" i="24"/>
  <c r="BG166" i="24"/>
  <c r="BF166" i="24"/>
  <c r="T166" i="24"/>
  <c r="R166" i="24"/>
  <c r="P166" i="24"/>
  <c r="J166" i="24"/>
  <c r="BE166" i="24" s="1"/>
  <c r="BK164" i="24"/>
  <c r="BI164" i="24"/>
  <c r="BH164" i="24"/>
  <c r="BG164" i="24"/>
  <c r="BF164" i="24"/>
  <c r="BE164" i="24"/>
  <c r="T164" i="24"/>
  <c r="R164" i="24"/>
  <c r="P164" i="24"/>
  <c r="J164" i="24"/>
  <c r="BK162" i="24"/>
  <c r="BI162" i="24"/>
  <c r="BH162" i="24"/>
  <c r="BG162" i="24"/>
  <c r="BF162" i="24"/>
  <c r="BE162" i="24"/>
  <c r="T162" i="24"/>
  <c r="R162" i="24"/>
  <c r="P162" i="24"/>
  <c r="J162" i="24"/>
  <c r="BK160" i="24"/>
  <c r="BI160" i="24"/>
  <c r="BH160" i="24"/>
  <c r="BG160" i="24"/>
  <c r="BF160" i="24"/>
  <c r="T160" i="24"/>
  <c r="R160" i="24"/>
  <c r="P160" i="24"/>
  <c r="J160" i="24"/>
  <c r="BE160" i="24" s="1"/>
  <c r="BK158" i="24"/>
  <c r="BI158" i="24"/>
  <c r="BH158" i="24"/>
  <c r="BG158" i="24"/>
  <c r="BF158" i="24"/>
  <c r="T158" i="24"/>
  <c r="R158" i="24"/>
  <c r="P158" i="24"/>
  <c r="J158" i="24"/>
  <c r="BE158" i="24" s="1"/>
  <c r="BK156" i="24"/>
  <c r="BI156" i="24"/>
  <c r="BH156" i="24"/>
  <c r="BG156" i="24"/>
  <c r="BF156" i="24"/>
  <c r="T156" i="24"/>
  <c r="R156" i="24"/>
  <c r="P156" i="24"/>
  <c r="J156" i="24"/>
  <c r="BE156" i="24" s="1"/>
  <c r="BK154" i="24"/>
  <c r="BI154" i="24"/>
  <c r="BH154" i="24"/>
  <c r="BG154" i="24"/>
  <c r="BF154" i="24"/>
  <c r="T154" i="24"/>
  <c r="R154" i="24"/>
  <c r="P154" i="24"/>
  <c r="J154" i="24"/>
  <c r="BE154" i="24" s="1"/>
  <c r="BK152" i="24"/>
  <c r="BI152" i="24"/>
  <c r="BH152" i="24"/>
  <c r="BG152" i="24"/>
  <c r="BF152" i="24"/>
  <c r="BE152" i="24"/>
  <c r="T152" i="24"/>
  <c r="R152" i="24"/>
  <c r="P152" i="24"/>
  <c r="J152" i="24"/>
  <c r="BK150" i="24"/>
  <c r="BI150" i="24"/>
  <c r="BH150" i="24"/>
  <c r="BG150" i="24"/>
  <c r="BF150" i="24"/>
  <c r="BE150" i="24"/>
  <c r="T150" i="24"/>
  <c r="R150" i="24"/>
  <c r="P150" i="24"/>
  <c r="J150" i="24"/>
  <c r="BK148" i="24"/>
  <c r="BI148" i="24"/>
  <c r="BH148" i="24"/>
  <c r="BG148" i="24"/>
  <c r="BF148" i="24"/>
  <c r="T148" i="24"/>
  <c r="R148" i="24"/>
  <c r="P148" i="24"/>
  <c r="J148" i="24"/>
  <c r="BE148" i="24" s="1"/>
  <c r="BK146" i="24"/>
  <c r="BI146" i="24"/>
  <c r="BH146" i="24"/>
  <c r="BG146" i="24"/>
  <c r="BF146" i="24"/>
  <c r="T146" i="24"/>
  <c r="R146" i="24"/>
  <c r="P146" i="24"/>
  <c r="J146" i="24"/>
  <c r="BE146" i="24" s="1"/>
  <c r="BK144" i="24"/>
  <c r="BI144" i="24"/>
  <c r="BH144" i="24"/>
  <c r="BG144" i="24"/>
  <c r="BF144" i="24"/>
  <c r="T144" i="24"/>
  <c r="R144" i="24"/>
  <c r="P144" i="24"/>
  <c r="J144" i="24"/>
  <c r="BE144" i="24" s="1"/>
  <c r="BK142" i="24"/>
  <c r="BI142" i="24"/>
  <c r="BH142" i="24"/>
  <c r="BG142" i="24"/>
  <c r="BF142" i="24"/>
  <c r="T142" i="24"/>
  <c r="R142" i="24"/>
  <c r="P142" i="24"/>
  <c r="J142" i="24"/>
  <c r="BE142" i="24" s="1"/>
  <c r="BK140" i="24"/>
  <c r="BI140" i="24"/>
  <c r="BH140" i="24"/>
  <c r="BG140" i="24"/>
  <c r="BF140" i="24"/>
  <c r="BE140" i="24"/>
  <c r="T140" i="24"/>
  <c r="R140" i="24"/>
  <c r="P140" i="24"/>
  <c r="J140" i="24"/>
  <c r="BK138" i="24"/>
  <c r="BI138" i="24"/>
  <c r="BH138" i="24"/>
  <c r="BG138" i="24"/>
  <c r="BF138" i="24"/>
  <c r="BE138" i="24"/>
  <c r="T138" i="24"/>
  <c r="R138" i="24"/>
  <c r="P138" i="24"/>
  <c r="J138" i="24"/>
  <c r="BK136" i="24"/>
  <c r="BI136" i="24"/>
  <c r="BH136" i="24"/>
  <c r="BG136" i="24"/>
  <c r="BF136" i="24"/>
  <c r="T136" i="24"/>
  <c r="R136" i="24"/>
  <c r="P136" i="24"/>
  <c r="J136" i="24"/>
  <c r="BE136" i="24" s="1"/>
  <c r="BK134" i="24"/>
  <c r="BI134" i="24"/>
  <c r="BH134" i="24"/>
  <c r="BG134" i="24"/>
  <c r="BF134" i="24"/>
  <c r="T134" i="24"/>
  <c r="R134" i="24"/>
  <c r="P134" i="24"/>
  <c r="J134" i="24"/>
  <c r="BE134" i="24" s="1"/>
  <c r="BK132" i="24"/>
  <c r="BI132" i="24"/>
  <c r="BH132" i="24"/>
  <c r="BG132" i="24"/>
  <c r="BF132" i="24"/>
  <c r="T132" i="24"/>
  <c r="R132" i="24"/>
  <c r="P132" i="24"/>
  <c r="J132" i="24"/>
  <c r="BE132" i="24" s="1"/>
  <c r="BK130" i="24"/>
  <c r="BI130" i="24"/>
  <c r="BH130" i="24"/>
  <c r="BG130" i="24"/>
  <c r="BF130" i="24"/>
  <c r="T130" i="24"/>
  <c r="R130" i="24"/>
  <c r="P130" i="24"/>
  <c r="J130" i="24"/>
  <c r="BE130" i="24" s="1"/>
  <c r="BK128" i="24"/>
  <c r="BI128" i="24"/>
  <c r="BH128" i="24"/>
  <c r="BG128" i="24"/>
  <c r="BF128" i="24"/>
  <c r="BE128" i="24"/>
  <c r="T128" i="24"/>
  <c r="R128" i="24"/>
  <c r="P128" i="24"/>
  <c r="J128" i="24"/>
  <c r="BK126" i="24"/>
  <c r="BI126" i="24"/>
  <c r="BH126" i="24"/>
  <c r="BG126" i="24"/>
  <c r="BF126" i="24"/>
  <c r="BE126" i="24"/>
  <c r="T126" i="24"/>
  <c r="R126" i="24"/>
  <c r="P126" i="24"/>
  <c r="J126" i="24"/>
  <c r="BK124" i="24"/>
  <c r="BI124" i="24"/>
  <c r="BH124" i="24"/>
  <c r="BG124" i="24"/>
  <c r="BF124" i="24"/>
  <c r="T124" i="24"/>
  <c r="R124" i="24"/>
  <c r="P124" i="24"/>
  <c r="J124" i="24"/>
  <c r="BE124" i="24" s="1"/>
  <c r="BK122" i="24"/>
  <c r="BI122" i="24"/>
  <c r="BH122" i="24"/>
  <c r="BG122" i="24"/>
  <c r="BF122" i="24"/>
  <c r="T122" i="24"/>
  <c r="R122" i="24"/>
  <c r="P122" i="24"/>
  <c r="J122" i="24"/>
  <c r="BE122" i="24" s="1"/>
  <c r="BK120" i="24"/>
  <c r="BI120" i="24"/>
  <c r="BH120" i="24"/>
  <c r="BG120" i="24"/>
  <c r="BF120" i="24"/>
  <c r="T120" i="24"/>
  <c r="R120" i="24"/>
  <c r="P120" i="24"/>
  <c r="J120" i="24"/>
  <c r="BE120" i="24" s="1"/>
  <c r="BK118" i="24"/>
  <c r="BI118" i="24"/>
  <c r="BH118" i="24"/>
  <c r="BG118" i="24"/>
  <c r="BF118" i="24"/>
  <c r="T118" i="24"/>
  <c r="R118" i="24"/>
  <c r="P118" i="24"/>
  <c r="J118" i="24"/>
  <c r="BE118" i="24" s="1"/>
  <c r="BK116" i="24"/>
  <c r="BI116" i="24"/>
  <c r="BH116" i="24"/>
  <c r="BG116" i="24"/>
  <c r="BF116" i="24"/>
  <c r="BE116" i="24"/>
  <c r="T116" i="24"/>
  <c r="R116" i="24"/>
  <c r="P116" i="24"/>
  <c r="J116" i="24"/>
  <c r="BK113" i="24"/>
  <c r="BI113" i="24"/>
  <c r="BH113" i="24"/>
  <c r="BG113" i="24"/>
  <c r="BF113" i="24"/>
  <c r="T113" i="24"/>
  <c r="R113" i="24"/>
  <c r="P113" i="24"/>
  <c r="J113" i="24"/>
  <c r="BE113" i="24" s="1"/>
  <c r="BK111" i="24"/>
  <c r="BI111" i="24"/>
  <c r="BH111" i="24"/>
  <c r="BG111" i="24"/>
  <c r="BF111" i="24"/>
  <c r="BE111" i="24"/>
  <c r="T111" i="24"/>
  <c r="R111" i="24"/>
  <c r="P111" i="24"/>
  <c r="J111" i="24"/>
  <c r="BK109" i="24"/>
  <c r="BI109" i="24"/>
  <c r="BH109" i="24"/>
  <c r="BG109" i="24"/>
  <c r="BF109" i="24"/>
  <c r="F34" i="24" s="1"/>
  <c r="BE109" i="24"/>
  <c r="T109" i="24"/>
  <c r="R109" i="24"/>
  <c r="P109" i="24"/>
  <c r="J109" i="24"/>
  <c r="BK107" i="24"/>
  <c r="BI107" i="24"/>
  <c r="BH107" i="24"/>
  <c r="BG107" i="24"/>
  <c r="BF107" i="24"/>
  <c r="T107" i="24"/>
  <c r="T102" i="24" s="1"/>
  <c r="R107" i="24"/>
  <c r="R102" i="24" s="1"/>
  <c r="P107" i="24"/>
  <c r="J107" i="24"/>
  <c r="BE107" i="24" s="1"/>
  <c r="BK105" i="24"/>
  <c r="BI105" i="24"/>
  <c r="BH105" i="24"/>
  <c r="BG105" i="24"/>
  <c r="BF105" i="24"/>
  <c r="T105" i="24"/>
  <c r="R105" i="24"/>
  <c r="P105" i="24"/>
  <c r="J105" i="24"/>
  <c r="BE105" i="24" s="1"/>
  <c r="BK103" i="24"/>
  <c r="BK102" i="24" s="1"/>
  <c r="J102" i="24" s="1"/>
  <c r="J62" i="24" s="1"/>
  <c r="BI103" i="24"/>
  <c r="BH103" i="24"/>
  <c r="BG103" i="24"/>
  <c r="BF103" i="24"/>
  <c r="T103" i="24"/>
  <c r="R103" i="24"/>
  <c r="P103" i="24"/>
  <c r="J103" i="24"/>
  <c r="BE103" i="24" s="1"/>
  <c r="P102" i="24"/>
  <c r="BK100" i="24"/>
  <c r="BI100" i="24"/>
  <c r="BH100" i="24"/>
  <c r="BG100" i="24"/>
  <c r="BF100" i="24"/>
  <c r="T100" i="24"/>
  <c r="R100" i="24"/>
  <c r="P100" i="24"/>
  <c r="J100" i="24"/>
  <c r="BE100" i="24" s="1"/>
  <c r="BK98" i="24"/>
  <c r="BI98" i="24"/>
  <c r="BH98" i="24"/>
  <c r="BG98" i="24"/>
  <c r="BF98" i="24"/>
  <c r="T98" i="24"/>
  <c r="T93" i="24" s="1"/>
  <c r="R98" i="24"/>
  <c r="P98" i="24"/>
  <c r="J98" i="24"/>
  <c r="BE98" i="24" s="1"/>
  <c r="BK96" i="24"/>
  <c r="BK93" i="24" s="1"/>
  <c r="J93" i="24" s="1"/>
  <c r="J61" i="24" s="1"/>
  <c r="BI96" i="24"/>
  <c r="BH96" i="24"/>
  <c r="BG96" i="24"/>
  <c r="BF96" i="24"/>
  <c r="T96" i="24"/>
  <c r="R96" i="24"/>
  <c r="R93" i="24" s="1"/>
  <c r="P96" i="24"/>
  <c r="J96" i="24"/>
  <c r="BE96" i="24" s="1"/>
  <c r="BK94" i="24"/>
  <c r="BI94" i="24"/>
  <c r="BH94" i="24"/>
  <c r="BG94" i="24"/>
  <c r="BF94" i="24"/>
  <c r="T94" i="24"/>
  <c r="R94" i="24"/>
  <c r="P94" i="24"/>
  <c r="J94" i="24"/>
  <c r="BE94" i="24" s="1"/>
  <c r="J33" i="24" s="1"/>
  <c r="P93" i="24"/>
  <c r="J88" i="24"/>
  <c r="F88" i="24"/>
  <c r="J87" i="24"/>
  <c r="F85" i="24"/>
  <c r="E83" i="24"/>
  <c r="J71" i="24"/>
  <c r="J55" i="24"/>
  <c r="F52" i="24"/>
  <c r="E50" i="24"/>
  <c r="J37" i="24"/>
  <c r="J36" i="24"/>
  <c r="J35" i="24"/>
  <c r="J34" i="24"/>
  <c r="J21" i="24"/>
  <c r="E21" i="24"/>
  <c r="J54" i="24" s="1"/>
  <c r="J20" i="24"/>
  <c r="J18" i="24"/>
  <c r="E18" i="24"/>
  <c r="F55" i="24" s="1"/>
  <c r="J17" i="24"/>
  <c r="J15" i="24"/>
  <c r="E15" i="24"/>
  <c r="F54" i="24" s="1"/>
  <c r="J14" i="24"/>
  <c r="J12" i="24"/>
  <c r="J85" i="24" s="1"/>
  <c r="E7" i="24"/>
  <c r="J1212" i="24" l="1"/>
  <c r="J69" i="24" s="1"/>
  <c r="T115" i="24"/>
  <c r="T92" i="24" s="1"/>
  <c r="T91" i="24" s="1"/>
  <c r="R115" i="24"/>
  <c r="F87" i="24"/>
  <c r="BK292" i="24"/>
  <c r="J292" i="24" s="1"/>
  <c r="J64" i="24" s="1"/>
  <c r="P325" i="24"/>
  <c r="F35" i="24"/>
  <c r="J52" i="24"/>
  <c r="F36" i="24"/>
  <c r="F37" i="24"/>
  <c r="P115" i="24"/>
  <c r="BK335" i="24"/>
  <c r="F33" i="24"/>
  <c r="BK115" i="24"/>
  <c r="J115" i="24" s="1"/>
  <c r="J63" i="24" s="1"/>
  <c r="E48" i="24"/>
  <c r="E81" i="24"/>
  <c r="P92" i="24"/>
  <c r="R92" i="24"/>
  <c r="T292" i="24"/>
  <c r="R1212" i="24"/>
  <c r="R1211" i="24" s="1"/>
  <c r="T1212" i="24"/>
  <c r="T1211" i="24" s="1"/>
  <c r="BK1540" i="24"/>
  <c r="J1540" i="24" s="1"/>
  <c r="J70" i="24" s="1"/>
  <c r="T1540" i="24"/>
  <c r="P1540" i="24"/>
  <c r="P1211" i="24" s="1"/>
  <c r="P91" i="24" l="1"/>
  <c r="R91" i="24"/>
  <c r="BK92" i="24"/>
  <c r="BK1211" i="24"/>
  <c r="J1211" i="24" s="1"/>
  <c r="J68" i="24" s="1"/>
  <c r="BK334" i="24"/>
  <c r="J334" i="24" s="1"/>
  <c r="J66" i="24" s="1"/>
  <c r="J335" i="24"/>
  <c r="J67" i="24" s="1"/>
  <c r="J92" i="24" l="1"/>
  <c r="J60" i="24" s="1"/>
  <c r="BK91" i="24"/>
  <c r="J91" i="24" s="1"/>
  <c r="J30" i="24" l="1"/>
  <c r="J39" i="24" s="1"/>
  <c r="J59" i="24"/>
</calcChain>
</file>

<file path=xl/sharedStrings.xml><?xml version="1.0" encoding="utf-8"?>
<sst xmlns="http://schemas.openxmlformats.org/spreadsheetml/2006/main" count="16213" uniqueCount="4089">
  <si>
    <t>PČ</t>
  </si>
  <si>
    <t>Typ</t>
  </si>
  <si>
    <t>Kód</t>
  </si>
  <si>
    <t>Popis</t>
  </si>
  <si>
    <t>MJ</t>
  </si>
  <si>
    <t>Množství</t>
  </si>
  <si>
    <t>DPH</t>
  </si>
  <si>
    <t>J. Nh [h]</t>
  </si>
  <si>
    <t>Nh celkem [h]</t>
  </si>
  <si>
    <t>J. suť [t]</t>
  </si>
  <si>
    <t>Suť Celkem [t]</t>
  </si>
  <si>
    <t>K</t>
  </si>
  <si>
    <t/>
  </si>
  <si>
    <t>zákl. přenesená</t>
  </si>
  <si>
    <t>2</t>
  </si>
  <si>
    <t>KRYCÍ LIST SOUPISU PRACÍ</t>
  </si>
  <si>
    <t>v ---  níže se nacházejí doplnkové a pomocné údaje k sestavám  --- v</t>
  </si>
  <si>
    <t>False</t>
  </si>
  <si>
    <t>Objekt:</t>
  </si>
  <si>
    <t>KSO:</t>
  </si>
  <si>
    <t>Místo:</t>
  </si>
  <si>
    <t>Datum:</t>
  </si>
  <si>
    <t>Zadavatel:</t>
  </si>
  <si>
    <t>IČ:</t>
  </si>
  <si>
    <t>70994234</t>
  </si>
  <si>
    <t>Správa železnic, státní organizace</t>
  </si>
  <si>
    <t>DIČ:</t>
  </si>
  <si>
    <t>CZ70994234</t>
  </si>
  <si>
    <t>Zhotovitel:</t>
  </si>
  <si>
    <t>Projektant:</t>
  </si>
  <si>
    <t>Zpracovatel:</t>
  </si>
  <si>
    <t>Poznámka:</t>
  </si>
  <si>
    <t>REKAPITULACE ČLENĚNÍ SOUPISU PRACÍ</t>
  </si>
  <si>
    <t>Kód dílu - Popis</t>
  </si>
  <si>
    <t>-1</t>
  </si>
  <si>
    <t>HSV - Práce a dodávky HSV</t>
  </si>
  <si>
    <t xml:space="preserve">    6 - Úpravy povrchů, podlahy a osazování výplní</t>
  </si>
  <si>
    <t xml:space="preserve">    9 - Ostatní konstrukce a práce, bourání</t>
  </si>
  <si>
    <t>PSV - Práce a dodávky PSV</t>
  </si>
  <si>
    <t>SOUPIS PRACÍ</t>
  </si>
  <si>
    <t>Cenová soustava</t>
  </si>
  <si>
    <t>Náklady soupisu celkem</t>
  </si>
  <si>
    <t>D</t>
  </si>
  <si>
    <t>HSV</t>
  </si>
  <si>
    <t>Práce a dodávky HSV</t>
  </si>
  <si>
    <t>1</t>
  </si>
  <si>
    <t>0</t>
  </si>
  <si>
    <t>ROZPOCET</t>
  </si>
  <si>
    <t>3</t>
  </si>
  <si>
    <t>m2</t>
  </si>
  <si>
    <t>4</t>
  </si>
  <si>
    <t>Online PSC</t>
  </si>
  <si>
    <t>soubor</t>
  </si>
  <si>
    <t>m</t>
  </si>
  <si>
    <t>6</t>
  </si>
  <si>
    <t>Úpravy povrchů, podlahy a osazování výplní</t>
  </si>
  <si>
    <t>5</t>
  </si>
  <si>
    <t>7</t>
  </si>
  <si>
    <t>9</t>
  </si>
  <si>
    <t>Ostatní konstrukce a práce, bourání</t>
  </si>
  <si>
    <t>8</t>
  </si>
  <si>
    <t>PSV</t>
  </si>
  <si>
    <t>Práce a dodávky PSV</t>
  </si>
  <si>
    <t>721</t>
  </si>
  <si>
    <t>kus</t>
  </si>
  <si>
    <t>16</t>
  </si>
  <si>
    <t>10</t>
  </si>
  <si>
    <t>11</t>
  </si>
  <si>
    <t>12</t>
  </si>
  <si>
    <t>13</t>
  </si>
  <si>
    <t>14</t>
  </si>
  <si>
    <t>15</t>
  </si>
  <si>
    <t>17</t>
  </si>
  <si>
    <t>18</t>
  </si>
  <si>
    <t>722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</si>
  <si>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</si>
  <si>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</si>
  <si>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</si>
  <si>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</si>
  <si>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</si>
  <si>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</si>
  <si>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</si>
  <si>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</si>
  <si>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</si>
  <si>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</si>
  <si>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</si>
  <si>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</si>
  <si>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</si>
  <si>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</si>
  <si>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</si>
  <si>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</si>
  <si>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</si>
  <si>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</si>
  <si>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</si>
  <si>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</si>
  <si>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</si>
  <si>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</si>
  <si>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</si>
  <si>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</si>
  <si>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</si>
  <si>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</si>
  <si>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</si>
  <si>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</si>
  <si>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</si>
  <si>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M</t>
  </si>
  <si>
    <t>VV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</si>
  <si>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</si>
  <si>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</si>
  <si>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</si>
  <si>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</si>
  <si>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</si>
  <si>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</si>
  <si>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</si>
  <si>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</si>
  <si>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</si>
  <si>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</si>
  <si>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</si>
  <si>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</si>
  <si>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</si>
  <si>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</si>
  <si>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</si>
  <si>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</si>
  <si>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</si>
  <si>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</si>
  <si>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</si>
  <si>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</si>
  <si>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</si>
  <si>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</si>
  <si>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</si>
  <si>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</si>
  <si>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</si>
  <si>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</si>
  <si>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</si>
  <si>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</si>
  <si>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</si>
  <si>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</si>
  <si>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</si>
  <si>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</si>
  <si>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</si>
  <si>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</si>
  <si>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</si>
  <si>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</si>
  <si>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</si>
  <si>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</si>
  <si>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</si>
  <si>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</si>
  <si>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</si>
  <si>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</si>
  <si>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</si>
  <si>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</si>
  <si>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</si>
  <si>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</si>
  <si>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</si>
  <si>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</si>
  <si>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</si>
  <si>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</si>
  <si>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</si>
  <si>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</si>
  <si>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</si>
  <si>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</si>
  <si>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</si>
  <si>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</si>
  <si>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</si>
  <si>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</si>
  <si>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</si>
  <si>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</si>
  <si>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</si>
  <si>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</si>
  <si>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</si>
  <si>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</si>
  <si>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</si>
  <si>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</si>
  <si>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</si>
  <si>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</si>
  <si>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</si>
  <si>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</si>
  <si>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</si>
  <si>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</si>
  <si>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</si>
  <si>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</si>
  <si>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</si>
  <si>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</si>
  <si>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</si>
  <si>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</si>
  <si>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</si>
  <si>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</si>
  <si>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129</t>
  </si>
  <si>
    <t>130</t>
  </si>
  <si>
    <t>131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</si>
  <si>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</si>
  <si>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</si>
  <si>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</si>
  <si>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</si>
  <si>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</si>
  <si>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</si>
  <si>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</si>
  <si>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</si>
  <si>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</si>
  <si>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</si>
  <si>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</si>
  <si>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</si>
  <si>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</si>
  <si>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</si>
  <si>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</si>
  <si>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</si>
  <si>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</si>
  <si>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</si>
  <si>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</si>
  <si>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</si>
  <si>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</si>
  <si>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</si>
  <si>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</si>
  <si>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</si>
  <si>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t</t>
  </si>
  <si>
    <t>163</t>
  </si>
  <si>
    <t>164</t>
  </si>
  <si>
    <t>165</t>
  </si>
  <si>
    <t>166</t>
  </si>
  <si>
    <t>167</t>
  </si>
  <si>
    <t>723</t>
  </si>
  <si>
    <t>173</t>
  </si>
  <si>
    <t>174</t>
  </si>
  <si>
    <t>175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</si>
  <si>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</si>
  <si>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</si>
  <si>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</si>
  <si>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</si>
  <si>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</si>
  <si>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</si>
  <si>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</si>
  <si>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</si>
  <si>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</si>
  <si>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</si>
  <si>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</si>
  <si>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</si>
  <si>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</si>
  <si>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</si>
  <si>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</si>
  <si>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</si>
  <si>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</si>
  <si>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</si>
  <si>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</si>
  <si>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</si>
  <si>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</si>
  <si>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</si>
  <si>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201</t>
  </si>
  <si>
    <t>202</t>
  </si>
  <si>
    <t>204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</si>
  <si>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</si>
  <si>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</si>
  <si>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</si>
  <si>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</si>
  <si>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</si>
  <si>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</si>
  <si>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</si>
  <si>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</si>
  <si>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</si>
  <si>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</si>
  <si>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</si>
  <si>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</si>
  <si>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</si>
  <si>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</si>
  <si>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</si>
  <si>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</si>
  <si>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</si>
  <si>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</si>
  <si>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</si>
  <si>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</si>
  <si>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724</t>
  </si>
  <si>
    <t>226</t>
  </si>
  <si>
    <t>227</t>
  </si>
  <si>
    <t>228</t>
  </si>
  <si>
    <t>229</t>
  </si>
  <si>
    <t>230</t>
  </si>
  <si>
    <t>725</t>
  </si>
  <si>
    <t>231</t>
  </si>
  <si>
    <t>232</t>
  </si>
  <si>
    <t>233</t>
  </si>
  <si>
    <t>234</t>
  </si>
  <si>
    <t>235</t>
  </si>
  <si>
    <t>237</t>
  </si>
  <si>
    <t>238</t>
  </si>
  <si>
    <t>239</t>
  </si>
  <si>
    <t>240</t>
  </si>
  <si>
    <t>241</t>
  </si>
  <si>
    <t>243</t>
  </si>
  <si>
    <t>244</t>
  </si>
  <si>
    <t>245</t>
  </si>
  <si>
    <t>246</t>
  </si>
  <si>
    <t>247</t>
  </si>
  <si>
    <t>248</t>
  </si>
  <si>
    <t>249</t>
  </si>
  <si>
    <t>250</t>
  </si>
  <si>
    <t>251</t>
  </si>
  <si>
    <t>252</t>
  </si>
  <si>
    <t>253</t>
  </si>
  <si>
    <t>727</t>
  </si>
  <si>
    <t>731</t>
  </si>
  <si>
    <t>262</t>
  </si>
  <si>
    <t>263</t>
  </si>
  <si>
    <t>264</t>
  </si>
  <si>
    <t>265</t>
  </si>
  <si>
    <t>266</t>
  </si>
  <si>
    <t>267</t>
  </si>
  <si>
    <t>268</t>
  </si>
  <si>
    <t>270</t>
  </si>
  <si>
    <t>271</t>
  </si>
  <si>
    <t>272</t>
  </si>
  <si>
    <t>273</t>
  </si>
  <si>
    <t>274</t>
  </si>
  <si>
    <t>275</t>
  </si>
  <si>
    <t>279</t>
  </si>
  <si>
    <t>280</t>
  </si>
  <si>
    <t>281</t>
  </si>
  <si>
    <t>282</t>
  </si>
  <si>
    <t>283</t>
  </si>
  <si>
    <t>284</t>
  </si>
  <si>
    <t>285</t>
  </si>
  <si>
    <t>286</t>
  </si>
  <si>
    <t>287</t>
  </si>
  <si>
    <t>288</t>
  </si>
  <si>
    <t>289</t>
  </si>
  <si>
    <t>290</t>
  </si>
  <si>
    <t>291</t>
  </si>
  <si>
    <t>292</t>
  </si>
  <si>
    <t>293</t>
  </si>
  <si>
    <t>294</t>
  </si>
  <si>
    <t>295</t>
  </si>
  <si>
    <t>296</t>
  </si>
  <si>
    <t>297</t>
  </si>
  <si>
    <t>298</t>
  </si>
  <si>
    <t>299</t>
  </si>
  <si>
    <t>300</t>
  </si>
  <si>
    <t>301</t>
  </si>
  <si>
    <t>302</t>
  </si>
  <si>
    <t>732</t>
  </si>
  <si>
    <t>303</t>
  </si>
  <si>
    <t>304</t>
  </si>
  <si>
    <t>305</t>
  </si>
  <si>
    <t>306</t>
  </si>
  <si>
    <t>307</t>
  </si>
  <si>
    <t>308</t>
  </si>
  <si>
    <t>309</t>
  </si>
  <si>
    <t>310</t>
  </si>
  <si>
    <t>311</t>
  </si>
  <si>
    <t>312</t>
  </si>
  <si>
    <t>313</t>
  </si>
  <si>
    <t>314</t>
  </si>
  <si>
    <t>315</t>
  </si>
  <si>
    <t>316</t>
  </si>
  <si>
    <t>317</t>
  </si>
  <si>
    <t>319</t>
  </si>
  <si>
    <t>320</t>
  </si>
  <si>
    <t>321</t>
  </si>
  <si>
    <t>322</t>
  </si>
  <si>
    <t>323</t>
  </si>
  <si>
    <t>324</t>
  </si>
  <si>
    <t>325</t>
  </si>
  <si>
    <t>326</t>
  </si>
  <si>
    <t>327</t>
  </si>
  <si>
    <t>328</t>
  </si>
  <si>
    <t>329</t>
  </si>
  <si>
    <t>330</t>
  </si>
  <si>
    <t>331</t>
  </si>
  <si>
    <t>332</t>
  </si>
  <si>
    <t>333</t>
  </si>
  <si>
    <t>334</t>
  </si>
  <si>
    <t>335</t>
  </si>
  <si>
    <t>336</t>
  </si>
  <si>
    <t>337</t>
  </si>
  <si>
    <t>338</t>
  </si>
  <si>
    <t>340</t>
  </si>
  <si>
    <t>341</t>
  </si>
  <si>
    <t>342</t>
  </si>
  <si>
    <t>343</t>
  </si>
  <si>
    <t>344</t>
  </si>
  <si>
    <t>345</t>
  </si>
  <si>
    <t>346</t>
  </si>
  <si>
    <t>347</t>
  </si>
  <si>
    <t>348</t>
  </si>
  <si>
    <t>349</t>
  </si>
  <si>
    <t>350</t>
  </si>
  <si>
    <t>351</t>
  </si>
  <si>
    <t>353</t>
  </si>
  <si>
    <t>354</t>
  </si>
  <si>
    <t>733</t>
  </si>
  <si>
    <t>356</t>
  </si>
  <si>
    <t>357</t>
  </si>
  <si>
    <t>358</t>
  </si>
  <si>
    <t>359</t>
  </si>
  <si>
    <t>360</t>
  </si>
  <si>
    <t>361</t>
  </si>
  <si>
    <t>362</t>
  </si>
  <si>
    <t>363</t>
  </si>
  <si>
    <t>364</t>
  </si>
  <si>
    <t>365</t>
  </si>
  <si>
    <t>366</t>
  </si>
  <si>
    <t>367</t>
  </si>
  <si>
    <t>368</t>
  </si>
  <si>
    <t>369</t>
  </si>
  <si>
    <t>370</t>
  </si>
  <si>
    <t>371</t>
  </si>
  <si>
    <t>372</t>
  </si>
  <si>
    <t>373</t>
  </si>
  <si>
    <t>374</t>
  </si>
  <si>
    <t>375</t>
  </si>
  <si>
    <t>376</t>
  </si>
  <si>
    <t>377</t>
  </si>
  <si>
    <t>378</t>
  </si>
  <si>
    <t>379</t>
  </si>
  <si>
    <t>380</t>
  </si>
  <si>
    <t>381</t>
  </si>
  <si>
    <t>382</t>
  </si>
  <si>
    <t>383</t>
  </si>
  <si>
    <t>384</t>
  </si>
  <si>
    <t>385</t>
  </si>
  <si>
    <t>386</t>
  </si>
  <si>
    <t>387</t>
  </si>
  <si>
    <t>388</t>
  </si>
  <si>
    <t>389</t>
  </si>
  <si>
    <t>390</t>
  </si>
  <si>
    <t>391</t>
  </si>
  <si>
    <t>392</t>
  </si>
  <si>
    <t>393</t>
  </si>
  <si>
    <t>394</t>
  </si>
  <si>
    <t>395</t>
  </si>
  <si>
    <t>396</t>
  </si>
  <si>
    <t>397</t>
  </si>
  <si>
    <t>398</t>
  </si>
  <si>
    <t>399</t>
  </si>
  <si>
    <t>400</t>
  </si>
  <si>
    <t>401</t>
  </si>
  <si>
    <t>402</t>
  </si>
  <si>
    <t>403</t>
  </si>
  <si>
    <t>404</t>
  </si>
  <si>
    <t>405</t>
  </si>
  <si>
    <t>406</t>
  </si>
  <si>
    <t>407</t>
  </si>
  <si>
    <t>734</t>
  </si>
  <si>
    <t>408</t>
  </si>
  <si>
    <t>409</t>
  </si>
  <si>
    <t>410</t>
  </si>
  <si>
    <t>411</t>
  </si>
  <si>
    <t>412</t>
  </si>
  <si>
    <t>413</t>
  </si>
  <si>
    <t>414</t>
  </si>
  <si>
    <t>415</t>
  </si>
  <si>
    <t>416</t>
  </si>
  <si>
    <t>417</t>
  </si>
  <si>
    <t>418</t>
  </si>
  <si>
    <t>419</t>
  </si>
  <si>
    <t>420</t>
  </si>
  <si>
    <t>421</t>
  </si>
  <si>
    <t>422</t>
  </si>
  <si>
    <t>423</t>
  </si>
  <si>
    <t>424</t>
  </si>
  <si>
    <t>425</t>
  </si>
  <si>
    <t>426</t>
  </si>
  <si>
    <t>427</t>
  </si>
  <si>
    <t>428</t>
  </si>
  <si>
    <t>429</t>
  </si>
  <si>
    <t>430</t>
  </si>
  <si>
    <t>431</t>
  </si>
  <si>
    <t>432</t>
  </si>
  <si>
    <t>433</t>
  </si>
  <si>
    <t>434</t>
  </si>
  <si>
    <t>435</t>
  </si>
  <si>
    <t>436</t>
  </si>
  <si>
    <t>437</t>
  </si>
  <si>
    <t>438</t>
  </si>
  <si>
    <t>439</t>
  </si>
  <si>
    <t>440</t>
  </si>
  <si>
    <t>441</t>
  </si>
  <si>
    <t>442</t>
  </si>
  <si>
    <t>443</t>
  </si>
  <si>
    <t>444</t>
  </si>
  <si>
    <t>445</t>
  </si>
  <si>
    <t>446</t>
  </si>
  <si>
    <t>447</t>
  </si>
  <si>
    <t>448</t>
  </si>
  <si>
    <t>449</t>
  </si>
  <si>
    <t>450</t>
  </si>
  <si>
    <t>451</t>
  </si>
  <si>
    <t>452</t>
  </si>
  <si>
    <t>453</t>
  </si>
  <si>
    <t>454</t>
  </si>
  <si>
    <t>455</t>
  </si>
  <si>
    <t>456</t>
  </si>
  <si>
    <t>457</t>
  </si>
  <si>
    <t>458</t>
  </si>
  <si>
    <t>459</t>
  </si>
  <si>
    <t>460</t>
  </si>
  <si>
    <t>461</t>
  </si>
  <si>
    <t>462</t>
  </si>
  <si>
    <t>463</t>
  </si>
  <si>
    <t>464</t>
  </si>
  <si>
    <t>465</t>
  </si>
  <si>
    <t>466</t>
  </si>
  <si>
    <t>467</t>
  </si>
  <si>
    <t>468</t>
  </si>
  <si>
    <t>469</t>
  </si>
  <si>
    <t>470</t>
  </si>
  <si>
    <t>471</t>
  </si>
  <si>
    <t>472</t>
  </si>
  <si>
    <t>473</t>
  </si>
  <si>
    <t>474</t>
  </si>
  <si>
    <t>475</t>
  </si>
  <si>
    <t>476</t>
  </si>
  <si>
    <t>477</t>
  </si>
  <si>
    <t>478</t>
  </si>
  <si>
    <t>479</t>
  </si>
  <si>
    <t>480</t>
  </si>
  <si>
    <t>481</t>
  </si>
  <si>
    <t>482</t>
  </si>
  <si>
    <t>483</t>
  </si>
  <si>
    <t>484</t>
  </si>
  <si>
    <t>485</t>
  </si>
  <si>
    <t>486</t>
  </si>
  <si>
    <t>487</t>
  </si>
  <si>
    <t>488</t>
  </si>
  <si>
    <t>489</t>
  </si>
  <si>
    <t>490</t>
  </si>
  <si>
    <t>491</t>
  </si>
  <si>
    <t>492</t>
  </si>
  <si>
    <t>493</t>
  </si>
  <si>
    <t>494</t>
  </si>
  <si>
    <t>495</t>
  </si>
  <si>
    <t>496</t>
  </si>
  <si>
    <t>497</t>
  </si>
  <si>
    <t>498</t>
  </si>
  <si>
    <t>499</t>
  </si>
  <si>
    <t>500</t>
  </si>
  <si>
    <t>501</t>
  </si>
  <si>
    <t>502</t>
  </si>
  <si>
    <t>503</t>
  </si>
  <si>
    <t>504</t>
  </si>
  <si>
    <t>505</t>
  </si>
  <si>
    <t>506</t>
  </si>
  <si>
    <t>507</t>
  </si>
  <si>
    <t>508</t>
  </si>
  <si>
    <t>509</t>
  </si>
  <si>
    <t>510</t>
  </si>
  <si>
    <t>511</t>
  </si>
  <si>
    <t>512</t>
  </si>
  <si>
    <t>513</t>
  </si>
  <si>
    <t>514</t>
  </si>
  <si>
    <t>515</t>
  </si>
  <si>
    <t>516</t>
  </si>
  <si>
    <t>517</t>
  </si>
  <si>
    <t>518</t>
  </si>
  <si>
    <t>519</t>
  </si>
  <si>
    <t>520</t>
  </si>
  <si>
    <t>521</t>
  </si>
  <si>
    <t>522</t>
  </si>
  <si>
    <t>523</t>
  </si>
  <si>
    <t>524</t>
  </si>
  <si>
    <t>525</t>
  </si>
  <si>
    <t>526</t>
  </si>
  <si>
    <t>527</t>
  </si>
  <si>
    <t>528</t>
  </si>
  <si>
    <t>529</t>
  </si>
  <si>
    <t>530</t>
  </si>
  <si>
    <t>531</t>
  </si>
  <si>
    <t>532</t>
  </si>
  <si>
    <t>533</t>
  </si>
  <si>
    <t>534</t>
  </si>
  <si>
    <t>535</t>
  </si>
  <si>
    <t>536</t>
  </si>
  <si>
    <t>537</t>
  </si>
  <si>
    <t>538</t>
  </si>
  <si>
    <t>539</t>
  </si>
  <si>
    <t>540</t>
  </si>
  <si>
    <t>541</t>
  </si>
  <si>
    <t>542</t>
  </si>
  <si>
    <t>543</t>
  </si>
  <si>
    <t>544</t>
  </si>
  <si>
    <t>545</t>
  </si>
  <si>
    <t>546</t>
  </si>
  <si>
    <t>547</t>
  </si>
  <si>
    <t>548</t>
  </si>
  <si>
    <t>549</t>
  </si>
  <si>
    <t>550</t>
  </si>
  <si>
    <t>551</t>
  </si>
  <si>
    <t>552</t>
  </si>
  <si>
    <t>553</t>
  </si>
  <si>
    <t>554</t>
  </si>
  <si>
    <t>555</t>
  </si>
  <si>
    <t>556</t>
  </si>
  <si>
    <t>557</t>
  </si>
  <si>
    <t>558</t>
  </si>
  <si>
    <t>559</t>
  </si>
  <si>
    <t>560</t>
  </si>
  <si>
    <t>561</t>
  </si>
  <si>
    <t>562</t>
  </si>
  <si>
    <t>563</t>
  </si>
  <si>
    <t>564</t>
  </si>
  <si>
    <t>565</t>
  </si>
  <si>
    <t>566</t>
  </si>
  <si>
    <t>567</t>
  </si>
  <si>
    <t>568</t>
  </si>
  <si>
    <t>569</t>
  </si>
  <si>
    <t>570</t>
  </si>
  <si>
    <t>571</t>
  </si>
  <si>
    <t>572</t>
  </si>
  <si>
    <t>573</t>
  </si>
  <si>
    <t>574</t>
  </si>
  <si>
    <t>575</t>
  </si>
  <si>
    <t>576</t>
  </si>
  <si>
    <t>577</t>
  </si>
  <si>
    <t>578</t>
  </si>
  <si>
    <t>579</t>
  </si>
  <si>
    <t>580</t>
  </si>
  <si>
    <t>581</t>
  </si>
  <si>
    <t>582</t>
  </si>
  <si>
    <t>583</t>
  </si>
  <si>
    <t>584</t>
  </si>
  <si>
    <t>585</t>
  </si>
  <si>
    <t>586</t>
  </si>
  <si>
    <t>587</t>
  </si>
  <si>
    <t>588</t>
  </si>
  <si>
    <t>589</t>
  </si>
  <si>
    <t>590</t>
  </si>
  <si>
    <t>591</t>
  </si>
  <si>
    <t>592</t>
  </si>
  <si>
    <t>593</t>
  </si>
  <si>
    <t>594</t>
  </si>
  <si>
    <t>595</t>
  </si>
  <si>
    <t>596</t>
  </si>
  <si>
    <t>597</t>
  </si>
  <si>
    <t>598</t>
  </si>
  <si>
    <t>599</t>
  </si>
  <si>
    <t>600</t>
  </si>
  <si>
    <t>601</t>
  </si>
  <si>
    <t>602</t>
  </si>
  <si>
    <t>603</t>
  </si>
  <si>
    <t>604</t>
  </si>
  <si>
    <t>605</t>
  </si>
  <si>
    <t>606</t>
  </si>
  <si>
    <t>607</t>
  </si>
  <si>
    <t>608</t>
  </si>
  <si>
    <t>609</t>
  </si>
  <si>
    <t>610</t>
  </si>
  <si>
    <t>611</t>
  </si>
  <si>
    <t>612</t>
  </si>
  <si>
    <t>613</t>
  </si>
  <si>
    <t>614</t>
  </si>
  <si>
    <t>615</t>
  </si>
  <si>
    <t>616</t>
  </si>
  <si>
    <t>617</t>
  </si>
  <si>
    <t>618</t>
  </si>
  <si>
    <t>619</t>
  </si>
  <si>
    <t>620</t>
  </si>
  <si>
    <t>621</t>
  </si>
  <si>
    <t>622</t>
  </si>
  <si>
    <t>623</t>
  </si>
  <si>
    <t>624</t>
  </si>
  <si>
    <t>625</t>
  </si>
  <si>
    <t>626</t>
  </si>
  <si>
    <t>627</t>
  </si>
  <si>
    <t>628</t>
  </si>
  <si>
    <t>629</t>
  </si>
  <si>
    <t>630</t>
  </si>
  <si>
    <t>631</t>
  </si>
  <si>
    <t>632</t>
  </si>
  <si>
    <t>633</t>
  </si>
  <si>
    <t>634</t>
  </si>
  <si>
    <t>635</t>
  </si>
  <si>
    <t>636</t>
  </si>
  <si>
    <t>637</t>
  </si>
  <si>
    <t>638</t>
  </si>
  <si>
    <t>639</t>
  </si>
  <si>
    <t>640</t>
  </si>
  <si>
    <t>641</t>
  </si>
  <si>
    <t>642</t>
  </si>
  <si>
    <t>643</t>
  </si>
  <si>
    <t>644</t>
  </si>
  <si>
    <t>645</t>
  </si>
  <si>
    <t>646</t>
  </si>
  <si>
    <t>647</t>
  </si>
  <si>
    <t>648</t>
  </si>
  <si>
    <t>649</t>
  </si>
  <si>
    <t>650</t>
  </si>
  <si>
    <t>651</t>
  </si>
  <si>
    <t>652</t>
  </si>
  <si>
    <t>653</t>
  </si>
  <si>
    <t>654</t>
  </si>
  <si>
    <t>655</t>
  </si>
  <si>
    <t>656</t>
  </si>
  <si>
    <t>657</t>
  </si>
  <si>
    <t>658</t>
  </si>
  <si>
    <t>659</t>
  </si>
  <si>
    <t>660</t>
  </si>
  <si>
    <t>661</t>
  </si>
  <si>
    <t>662</t>
  </si>
  <si>
    <t>663</t>
  </si>
  <si>
    <t>664</t>
  </si>
  <si>
    <t>665</t>
  </si>
  <si>
    <t>666</t>
  </si>
  <si>
    <t>667</t>
  </si>
  <si>
    <t>668</t>
  </si>
  <si>
    <t>669</t>
  </si>
  <si>
    <t>670</t>
  </si>
  <si>
    <t>671</t>
  </si>
  <si>
    <t>672</t>
  </si>
  <si>
    <t>673</t>
  </si>
  <si>
    <t>674</t>
  </si>
  <si>
    <t>675</t>
  </si>
  <si>
    <t>676</t>
  </si>
  <si>
    <t>677</t>
  </si>
  <si>
    <t>678</t>
  </si>
  <si>
    <t>679</t>
  </si>
  <si>
    <t>680</t>
  </si>
  <si>
    <t>681</t>
  </si>
  <si>
    <t>682</t>
  </si>
  <si>
    <t>683</t>
  </si>
  <si>
    <t>684</t>
  </si>
  <si>
    <t>685</t>
  </si>
  <si>
    <t>686</t>
  </si>
  <si>
    <t>687</t>
  </si>
  <si>
    <t>688</t>
  </si>
  <si>
    <t>689</t>
  </si>
  <si>
    <t>690</t>
  </si>
  <si>
    <t>691</t>
  </si>
  <si>
    <t>692</t>
  </si>
  <si>
    <t>693</t>
  </si>
  <si>
    <t>694</t>
  </si>
  <si>
    <t>695</t>
  </si>
  <si>
    <t>696</t>
  </si>
  <si>
    <t>697</t>
  </si>
  <si>
    <t>735</t>
  </si>
  <si>
    <t>698</t>
  </si>
  <si>
    <t>699</t>
  </si>
  <si>
    <t>700</t>
  </si>
  <si>
    <t>701</t>
  </si>
  <si>
    <t>702</t>
  </si>
  <si>
    <t>703</t>
  </si>
  <si>
    <t>704</t>
  </si>
  <si>
    <t>705</t>
  </si>
  <si>
    <t>706</t>
  </si>
  <si>
    <t>707</t>
  </si>
  <si>
    <t>708</t>
  </si>
  <si>
    <t>709</t>
  </si>
  <si>
    <t>710</t>
  </si>
  <si>
    <t>711</t>
  </si>
  <si>
    <t>712</t>
  </si>
  <si>
    <t>713</t>
  </si>
  <si>
    <t>714</t>
  </si>
  <si>
    <t>715</t>
  </si>
  <si>
    <t>716</t>
  </si>
  <si>
    <t>717</t>
  </si>
  <si>
    <t>718</t>
  </si>
  <si>
    <t>719</t>
  </si>
  <si>
    <t>720</t>
  </si>
  <si>
    <t>726</t>
  </si>
  <si>
    <t>728</t>
  </si>
  <si>
    <t>729</t>
  </si>
  <si>
    <t>730</t>
  </si>
  <si>
    <t>736</t>
  </si>
  <si>
    <t>737</t>
  </si>
  <si>
    <t>738</t>
  </si>
  <si>
    <t>739</t>
  </si>
  <si>
    <t>740</t>
  </si>
  <si>
    <t>741</t>
  </si>
  <si>
    <t>742</t>
  </si>
  <si>
    <t>743</t>
  </si>
  <si>
    <t>744</t>
  </si>
  <si>
    <t>745</t>
  </si>
  <si>
    <t>746</t>
  </si>
  <si>
    <t>747</t>
  </si>
  <si>
    <t>748</t>
  </si>
  <si>
    <t>749</t>
  </si>
  <si>
    <t>750</t>
  </si>
  <si>
    <t>751</t>
  </si>
  <si>
    <t>752</t>
  </si>
  <si>
    <t>753</t>
  </si>
  <si>
    <t>754</t>
  </si>
  <si>
    <t>755</t>
  </si>
  <si>
    <t>761</t>
  </si>
  <si>
    <t>762</t>
  </si>
  <si>
    <t>765</t>
  </si>
  <si>
    <t>&gt;&gt;  skryté sloupce  &lt;&lt;</t>
  </si>
  <si>
    <t>CC-CZ:</t>
  </si>
  <si>
    <t>Cena bez DPH</t>
  </si>
  <si>
    <t>Základ daně</t>
  </si>
  <si>
    <t>Sazba daně</t>
  </si>
  <si>
    <t>Výše daně</t>
  </si>
  <si>
    <t>základní</t>
  </si>
  <si>
    <t>snížená</t>
  </si>
  <si>
    <t>sníž. přenesená</t>
  </si>
  <si>
    <t>nulová</t>
  </si>
  <si>
    <t>Cena s DPH</t>
  </si>
  <si>
    <t>v</t>
  </si>
  <si>
    <t>CZK</t>
  </si>
  <si>
    <t>Cena celkem [CZK]</t>
  </si>
  <si>
    <t>J.cena [CZK]</t>
  </si>
  <si>
    <t>J. hmotnost [t]</t>
  </si>
  <si>
    <t>Hmotnost celkem [t]</t>
  </si>
  <si>
    <t>Stavba:</t>
  </si>
  <si>
    <t>Náklady stavby celkem</t>
  </si>
  <si>
    <t xml:space="preserve"> </t>
  </si>
  <si>
    <t xml:space="preserve">    1 - Zemní práce</t>
  </si>
  <si>
    <t xml:space="preserve">    997 - Přesun sutě</t>
  </si>
  <si>
    <t xml:space="preserve">    998 - Přesun hmot</t>
  </si>
  <si>
    <t xml:space="preserve">    741 - Elektroinstalace - silnoproud</t>
  </si>
  <si>
    <t>M - Práce a dodávky M</t>
  </si>
  <si>
    <t xml:space="preserve">    46-M - Zemní práce při extr.mont.pracích</t>
  </si>
  <si>
    <t xml:space="preserve">    58-M - Revize vyhrazených technických zařízení</t>
  </si>
  <si>
    <t>HZS - Hodinové zúčtovací sazby</t>
  </si>
  <si>
    <t>Dodavatel</t>
  </si>
  <si>
    <t>Zemní práce</t>
  </si>
  <si>
    <t>122111101</t>
  </si>
  <si>
    <t>Odkopávky a prokopávky ručně zapažené i nezapažené v hornině třídy těžitelnosti I skupiny 1 a 2</t>
  </si>
  <si>
    <t>m3</t>
  </si>
  <si>
    <t>CS ÚRS 2024 02</t>
  </si>
  <si>
    <t>https://podminky.urs.cz/item/CS_URS_2024_02/122111101</t>
  </si>
  <si>
    <t>122211101</t>
  </si>
  <si>
    <t>Odkopávky a prokopávky ručně zapažené i nezapažené v hornině třídy těžitelnosti I skupiny 3</t>
  </si>
  <si>
    <t>https://podminky.urs.cz/item/CS_URS_2024_02/122211101</t>
  </si>
  <si>
    <t>122311101</t>
  </si>
  <si>
    <t>Odkopávky a prokopávky ručně zapažené i nezapažené v hornině třídy těžitelnosti II skupiny 4</t>
  </si>
  <si>
    <t>https://podminky.urs.cz/item/CS_URS_2024_02/122311101</t>
  </si>
  <si>
    <t>122411101</t>
  </si>
  <si>
    <t>Odkopávky a prokopávky ručně zapažené i nezapažené v hornině třídy těžitelnosti II skupiny 5</t>
  </si>
  <si>
    <t>https://podminky.urs.cz/item/CS_URS_2024_02/122411101</t>
  </si>
  <si>
    <t>631311114</t>
  </si>
  <si>
    <t>Mazanina z betonu prostého bez zvýšených nároků na prostředí tl. přes 50 do 80 mm tř. C 16/20</t>
  </si>
  <si>
    <t>https://podminky.urs.cz/item/CS_URS_2024_02/631311114</t>
  </si>
  <si>
    <t>631311124</t>
  </si>
  <si>
    <t>Mazanina z betonu prostého bez zvýšených nároků na prostředí tl. přes 80 do 120 mm tř. C 16/20</t>
  </si>
  <si>
    <t>https://podminky.urs.cz/item/CS_URS_2024_02/631311124</t>
  </si>
  <si>
    <t>631311134</t>
  </si>
  <si>
    <t>Mazanina z betonu prostého bez zvýšených nároků na prostředí tl. přes 120 do 240 mm tř. C 16/20</t>
  </si>
  <si>
    <t>https://podminky.urs.cz/item/CS_URS_2024_02/631311134</t>
  </si>
  <si>
    <t>631319011</t>
  </si>
  <si>
    <t>Příplatek k cenám mazanin za úpravu povrchu mazaniny přehlazením, mazanina tl. přes 50 do 80 mm</t>
  </si>
  <si>
    <t>https://podminky.urs.cz/item/CS_URS_2024_02/631319011</t>
  </si>
  <si>
    <t>631319012</t>
  </si>
  <si>
    <t>Příplatek k cenám mazanin za úpravu povrchu mazaniny přehlazením, mazanina tl. přes 80 do 120 mm</t>
  </si>
  <si>
    <t>https://podminky.urs.cz/item/CS_URS_2024_02/631319012</t>
  </si>
  <si>
    <t>631319013</t>
  </si>
  <si>
    <t>Příplatek k cenám mazanin za úpravu povrchu mazaniny přehlazením, mazanina tl. přes 120 do 240 mm</t>
  </si>
  <si>
    <t>https://podminky.urs.cz/item/CS_URS_2024_02/631319013</t>
  </si>
  <si>
    <t>945412111</t>
  </si>
  <si>
    <t>Teleskopická hydraulická montážní plošina na samohybném podvozku, s otočným košem výšky zdvihu do 8 m</t>
  </si>
  <si>
    <t>den</t>
  </si>
  <si>
    <t>https://podminky.urs.cz/item/CS_URS_2024_02/945412111</t>
  </si>
  <si>
    <t>945412112</t>
  </si>
  <si>
    <t>Teleskopická hydraulická montážní plošina na samohybném podvozku, s otočným košem výšky zdvihu do 21 m</t>
  </si>
  <si>
    <t>https://podminky.urs.cz/item/CS_URS_2024_02/945412112</t>
  </si>
  <si>
    <t>945421110</t>
  </si>
  <si>
    <t>Hydraulická zvedací plošina včetně obsluhy instalovaná na automobilovém podvozku, výšky zdvihu do 18 m</t>
  </si>
  <si>
    <t>hod</t>
  </si>
  <si>
    <t>https://podminky.urs.cz/item/CS_URS_2024_02/945421110</t>
  </si>
  <si>
    <t>945421112</t>
  </si>
  <si>
    <t>Hydraulická zvedací plošina včetně obsluhy instalovaná na automobilovém podvozku, výšky zdvihu do 34 m</t>
  </si>
  <si>
    <t>https://podminky.urs.cz/item/CS_URS_2024_02/945421112</t>
  </si>
  <si>
    <t>946111113</t>
  </si>
  <si>
    <t>Věže pojízdné trubkové nebo dílcové s maximálním zatížením podlahy do 200 kg/m2 šířky od 0,6 do 0,9 m, délky do 3,2 m výšky přes 2,5 m do 3,5 m montáž</t>
  </si>
  <si>
    <t>https://podminky.urs.cz/item/CS_URS_2024_02/946111113</t>
  </si>
  <si>
    <t>946111114</t>
  </si>
  <si>
    <t>Věže pojízdné trubkové nebo dílcové s maximálním zatížením podlahy do 200 kg/m2 šířky od 0,6 do 0,9 m, délky do 3,2 m výšky přes 3,5 m do 4,5 m montáž</t>
  </si>
  <si>
    <t>https://podminky.urs.cz/item/CS_URS_2024_02/946111114</t>
  </si>
  <si>
    <t>946111115</t>
  </si>
  <si>
    <t>Věže pojízdné trubkové nebo dílcové s maximálním zatížením podlahy do 200 kg/m2 šířky od 0,6 do 0,9 m, délky do 3,2 m výšky přes 4,5 m do 5,5 m montáž</t>
  </si>
  <si>
    <t>https://podminky.urs.cz/item/CS_URS_2024_02/946111115</t>
  </si>
  <si>
    <t>946111116</t>
  </si>
  <si>
    <t>Věže pojízdné trubkové nebo dílcové s maximálním zatížením podlahy do 200 kg/m2 šířky od 0,6 do 0,9 m, délky do 3,2 m výšky přes 5,5 m do 6,6 m montáž</t>
  </si>
  <si>
    <t>https://podminky.urs.cz/item/CS_URS_2024_02/946111116</t>
  </si>
  <si>
    <t>946111117</t>
  </si>
  <si>
    <t>Věže pojízdné trubkové nebo dílcové s maximálním zatížením podlahy do 200 kg/m2 šířky od 0,6 do 0,9 m, délky do 3,2 m výšky přes 6,6 m do 7,6 m montáž</t>
  </si>
  <si>
    <t>https://podminky.urs.cz/item/CS_URS_2024_02/946111117</t>
  </si>
  <si>
    <t>946111118</t>
  </si>
  <si>
    <t>Věže pojízdné trubkové nebo dílcové s maximálním zatížením podlahy do 200 kg/m2 šířky od 0,6 do 0,9 m, délky do 3,2 m výšky přes 7,6 m do 8,6 m montáž</t>
  </si>
  <si>
    <t>https://podminky.urs.cz/item/CS_URS_2024_02/946111118</t>
  </si>
  <si>
    <t>946111213</t>
  </si>
  <si>
    <t>Věže pojízdné trubkové nebo dílcové s maximálním zatížením podlahy do 200 kg/m2 šířky od 0,6 do 0,9 m, délky do 3,2 m výšky přes 2,5 m do 3,5 m příplatek k ceně za každý den použití</t>
  </si>
  <si>
    <t>https://podminky.urs.cz/item/CS_URS_2024_02/946111213</t>
  </si>
  <si>
    <t>946111214</t>
  </si>
  <si>
    <t>Věže pojízdné trubkové nebo dílcové s maximálním zatížením podlahy do 200 kg/m2 šířky od 0,6 do 0,9 m, délky do 3,2 m výšky přes 3,5 m do 4,5 m příplatek k ceně za každý den použití</t>
  </si>
  <si>
    <t>https://podminky.urs.cz/item/CS_URS_2024_02/946111214</t>
  </si>
  <si>
    <t>946111215</t>
  </si>
  <si>
    <t>Věže pojízdné trubkové nebo dílcové s maximálním zatížením podlahy do 200 kg/m2 šířky od 0,6 do 0,9 m, délky do 3,2 m výšky přes 4,5 m do 5,5 m příplatek k ceně za každý den použití</t>
  </si>
  <si>
    <t>https://podminky.urs.cz/item/CS_URS_2024_02/946111215</t>
  </si>
  <si>
    <t>946111216</t>
  </si>
  <si>
    <t>Věže pojízdné trubkové nebo dílcové s maximálním zatížením podlahy do 200 kg/m2 šířky od 0,6 do 0,9 m, délky do 3,2 m výšky přes 5,5 m do 6,6 m příplatek k ceně za každý den použití</t>
  </si>
  <si>
    <t>https://podminky.urs.cz/item/CS_URS_2024_02/946111216</t>
  </si>
  <si>
    <t>946111217</t>
  </si>
  <si>
    <t>Věže pojízdné trubkové nebo dílcové s maximálním zatížením podlahy do 200 kg/m2 šířky od 0,6 do 0,9 m, délky do 3,2 m výšky přes 6,6 m do 7,6 m příplatek k ceně za každý den použití</t>
  </si>
  <si>
    <t>https://podminky.urs.cz/item/CS_URS_2024_02/946111217</t>
  </si>
  <si>
    <t>946111218</t>
  </si>
  <si>
    <t>Věže pojízdné trubkové nebo dílcové s maximálním zatížením podlahy do 200 kg/m2 šířky od 0,6 do 0,9 m, délky do 3,2 m výšky přes 7,6 m do 8,6 m příplatek k ceně za každý den použití</t>
  </si>
  <si>
    <t>https://podminky.urs.cz/item/CS_URS_2024_02/946111218</t>
  </si>
  <si>
    <t>946111813</t>
  </si>
  <si>
    <t>Věže pojízdné trubkové nebo dílcové s maximálním zatížením podlahy do 200 kg/m2 šířky od 0,6 do 0,9 m, délky do 3,2 m výšky přes 2,5 m do 3,5 m demontáž</t>
  </si>
  <si>
    <t>https://podminky.urs.cz/item/CS_URS_2024_02/946111813</t>
  </si>
  <si>
    <t>946111814</t>
  </si>
  <si>
    <t>Věže pojízdné trubkové nebo dílcové s maximálním zatížením podlahy do 200 kg/m2 šířky od 0,6 do 0,9 m, délky do 3,2 m výšky přes 3,5 m do 4,5 m demontáž</t>
  </si>
  <si>
    <t>https://podminky.urs.cz/item/CS_URS_2024_02/946111814</t>
  </si>
  <si>
    <t>946111815</t>
  </si>
  <si>
    <t>Věže pojízdné trubkové nebo dílcové s maximálním zatížením podlahy do 200 kg/m2 šířky od 0,6 do 0,9 m, délky do 3,2 m výšky přes 4,5 m do 5,5 m demontáž</t>
  </si>
  <si>
    <t>https://podminky.urs.cz/item/CS_URS_2024_02/946111815</t>
  </si>
  <si>
    <t>946111816</t>
  </si>
  <si>
    <t>Věže pojízdné trubkové nebo dílcové s maximálním zatížením podlahy do 200 kg/m2 šířky od 0,6 do 0,9 m, délky do 3,2 m výšky přes 5,5 m do 6,6 m demontáž</t>
  </si>
  <si>
    <t>https://podminky.urs.cz/item/CS_URS_2024_02/946111816</t>
  </si>
  <si>
    <t>946111817</t>
  </si>
  <si>
    <t>Věže pojízdné trubkové nebo dílcové s maximálním zatížením podlahy do 200 kg/m2 šířky od 0,6 do 0,9 m, délky do 3,2 m výšky přes 6,6 m do 7,6 m demontáž</t>
  </si>
  <si>
    <t>https://podminky.urs.cz/item/CS_URS_2024_02/946111817</t>
  </si>
  <si>
    <t>946111818</t>
  </si>
  <si>
    <t>Věže pojízdné trubkové nebo dílcové s maximálním zatížením podlahy do 200 kg/m2 šířky od 0,6 do 0,9 m, délky do 3,2 m výšky přes 7,6 m do 8,6 m demontáž</t>
  </si>
  <si>
    <t>https://podminky.urs.cz/item/CS_URS_2024_02/946111818</t>
  </si>
  <si>
    <t>971024451</t>
  </si>
  <si>
    <t>Vybourání otvorů ve zdivu základovém nebo nadzákladovém kamenném, smíšeném kamenném, na maltu vápennou nebo vápenocementovou, plochy do 0,25 m2, tl. do 450 mm</t>
  </si>
  <si>
    <t>https://podminky.urs.cz/item/CS_URS_2024_02/971024451</t>
  </si>
  <si>
    <t>971024461</t>
  </si>
  <si>
    <t>Vybourání otvorů ve zdivu základovém nebo nadzákladovém kamenném, smíšeném kamenném, na maltu vápennou nebo vápenocementovou, plochy do 0,25 m2, tl. do 600 mm</t>
  </si>
  <si>
    <t>https://podminky.urs.cz/item/CS_URS_2024_02/971024461</t>
  </si>
  <si>
    <t>974031121</t>
  </si>
  <si>
    <t>Vysekání rýh ve zdivu cihelném na maltu vápennou nebo vápenocementovou do hl. 30 mm a šířky do 30 mm</t>
  </si>
  <si>
    <t>https://podminky.urs.cz/item/CS_URS_2024_02/974031121</t>
  </si>
  <si>
    <t>974031122</t>
  </si>
  <si>
    <t>Vysekání rýh ve zdivu cihelném na maltu vápennou nebo vápenocementovou do hl. 30 mm a šířky do 70 mm</t>
  </si>
  <si>
    <t>https://podminky.urs.cz/item/CS_URS_2024_02/974031122</t>
  </si>
  <si>
    <t>974031132</t>
  </si>
  <si>
    <t>Vysekání rýh ve zdivu cihelném na maltu vápennou nebo vápenocementovou do hl. 50 mm a šířky do 70 mm</t>
  </si>
  <si>
    <t>https://podminky.urs.cz/item/CS_URS_2024_02/974031132</t>
  </si>
  <si>
    <t>974031142</t>
  </si>
  <si>
    <t>Vysekání rýh ve zdivu cihelném na maltu vápennou nebo vápenocementovou do hl. 70 mm a šířky do 70 mm</t>
  </si>
  <si>
    <t>https://podminky.urs.cz/item/CS_URS_2024_02/974031142</t>
  </si>
  <si>
    <t>974032121</t>
  </si>
  <si>
    <t>Vysekání rýh ve stěnách nebo příčkách z dutých cihel, tvárnic, desek z dutých cihel nebo tvárnic do hl. 30 mm a šířky do 30 mm</t>
  </si>
  <si>
    <t>https://podminky.urs.cz/item/CS_URS_2024_02/974032121</t>
  </si>
  <si>
    <t>974032122</t>
  </si>
  <si>
    <t>Vysekání rýh ve stěnách nebo příčkách z dutých cihel, tvárnic, desek z dutých cihel nebo tvárnic do hl. 30 mm a šířky do 70 mm</t>
  </si>
  <si>
    <t>https://podminky.urs.cz/item/CS_URS_2024_02/974032122</t>
  </si>
  <si>
    <t>974032132</t>
  </si>
  <si>
    <t>Vysekání rýh ve stěnách nebo příčkách z dutých cihel, tvárnic, desek z dutých cihel nebo tvárnic do hl. 50 mm a šířky do 70 mm</t>
  </si>
  <si>
    <t>https://podminky.urs.cz/item/CS_URS_2024_02/974032132</t>
  </si>
  <si>
    <t>974032142</t>
  </si>
  <si>
    <t>Vysekání rýh ve stěnách nebo příčkách z dutých cihel, tvárnic, desek z dutých cihel nebo tvárnic do hl. 70 mm a šířky do 70 mm</t>
  </si>
  <si>
    <t>https://podminky.urs.cz/item/CS_URS_2024_02/974032142</t>
  </si>
  <si>
    <t>974042532</t>
  </si>
  <si>
    <t>Vysekání rýh v betonové nebo jiné monolitické dlažbě s betonovým podkladem do hl. 50 mm a šířky do 70 mm</t>
  </si>
  <si>
    <t>https://podminky.urs.cz/item/CS_URS_2024_02/974042532</t>
  </si>
  <si>
    <t>974042542</t>
  </si>
  <si>
    <t>Vysekání rýh v betonové nebo jiné monolitické dlažbě s betonovým podkladem do hl.70 mm a šířky do 70 mm</t>
  </si>
  <si>
    <t>https://podminky.urs.cz/item/CS_URS_2024_02/974042542</t>
  </si>
  <si>
    <t>974049121</t>
  </si>
  <si>
    <t>Vysekání rýh v betonových zdech do hl. 30 mm a šířky do 30 mm</t>
  </si>
  <si>
    <t>https://podminky.urs.cz/item/CS_URS_2024_02/974049121</t>
  </si>
  <si>
    <t>974049122</t>
  </si>
  <si>
    <t>Vysekání rýh v betonových zdech do hl. 30 mm a šířky do 70 mm</t>
  </si>
  <si>
    <t>https://podminky.urs.cz/item/CS_URS_2024_02/974049122</t>
  </si>
  <si>
    <t>974049132</t>
  </si>
  <si>
    <t>Vysekání rýh v betonových zdech do hl. 50 mm a šířky do 70 mm</t>
  </si>
  <si>
    <t>https://podminky.urs.cz/item/CS_URS_2024_02/974049132</t>
  </si>
  <si>
    <t>974049142</t>
  </si>
  <si>
    <t>Vysekání rýh v betonových zdech do hl. 70 mm a šířky do 70 mm</t>
  </si>
  <si>
    <t>https://podminky.urs.cz/item/CS_URS_2024_02/974049142</t>
  </si>
  <si>
    <t>977131111</t>
  </si>
  <si>
    <t>Vrty příklepovými vrtáky do cihelného zdiva nebo prostého betonu průměru 8 mm</t>
  </si>
  <si>
    <t>https://podminky.urs.cz/item/CS_URS_2024_02/977131111</t>
  </si>
  <si>
    <t>977131112</t>
  </si>
  <si>
    <t>Vrty příklepovými vrtáky do cihelného zdiva nebo prostého betonu průměru 10 mm</t>
  </si>
  <si>
    <t>https://podminky.urs.cz/item/CS_URS_2024_02/977131112</t>
  </si>
  <si>
    <t>977131113</t>
  </si>
  <si>
    <t>Vrty příklepovými vrtáky do cihelného zdiva nebo prostého betonu průměru 12 mm</t>
  </si>
  <si>
    <t>https://podminky.urs.cz/item/CS_URS_2024_02/977131113</t>
  </si>
  <si>
    <t>977131114</t>
  </si>
  <si>
    <t>Vrty příklepovými vrtáky do cihelného zdiva nebo prostého betonu průměru 14 mm</t>
  </si>
  <si>
    <t>https://podminky.urs.cz/item/CS_URS_2024_02/977131114</t>
  </si>
  <si>
    <t>977131115</t>
  </si>
  <si>
    <t>Vrty příklepovými vrtáky do cihelného zdiva nebo prostého betonu průměru 16 mm</t>
  </si>
  <si>
    <t>https://podminky.urs.cz/item/CS_URS_2024_02/977131115</t>
  </si>
  <si>
    <t>977131211</t>
  </si>
  <si>
    <t>Vrty příklepovými vrtáky do cihelného zdiva nebo prostého betonu dovrchní (směrem vzhůru), průměru 8 mm</t>
  </si>
  <si>
    <t>https://podminky.urs.cz/item/CS_URS_2024_02/977131211</t>
  </si>
  <si>
    <t>977131212</t>
  </si>
  <si>
    <t>Vrty příklepovými vrtáky do cihelného zdiva nebo prostého betonu dovrchní (směrem vzhůru), průměru 10 mm</t>
  </si>
  <si>
    <t>https://podminky.urs.cz/item/CS_URS_2024_02/977131212</t>
  </si>
  <si>
    <t>977131213</t>
  </si>
  <si>
    <t>Vrty příklepovými vrtáky do cihelného zdiva nebo prostého betonu dovrchní (směrem vzhůru), průměru 12 mm</t>
  </si>
  <si>
    <t>https://podminky.urs.cz/item/CS_URS_2024_02/977131213</t>
  </si>
  <si>
    <t>977131214</t>
  </si>
  <si>
    <t>Vrty příklepovými vrtáky do cihelného zdiva nebo prostého betonu dovrchní (směrem vzhůru), průměru 14 mm</t>
  </si>
  <si>
    <t>https://podminky.urs.cz/item/CS_URS_2024_02/977131214</t>
  </si>
  <si>
    <t>977131215</t>
  </si>
  <si>
    <t>Vrty příklepovými vrtáky do cihelného zdiva nebo prostého betonu dovrchní (směrem vzhůru), průměru 16 mm</t>
  </si>
  <si>
    <t>https://podminky.urs.cz/item/CS_URS_2024_02/977131215</t>
  </si>
  <si>
    <t>977132111</t>
  </si>
  <si>
    <t>Vyvrtání otvorů pro elektroinstalační krabice ve stěnách z cihel, hloubky do 60 mm</t>
  </si>
  <si>
    <t>https://podminky.urs.cz/item/CS_URS_2024_02/977132111</t>
  </si>
  <si>
    <t>977132112</t>
  </si>
  <si>
    <t>Vyvrtání otvorů pro elektroinstalační krabice ve stěnách z cihel, hloubky přes 60 do 90 mm</t>
  </si>
  <si>
    <t>https://podminky.urs.cz/item/CS_URS_2024_02/977132112</t>
  </si>
  <si>
    <t>977132121</t>
  </si>
  <si>
    <t>Vyvrtání otvorů pro elektroinstalační krabice ve stěnách z dutých cihel nebo tvárnic, hloubky do 60 mm</t>
  </si>
  <si>
    <t>https://podminky.urs.cz/item/CS_URS_2024_02/977132121</t>
  </si>
  <si>
    <t>977132122</t>
  </si>
  <si>
    <t>Vyvrtání otvorů pro elektroinstalační krabice ve stěnách z dutých cihel nebo tvárnic, hloubky přes 60 do 90 mm</t>
  </si>
  <si>
    <t>https://podminky.urs.cz/item/CS_URS_2024_02/977132122</t>
  </si>
  <si>
    <t>977132131</t>
  </si>
  <si>
    <t>Vyvrtání otvorů pro elektroinstalační krabice ve stěnách z pórobetonových tvárnic, hloubky do 60 mm</t>
  </si>
  <si>
    <t>https://podminky.urs.cz/item/CS_URS_2024_02/977132131</t>
  </si>
  <si>
    <t>977132132</t>
  </si>
  <si>
    <t>Vyvrtání otvorů pro elektroinstalační krabice ve stěnách z pórobetonových tvárnic, hloubky přes 60 do 90 mm</t>
  </si>
  <si>
    <t>https://podminky.urs.cz/item/CS_URS_2024_02/977132132</t>
  </si>
  <si>
    <t>977142111</t>
  </si>
  <si>
    <t>Vyvrtání otvorů pro elektroinstalační krabice ve stěnách z betonu, hloubky do 60 mm</t>
  </si>
  <si>
    <t>https://podminky.urs.cz/item/CS_URS_2024_02/977142111</t>
  </si>
  <si>
    <t>977142112</t>
  </si>
  <si>
    <t>Vyvrtání otvorů pro elektroinstalační krabice ve stěnách z betonu, hloubky přes 60 do 90 mm</t>
  </si>
  <si>
    <t>https://podminky.urs.cz/item/CS_URS_2024_02/977142112</t>
  </si>
  <si>
    <t>977311111</t>
  </si>
  <si>
    <t>Řezání stávajících betonových mazanin bez vyztužení hloubky do 50 mm</t>
  </si>
  <si>
    <t>https://podminky.urs.cz/item/CS_URS_2024_02/977311111</t>
  </si>
  <si>
    <t>977311112</t>
  </si>
  <si>
    <t>Řezání stávajících betonových mazanin bez vyztužení hloubky přes 50 do 100 mm</t>
  </si>
  <si>
    <t>https://podminky.urs.cz/item/CS_URS_2024_02/977311112</t>
  </si>
  <si>
    <t>977311113</t>
  </si>
  <si>
    <t>Řezání stávajících betonových mazanin bez vyztužení hloubky přes 100 do 150 mm</t>
  </si>
  <si>
    <t>https://podminky.urs.cz/item/CS_URS_2024_02/977311113</t>
  </si>
  <si>
    <t>977311114</t>
  </si>
  <si>
    <t>Řezání stávajících betonových mazanin bez vyztužení hloubky přes 150 do 200 mm</t>
  </si>
  <si>
    <t>https://podminky.urs.cz/item/CS_URS_2024_02/977311114</t>
  </si>
  <si>
    <t>977332111</t>
  </si>
  <si>
    <t>Frézování drážek pro vodiče ve stěnách z cihel, rozměru do 30x30 mm</t>
  </si>
  <si>
    <t>https://podminky.urs.cz/item/CS_URS_2024_02/977332111</t>
  </si>
  <si>
    <t>977332112</t>
  </si>
  <si>
    <t>Frézování drážek pro vodiče ve stěnách z cihel, rozměru do 50x50 mm</t>
  </si>
  <si>
    <t>https://podminky.urs.cz/item/CS_URS_2024_02/977332112</t>
  </si>
  <si>
    <t>977332121</t>
  </si>
  <si>
    <t>Frézování drážek pro vodiče ve stěnách z cihel včetně omítky, rozměru do 30x30 mm</t>
  </si>
  <si>
    <t>https://podminky.urs.cz/item/CS_URS_2024_02/977332121</t>
  </si>
  <si>
    <t>977332122</t>
  </si>
  <si>
    <t>Frézování drážek pro vodiče ve stěnách z cihel včetně omítky, rozměru do 50x50 mm</t>
  </si>
  <si>
    <t>https://podminky.urs.cz/item/CS_URS_2024_02/977332122</t>
  </si>
  <si>
    <t>977332211</t>
  </si>
  <si>
    <t>Frézování drážek pro vodiče ve stěnách z dutých cihel nebo tvárnic, rozměru do 30x30 mm</t>
  </si>
  <si>
    <t>https://podminky.urs.cz/item/CS_URS_2024_02/977332211</t>
  </si>
  <si>
    <t>977332212</t>
  </si>
  <si>
    <t>Frézování drážek pro vodiče ve stěnách z dutých cihel nebo tvárnic, rozměru do 50x50 mm</t>
  </si>
  <si>
    <t>https://podminky.urs.cz/item/CS_URS_2024_02/977332212</t>
  </si>
  <si>
    <t>977332221</t>
  </si>
  <si>
    <t>Frézování drážek pro vodiče ve stěnách z dutých cihel nebo tvárnic včetně omítky, rozměru do 30x30 mm</t>
  </si>
  <si>
    <t>https://podminky.urs.cz/item/CS_URS_2024_02/977332221</t>
  </si>
  <si>
    <t>977332222</t>
  </si>
  <si>
    <t>Frézování drážek pro vodiče ve stěnách z dutých cihel nebo tvárnic včetně omítky, rozměru do 50x50 mm</t>
  </si>
  <si>
    <t>https://podminky.urs.cz/item/CS_URS_2024_02/977332222</t>
  </si>
  <si>
    <t>977333111</t>
  </si>
  <si>
    <t>Frézování drážek pro vodiče ve stropech nebo klenbách z cihel, rozměru do 30x30 mm</t>
  </si>
  <si>
    <t>https://podminky.urs.cz/item/CS_URS_2024_02/977333111</t>
  </si>
  <si>
    <t>977333112</t>
  </si>
  <si>
    <t>Frézování drážek pro vodiče ve stropech nebo klenbách z cihel, rozměru do 50x50 mm</t>
  </si>
  <si>
    <t>https://podminky.urs.cz/item/CS_URS_2024_02/977333112</t>
  </si>
  <si>
    <t>977333121</t>
  </si>
  <si>
    <t>Frézování drážek pro vodiče ve stropech nebo klenbách z cihel včetně omítky, rozměru do 30x30 mm</t>
  </si>
  <si>
    <t>https://podminky.urs.cz/item/CS_URS_2024_02/977333121</t>
  </si>
  <si>
    <t>977333122</t>
  </si>
  <si>
    <t>Frézování drážek pro vodiče ve stropech nebo klenbách z cihel včetně omítky, rozměru do 50x50 mm</t>
  </si>
  <si>
    <t>https://podminky.urs.cz/item/CS_URS_2024_02/977333122</t>
  </si>
  <si>
    <t>977333211</t>
  </si>
  <si>
    <t>Frézování drážek pro vodiče ve stropech nebo klenbách z dutých cihel nebo tvárnic, rozměru do 30x30 mm</t>
  </si>
  <si>
    <t>https://podminky.urs.cz/item/CS_URS_2024_02/977333211</t>
  </si>
  <si>
    <t>977333212</t>
  </si>
  <si>
    <t>Frézování drážek pro vodiče ve stropech nebo klenbách z dutých cihel nebo tvárnic, rozměru do 50x50 mm</t>
  </si>
  <si>
    <t>https://podminky.urs.cz/item/CS_URS_2024_02/977333212</t>
  </si>
  <si>
    <t>977333221</t>
  </si>
  <si>
    <t>Frézování drážek pro vodiče ve stropech nebo klenbách z dutých cihel nebo tvárnic včetně omítky, rozměru do 30x30 mm</t>
  </si>
  <si>
    <t>https://podminky.urs.cz/item/CS_URS_2024_02/977333221</t>
  </si>
  <si>
    <t>977333222</t>
  </si>
  <si>
    <t>Frézování drážek pro vodiče ve stropech nebo klenbách z dutých cihel nebo tvárnic včetně omítky, rozměru do 50x50 mm</t>
  </si>
  <si>
    <t>https://podminky.urs.cz/item/CS_URS_2024_02/977333222</t>
  </si>
  <si>
    <t>977342111</t>
  </si>
  <si>
    <t>Frézování drážek pro vodiče ve stěnách z betonu, rozměru do 30x30 mm</t>
  </si>
  <si>
    <t>https://podminky.urs.cz/item/CS_URS_2024_02/977342111</t>
  </si>
  <si>
    <t>977342112</t>
  </si>
  <si>
    <t>Frézování drážek pro vodiče ve stěnách z betonu, rozměru do 50x50 mm</t>
  </si>
  <si>
    <t>https://podminky.urs.cz/item/CS_URS_2024_02/977342112</t>
  </si>
  <si>
    <t>977342121</t>
  </si>
  <si>
    <t>Frézování drážek pro vodiče ve stěnách z betonu včetně omítky, rozměru do 30x30 mm</t>
  </si>
  <si>
    <t>https://podminky.urs.cz/item/CS_URS_2024_02/977342121</t>
  </si>
  <si>
    <t>977342122</t>
  </si>
  <si>
    <t>Frézování drážek pro vodiče ve stěnách z betonu včetně omítky, rozměru do 50x50 mm</t>
  </si>
  <si>
    <t>https://podminky.urs.cz/item/CS_URS_2024_02/977342122</t>
  </si>
  <si>
    <t>977343111</t>
  </si>
  <si>
    <t>Frézování drážek pro vodiče ve stropech nebo klenbách z betonu, rozměru do 30x30 mm</t>
  </si>
  <si>
    <t>https://podminky.urs.cz/item/CS_URS_2024_02/977343111</t>
  </si>
  <si>
    <t>977343112</t>
  </si>
  <si>
    <t>Frézování drážek pro vodiče ve stropech nebo klenbách z betonu, rozměru do 50x50 mm</t>
  </si>
  <si>
    <t>https://podminky.urs.cz/item/CS_URS_2024_02/977343112</t>
  </si>
  <si>
    <t>977343121</t>
  </si>
  <si>
    <t>Frézování drážek pro vodiče ve stropech nebo klenbách z betonu včetně omítky, rozměru do 30x30 mm</t>
  </si>
  <si>
    <t>https://podminky.urs.cz/item/CS_URS_2024_02/977343121</t>
  </si>
  <si>
    <t>977343122</t>
  </si>
  <si>
    <t>Frézování drážek pro vodiče ve stropech nebo klenbách z betonu včetně omítky, rozměru do 50x50 mm</t>
  </si>
  <si>
    <t>https://podminky.urs.cz/item/CS_URS_2024_02/977343122</t>
  </si>
  <si>
    <t>977343211</t>
  </si>
  <si>
    <t>Frézování drážek pro vodiče v podlahách z betonu, rozměru do 30x30 mm</t>
  </si>
  <si>
    <t>https://podminky.urs.cz/item/CS_URS_2024_02/977343211</t>
  </si>
  <si>
    <t>977343212</t>
  </si>
  <si>
    <t>Frézování drážek pro vodiče v podlahách z betonu, rozměru do 50x50 mm</t>
  </si>
  <si>
    <t>https://podminky.urs.cz/item/CS_URS_2024_02/977343212</t>
  </si>
  <si>
    <t>993111111</t>
  </si>
  <si>
    <t>Dovoz a odvoz lešení včetně naložení a složení řadového, na vzdálenost do 10 km</t>
  </si>
  <si>
    <t>https://podminky.urs.cz/item/CS_URS_2024_02/993111111</t>
  </si>
  <si>
    <t>993111119</t>
  </si>
  <si>
    <t>Dovoz a odvoz lešení včetně naložení a složení řadového, na vzdálenost Příplatek k ceně za každých dalších i započatých 10 km přes 10 km</t>
  </si>
  <si>
    <t>https://podminky.urs.cz/item/CS_URS_2024_02/993111119</t>
  </si>
  <si>
    <t>997</t>
  </si>
  <si>
    <t>Přesun sutě</t>
  </si>
  <si>
    <t>997013111</t>
  </si>
  <si>
    <t>Vnitrostaveništní doprava suti a vybouraných hmot vodorovně do 50 m s naložením základní pro budovy a haly výšky do 6 m</t>
  </si>
  <si>
    <t>https://podminky.urs.cz/item/CS_URS_2024_02/997013111</t>
  </si>
  <si>
    <t>997013112</t>
  </si>
  <si>
    <t>Vnitrostaveništní doprava suti a vybouraných hmot vodorovně do 50 m s naložením základní pro budovy a haly výšky přes 6 do 9 m</t>
  </si>
  <si>
    <t>https://podminky.urs.cz/item/CS_URS_2024_02/997013112</t>
  </si>
  <si>
    <t>997013113</t>
  </si>
  <si>
    <t>Vnitrostaveništní doprava suti a vybouraných hmot vodorovně do 50 m s naložením základní pro budovy a haly výšky přes 9 do 12 m</t>
  </si>
  <si>
    <t>https://podminky.urs.cz/item/CS_URS_2024_02/997013113</t>
  </si>
  <si>
    <t>997013114</t>
  </si>
  <si>
    <t>Vnitrostaveništní doprava suti a vybouraných hmot vodorovně do 50 m s naložením základní pro budovy a haly výšky přes 12 do 15 m</t>
  </si>
  <si>
    <t>https://podminky.urs.cz/item/CS_URS_2024_02/997013114</t>
  </si>
  <si>
    <t>997013211</t>
  </si>
  <si>
    <t>Vnitrostaveništní doprava suti a vybouraných hmot vodorovně do 50 m s naložením ručně pro budovy a haly výšky do 6 m</t>
  </si>
  <si>
    <t>https://podminky.urs.cz/item/CS_URS_2024_02/997013211</t>
  </si>
  <si>
    <t>997013212</t>
  </si>
  <si>
    <t>Vnitrostaveništní doprava suti a vybouraných hmot vodorovně do 50 m s naložením ručně pro budovy a haly výšky přes 6 do 9 m</t>
  </si>
  <si>
    <t>https://podminky.urs.cz/item/CS_URS_2024_02/997013212</t>
  </si>
  <si>
    <t>997013213</t>
  </si>
  <si>
    <t>Vnitrostaveništní doprava suti a vybouraných hmot vodorovně do 50 m s naložením ručně pro budovy a haly výšky přes 9 do 12 m</t>
  </si>
  <si>
    <t>https://podminky.urs.cz/item/CS_URS_2024_02/997013213</t>
  </si>
  <si>
    <t>997013214</t>
  </si>
  <si>
    <t>Vnitrostaveništní doprava suti a vybouraných hmot vodorovně do 50 m s naložením ručně pro budovy a haly výšky přes 12 do 15 m</t>
  </si>
  <si>
    <t>https://podminky.urs.cz/item/CS_URS_2024_02/997013214</t>
  </si>
  <si>
    <t>997013215</t>
  </si>
  <si>
    <t>Vnitrostaveništní doprava suti a vybouraných hmot vodorovně do 50 m s naložením ručně pro budovy a haly výšky přes 15 do 18 m</t>
  </si>
  <si>
    <t>https://podminky.urs.cz/item/CS_URS_2024_02/997013215</t>
  </si>
  <si>
    <t>997013216</t>
  </si>
  <si>
    <t>Vnitrostaveništní doprava suti a vybouraných hmot vodorovně do 50 m s naložením ručně pro budovy a haly výšky přes 18 do 21 m</t>
  </si>
  <si>
    <t>https://podminky.urs.cz/item/CS_URS_2024_02/997013216</t>
  </si>
  <si>
    <t>997013217</t>
  </si>
  <si>
    <t>Vnitrostaveništní doprava suti a vybouraných hmot vodorovně do 50 m s naložením ručně pro budovy a haly výšky přes 21 do 24 m</t>
  </si>
  <si>
    <t>https://podminky.urs.cz/item/CS_URS_2024_02/997013217</t>
  </si>
  <si>
    <t>997013501</t>
  </si>
  <si>
    <t>Odvoz suti a vybouraných hmot na skládku nebo meziskládku se složením, na vzdálenost do 1 km</t>
  </si>
  <si>
    <t>https://podminky.urs.cz/item/CS_URS_2024_02/997013501</t>
  </si>
  <si>
    <t>997013509</t>
  </si>
  <si>
    <t>Odvoz suti a vybouraných hmot na skládku nebo meziskládku se složením, na vzdálenost Příplatek k ceně za každý další započatý 1 km přes 1 km</t>
  </si>
  <si>
    <t>https://podminky.urs.cz/item/CS_URS_2024_02/997013509</t>
  </si>
  <si>
    <t>997013601</t>
  </si>
  <si>
    <t>Poplatek za uložení stavebního odpadu na skládce (skládkovné) z prostého betonu zatříděného do Katalogu odpadů pod kódem 17 01 01</t>
  </si>
  <si>
    <t>https://podminky.urs.cz/item/CS_URS_2024_02/997013601</t>
  </si>
  <si>
    <t>997013603</t>
  </si>
  <si>
    <t>Poplatek za uložení stavebního odpadu na skládce (skládkovné) cihelného zatříděného do Katalogu odpadů pod kódem 17 01 02</t>
  </si>
  <si>
    <t>https://podminky.urs.cz/item/CS_URS_2024_02/997013603</t>
  </si>
  <si>
    <t>997013609</t>
  </si>
  <si>
    <t>Poplatek za uložení stavebního odpadu na skládce (skládkovné) ze směsí nebo oddělených frakcí betonu, cihel a keramických výrobků zatříděného do Katalogu odpadů pod kódem 17 01 07</t>
  </si>
  <si>
    <t>https://podminky.urs.cz/item/CS_URS_2024_02/997013609</t>
  </si>
  <si>
    <t>998</t>
  </si>
  <si>
    <t>Přesun hmot</t>
  </si>
  <si>
    <t>998011001</t>
  </si>
  <si>
    <t>Přesun hmot pro budovy občanské výstavby, bydlení, výrobu a služby s nosnou svislou konstrukcí zděnou z cihel, tvárnic nebo kamene vodorovná dopravní vzdálenost do 100 m základní pro budovy výšky do 6 m</t>
  </si>
  <si>
    <t>https://podminky.urs.cz/item/CS_URS_2024_02/998011001</t>
  </si>
  <si>
    <t>998011002</t>
  </si>
  <si>
    <t>Přesun hmot pro budovy občanské výstavby, bydlení, výrobu a služby s nosnou svislou konstrukcí zděnou z cihel, tvárnic nebo kamene vodorovná dopravní vzdálenost do 100 m základní pro budovy výšky přes 6 do 12 m</t>
  </si>
  <si>
    <t>https://podminky.urs.cz/item/CS_URS_2024_02/998011002</t>
  </si>
  <si>
    <t>998011003</t>
  </si>
  <si>
    <t>Přesun hmot pro budovy občanské výstavby, bydlení, výrobu a služby s nosnou svislou konstrukcí zděnou z cihel, tvárnic nebo kamene vodorovná dopravní vzdálenost do 100 m základní pro budovy výšky přes 12 do 24 m</t>
  </si>
  <si>
    <t>https://podminky.urs.cz/item/CS_URS_2024_02/998011003</t>
  </si>
  <si>
    <t>998011004</t>
  </si>
  <si>
    <t>Přesun hmot pro budovy občanské výstavby, bydlení, výrobu a služby s nosnou svislou konstrukcí zděnou z cihel, tvárnic nebo kamene vodorovná dopravní vzdálenost do 100 m základní pro budovy výšky přes 24 do 36 m</t>
  </si>
  <si>
    <t>https://podminky.urs.cz/item/CS_URS_2024_02/998011004</t>
  </si>
  <si>
    <t>Elektroinstalace - silnoproud</t>
  </si>
  <si>
    <t>741110001</t>
  </si>
  <si>
    <t>Montáž trubek elektroinstalačních s nasunutím nebo našroubováním do krabic plastových tuhých, uložených pevně, vnější Ø přes 16 do 23 mm</t>
  </si>
  <si>
    <t>https://podminky.urs.cz/item/CS_URS_2024_02/741110001</t>
  </si>
  <si>
    <t>34571092</t>
  </si>
  <si>
    <t>trubka elektroinstalační tuhá z PVC D 17,4/20 mm, délka 3m</t>
  </si>
  <si>
    <t>741110002</t>
  </si>
  <si>
    <t>Montáž trubek elektroinstalačních s nasunutím nebo našroubováním do krabic plastových tuhých, uložených pevně, vnější Ø přes 23 do 35 mm</t>
  </si>
  <si>
    <t>https://podminky.urs.cz/item/CS_URS_2024_02/741110002</t>
  </si>
  <si>
    <t>34571093</t>
  </si>
  <si>
    <t>trubka elektroinstalační tuhá z PVC D 22,1/25 mm, délka 3m</t>
  </si>
  <si>
    <t>741110003</t>
  </si>
  <si>
    <t>Montáž trubek elektroinstalačních s nasunutím nebo našroubováním do krabic plastových tuhých, uložených pevně, vnější Ø přes 35 mm</t>
  </si>
  <si>
    <t>https://podminky.urs.cz/item/CS_URS_2024_02/741110003</t>
  </si>
  <si>
    <t>34571095</t>
  </si>
  <si>
    <t>trubka elektroinstalační tuhá z PVC D 36,6/40 mm, délka 3m</t>
  </si>
  <si>
    <t>741110011</t>
  </si>
  <si>
    <t>Montáž trubek elektroinstalačních s nasunutím nebo našroubováním do krabic plastových tuhých, uložených volně, vnější Ø přes 16 do 23 mm</t>
  </si>
  <si>
    <t>https://podminky.urs.cz/item/CS_URS_2024_02/741110011</t>
  </si>
  <si>
    <t>741110501</t>
  </si>
  <si>
    <t>Montáž lišt a kanálků elektroinstalačních se spojkami, ohyby a rohy a s nasunutím do krabic protahovacích, šířky do 60 mm</t>
  </si>
  <si>
    <t>https://podminky.urs.cz/item/CS_URS_2024_02/741110501</t>
  </si>
  <si>
    <t>34571004</t>
  </si>
  <si>
    <t>lišta elektroinstalační hranatá PVC 20x20mm</t>
  </si>
  <si>
    <t>128</t>
  </si>
  <si>
    <t>741110502</t>
  </si>
  <si>
    <t>Montáž lišt a kanálků elektroinstalačních se spojkami, ohyby a rohy a s nasunutím do krabic protahovacích, šířky do přes 60 do 120 mm</t>
  </si>
  <si>
    <t>https://podminky.urs.cz/item/CS_URS_2024_02/741110502</t>
  </si>
  <si>
    <t>741110511</t>
  </si>
  <si>
    <t>Montáž lišt a kanálků elektroinstalačních se spojkami, ohyby a rohy a s nasunutím do krabic vkládacích s víčkem, šířky do 60 mm</t>
  </si>
  <si>
    <t>https://podminky.urs.cz/item/CS_URS_2024_02/741110511</t>
  </si>
  <si>
    <t>34571011</t>
  </si>
  <si>
    <t>lišta elektroinstalační vkládací 24x22mm</t>
  </si>
  <si>
    <t>741110512</t>
  </si>
  <si>
    <t>Montáž lišt a kanálků elektroinstalačních se spojkami, ohyby a rohy a s nasunutím do krabic vkládacích s víčkem, šířky do přes 60 do 120 mm</t>
  </si>
  <si>
    <t>https://podminky.urs.cz/item/CS_URS_2024_02/741110512</t>
  </si>
  <si>
    <t>132</t>
  </si>
  <si>
    <t>34571215</t>
  </si>
  <si>
    <t>kanál elektroinstalační hranatý PVC 80x40mm</t>
  </si>
  <si>
    <t>133</t>
  </si>
  <si>
    <t>741110513</t>
  </si>
  <si>
    <t>Montáž lišt a kanálků elektroinstalačních se spojkami, ohyby a rohy a s nasunutím do krabic vkládacích s víčkem, šířky do přes 120 do 180 mm</t>
  </si>
  <si>
    <t>https://podminky.urs.cz/item/CS_URS_2024_02/741110513</t>
  </si>
  <si>
    <t>134</t>
  </si>
  <si>
    <t>34571220</t>
  </si>
  <si>
    <t>kanál elektroinstalační hranatý PVC 140x60mm</t>
  </si>
  <si>
    <t>135</t>
  </si>
  <si>
    <t>34571221</t>
  </si>
  <si>
    <t>kanál elektroinstalační hranatý PVC 180x60mm</t>
  </si>
  <si>
    <t>136</t>
  </si>
  <si>
    <t>741110514</t>
  </si>
  <si>
    <t>Montáž lišt a kanálků elektroinstalačních se spojkami, ohyby a rohy a s nasunutím do krabic vkládacích s víčkem, šířky do přes 180 do 250 mm</t>
  </si>
  <si>
    <t>https://podminky.urs.cz/item/CS_URS_2024_02/741110514</t>
  </si>
  <si>
    <t>137</t>
  </si>
  <si>
    <t>741110521</t>
  </si>
  <si>
    <t>Montáž lišt a kanálků elektroinstalačních se spojkami, ohyby a rohy a s nasunutím do krabic vkládacích bez víčka, šířky do 60 mm</t>
  </si>
  <si>
    <t>https://podminky.urs.cz/item/CS_URS_2024_02/741110521</t>
  </si>
  <si>
    <t>138</t>
  </si>
  <si>
    <t>741110522</t>
  </si>
  <si>
    <t>Montáž lišt a kanálků elektroinstalačních se spojkami, ohyby a rohy a s nasunutím do krabic vkládacích bez víčka, šířky do přes 60 do 120 mm</t>
  </si>
  <si>
    <t>https://podminky.urs.cz/item/CS_URS_2024_02/741110522</t>
  </si>
  <si>
    <t>741110523</t>
  </si>
  <si>
    <t>Montáž lišt a kanálků elektroinstalačních se spojkami, ohyby a rohy a s nasunutím do krabic vkládacích bez víčka, šířky do přes 120 do 180 mm</t>
  </si>
  <si>
    <t>https://podminky.urs.cz/item/CS_URS_2024_02/741110523</t>
  </si>
  <si>
    <t>741110524</t>
  </si>
  <si>
    <t>Montáž lišt a kanálků elektroinstalačních se spojkami, ohyby a rohy a s nasunutím do krabic vkládacích bez víčka, šířky do přes 180 do 250 mm</t>
  </si>
  <si>
    <t>https://podminky.urs.cz/item/CS_URS_2024_02/741110524</t>
  </si>
  <si>
    <t>741110571</t>
  </si>
  <si>
    <t>Montáž lišt a kanálků elektroinstalačních se spojkami, ohyby a rohy a s nasunutím do krabic odkrytí a zakrytí stávajících lišt a kanálů víčkem</t>
  </si>
  <si>
    <t>https://podminky.urs.cz/item/CS_URS_2024_02/741110571</t>
  </si>
  <si>
    <t>741111801</t>
  </si>
  <si>
    <t>Demontáž elektroinstalačních trubek plastových tuhých, uložených pevně, vnější Ø do 50 mm</t>
  </si>
  <si>
    <t>https://podminky.urs.cz/item/CS_URS_2024_02/741111801</t>
  </si>
  <si>
    <t>741111803</t>
  </si>
  <si>
    <t>Demontáž elektroinstalačních trubek plastových tuhých, uložených pevně, vnější Ø přes 50 mm</t>
  </si>
  <si>
    <t>https://podminky.urs.cz/item/CS_URS_2024_02/741111803</t>
  </si>
  <si>
    <t>741111811</t>
  </si>
  <si>
    <t>Demontáž elektroinstalačních trubek plastových tuhých, uložených volně, vnější Ø do 50 mm</t>
  </si>
  <si>
    <t>https://podminky.urs.cz/item/CS_URS_2024_02/741111811</t>
  </si>
  <si>
    <t>741111813</t>
  </si>
  <si>
    <t>Demontáž elektroinstalačních trubek plastových tuhých, uložených volně, vnější Ø přes 50 mm</t>
  </si>
  <si>
    <t>https://podminky.urs.cz/item/CS_URS_2024_02/741111813</t>
  </si>
  <si>
    <t>741111821</t>
  </si>
  <si>
    <t>Demontáž elektroinstalačních trubek plastových ohebných, uložených pevně, vnější Ø do 50 mm</t>
  </si>
  <si>
    <t>https://podminky.urs.cz/item/CS_URS_2024_02/741111821</t>
  </si>
  <si>
    <t>741111823</t>
  </si>
  <si>
    <t>Demontáž elektroinstalačních trubek plastových ohebných, uložených pevně, vnější Ø přes 50 mm</t>
  </si>
  <si>
    <t>https://podminky.urs.cz/item/CS_URS_2024_02/741111823</t>
  </si>
  <si>
    <t>741111831</t>
  </si>
  <si>
    <t>Demontáž elektroinstalačních trubek plastových ohebných, uložených volně, vnější Ø do 50 mm</t>
  </si>
  <si>
    <t>https://podminky.urs.cz/item/CS_URS_2024_02/741111831</t>
  </si>
  <si>
    <t>741111833</t>
  </si>
  <si>
    <t>Demontáž elektroinstalačních trubek plastových ohebných, uložených volně, vnější Ø přes 50 mm</t>
  </si>
  <si>
    <t>https://podminky.urs.cz/item/CS_URS_2024_02/741111833</t>
  </si>
  <si>
    <t>741111841</t>
  </si>
  <si>
    <t>Demontáž elektroinstalačních trubek kovových závitových, uložených pevně, Ø do 32 mm</t>
  </si>
  <si>
    <t>https://podminky.urs.cz/item/CS_URS_2024_02/741111841</t>
  </si>
  <si>
    <t>741111843</t>
  </si>
  <si>
    <t>Demontáž elektroinstalačních trubek kovových závitových, uložených pevně, Ø přes 32 mm</t>
  </si>
  <si>
    <t>https://podminky.urs.cz/item/CS_URS_2024_02/741111843</t>
  </si>
  <si>
    <t>741111851</t>
  </si>
  <si>
    <t>Demontáž elektroinstalačních trubek kovových bez závitu, uložených pevně, Ø do 32 mm</t>
  </si>
  <si>
    <t>https://podminky.urs.cz/item/CS_URS_2024_02/741111851</t>
  </si>
  <si>
    <t>741111853</t>
  </si>
  <si>
    <t>Demontáž elektroinstalačních trubek kovových bez závitu, uložených pevně, Ø přes 32 mm</t>
  </si>
  <si>
    <t>https://podminky.urs.cz/item/CS_URS_2024_02/741111853</t>
  </si>
  <si>
    <t>741112001</t>
  </si>
  <si>
    <t>Montáž krabic elektroinstalačních bez napojení na trubky a lišty, demontáže a montáže víčka a přístroje protahovacích nebo odbočných zapuštěných plastových kruhových do zdiva</t>
  </si>
  <si>
    <t>https://podminky.urs.cz/item/CS_URS_2024_02/741112001</t>
  </si>
  <si>
    <t>741112003</t>
  </si>
  <si>
    <t>Montáž krabic elektroinstalačních bez napojení na trubky a lišty, demontáže a montáže víčka a přístroje protahovacích nebo odbočných zapuštěných plastových čtyřhranných</t>
  </si>
  <si>
    <t>https://podminky.urs.cz/item/CS_URS_2024_02/741112003</t>
  </si>
  <si>
    <t>741112006</t>
  </si>
  <si>
    <t>Montáž krabic elektroinstalačních bez napojení na trubky a lišty, demontáže a montáže víčka a přístroje protahovacích nebo odbočných zapuštěných plastových čtyřhranných do podlahy</t>
  </si>
  <si>
    <t>https://podminky.urs.cz/item/CS_URS_2024_02/741112006</t>
  </si>
  <si>
    <t>741112011</t>
  </si>
  <si>
    <t>Montáž krabic elektroinstalačních bez napojení na trubky a lišty, demontáže a montáže víčka a přístroje protahovacích nebo odbočných nástěnných plastových kruhových</t>
  </si>
  <si>
    <t>https://podminky.urs.cz/item/CS_URS_2024_02/741112011</t>
  </si>
  <si>
    <t>741112021</t>
  </si>
  <si>
    <t>Montáž krabic elektroinstalačních bez napojení na trubky a lišty, demontáže a montáže víčka a přístroje protahovacích nebo odbočných nástěnných plastových čtyřhranných, vel. do 100x100 mm</t>
  </si>
  <si>
    <t>https://podminky.urs.cz/item/CS_URS_2024_02/741112021</t>
  </si>
  <si>
    <t>741112022</t>
  </si>
  <si>
    <t>Montáž krabic elektroinstalačních bez napojení na trubky a lišty, demontáže a montáže víčka a přístroje protahovacích nebo odbočných nástěnných plastových čtyřhranných, vel. do 160x160 mm</t>
  </si>
  <si>
    <t>https://podminky.urs.cz/item/CS_URS_2024_02/741112022</t>
  </si>
  <si>
    <t>741112023</t>
  </si>
  <si>
    <t>Montáž krabic elektroinstalačních bez napojení na trubky a lišty, demontáže a montáže víčka a přístroje protahovacích nebo odbočných nástěnných plastových čtyřhranných, vel. do 250x250 mm</t>
  </si>
  <si>
    <t>https://podminky.urs.cz/item/CS_URS_2024_02/741112023</t>
  </si>
  <si>
    <t>741112051</t>
  </si>
  <si>
    <t>Montáž krabic elektroinstalačních bez napojení na trubky a lišty, demontáže a montáže víčka a přístroje protahovacích nebo odbočných lištových plastových odbočných</t>
  </si>
  <si>
    <t>https://podminky.urs.cz/item/CS_URS_2024_02/741112051</t>
  </si>
  <si>
    <t>741112801</t>
  </si>
  <si>
    <t>Demotáž elektroinstalačních lišt a kanálů nástěnných uložených pevně vkládacích</t>
  </si>
  <si>
    <t>https://podminky.urs.cz/item/CS_URS_2024_02/741112801</t>
  </si>
  <si>
    <t>741112803</t>
  </si>
  <si>
    <t>Demotáž elektroinstalačních lišt a kanálů nástěnných uložených pevně protahovacích</t>
  </si>
  <si>
    <t>https://podminky.urs.cz/item/CS_URS_2024_02/741112803</t>
  </si>
  <si>
    <t>741112811</t>
  </si>
  <si>
    <t>Demotáž elektroinstalačních lišt a kanálů nástěnných kanálů parapetních uložených pevně vkládacích</t>
  </si>
  <si>
    <t>https://podminky.urs.cz/item/CS_URS_2024_02/741112811</t>
  </si>
  <si>
    <t>741112831</t>
  </si>
  <si>
    <t>Demotáž elektroinstalačních lišt a kanálů podlahových uložených pevně kanálů</t>
  </si>
  <si>
    <t>https://podminky.urs.cz/item/CS_URS_2024_02/741112831</t>
  </si>
  <si>
    <t>741112833</t>
  </si>
  <si>
    <t>Demotáž elektroinstalačních lišt a kanálů podlahových uložených pevně krabic s vývody</t>
  </si>
  <si>
    <t>https://podminky.urs.cz/item/CS_URS_2024_02/741112833</t>
  </si>
  <si>
    <t>741121821</t>
  </si>
  <si>
    <t>Demontáž šňůr měděných uložených volně stíněných, průřezu žil 4 až 16 mm2</t>
  </si>
  <si>
    <t>https://podminky.urs.cz/item/CS_URS_2024_02/741121821</t>
  </si>
  <si>
    <t>168</t>
  </si>
  <si>
    <t>741121841</t>
  </si>
  <si>
    <t>Demontáž šňůr měděných uložených volně těžkých průřezu přes 2,5 mm2, průřezu žil do 16 mm2</t>
  </si>
  <si>
    <t>https://podminky.urs.cz/item/CS_URS_2024_02/741121841</t>
  </si>
  <si>
    <t>169</t>
  </si>
  <si>
    <t>741122011</t>
  </si>
  <si>
    <t>Montáž kabelů měděných bez ukončení uložených pod omítku plných kulatých (např. CYKY), počtu a průřezu žil 2x1,5 až 2,5 mm2</t>
  </si>
  <si>
    <t>https://podminky.urs.cz/item/CS_URS_2024_02/741122011</t>
  </si>
  <si>
    <t>170</t>
  </si>
  <si>
    <t>34111005</t>
  </si>
  <si>
    <t>kabel instalační jádro Cu plné izolace PVC plášť PVC 450/750V (CYKY) 2x1,5mm2</t>
  </si>
  <si>
    <t>171</t>
  </si>
  <si>
    <t>741122012</t>
  </si>
  <si>
    <t>Montáž kabelů měděných bez ukončení uložených pod omítku plných kulatých (např. CYKY), počtu a průřezu žil 2x4 až 6 mm2</t>
  </si>
  <si>
    <t>https://podminky.urs.cz/item/CS_URS_2024_02/741122012</t>
  </si>
  <si>
    <t>172</t>
  </si>
  <si>
    <t>34111012</t>
  </si>
  <si>
    <t>kabel instalační jádro Cu plné izolace PVC plášť PVC 450/750V (CYKY) 2x4mm2</t>
  </si>
  <si>
    <t>741122015</t>
  </si>
  <si>
    <t>Montáž kabelů měděných bez ukončení uložených pod omítku plných kulatých (např. CYKY), počtu a průřezu žil 3x1,5 mm2</t>
  </si>
  <si>
    <t>https://podminky.urs.cz/item/CS_URS_2024_02/741122015</t>
  </si>
  <si>
    <t>34111030</t>
  </si>
  <si>
    <t>kabel instalační jádro Cu plné izolace PVC plášť PVC 450/750V (CYKY) 3x1,5mm2</t>
  </si>
  <si>
    <t>741122016</t>
  </si>
  <si>
    <t>Montáž kabelů měděných bez ukončení uložených pod omítku plných kulatých (např. CYKY), počtu a průřezu žil 3x2,5 až 6 mm2</t>
  </si>
  <si>
    <t>https://podminky.urs.cz/item/CS_URS_2024_02/741122016</t>
  </si>
  <si>
    <t>176</t>
  </si>
  <si>
    <t>34111036</t>
  </si>
  <si>
    <t>kabel instalační jádro Cu plné izolace PVC plášť PVC 450/750V (CYKY) 3x2,5mm2</t>
  </si>
  <si>
    <t>177</t>
  </si>
  <si>
    <t>741122021</t>
  </si>
  <si>
    <t>Montáž kabelů měděných bez ukončení uložených pod omítku plných kulatých (např. CYKY), počtu a průřezu žil 4x1,5 mm2</t>
  </si>
  <si>
    <t>https://podminky.urs.cz/item/CS_URS_2024_02/741122021</t>
  </si>
  <si>
    <t>178</t>
  </si>
  <si>
    <t>34111060</t>
  </si>
  <si>
    <t>kabel instalační jádro Cu plné izolace PVC plášť PVC 450/750V (CYKY) 4x1,5mm2</t>
  </si>
  <si>
    <t>741122022</t>
  </si>
  <si>
    <t>Montáž kabelů měděných bez ukončení uložených pod omítku plných kulatých (např. CYKY), počtu a průřezu žil 4x2,5 až 4 mm2</t>
  </si>
  <si>
    <t>https://podminky.urs.cz/item/CS_URS_2024_02/741122022</t>
  </si>
  <si>
    <t>34111064</t>
  </si>
  <si>
    <t>kabel instalační jádro Cu plné izolace PVC plášť PVC 450/750V (CYKY) 4x2,5mm2</t>
  </si>
  <si>
    <t>741122023</t>
  </si>
  <si>
    <t>Montáž kabelů měděných bez ukončení uložených pod omítku plných kulatých (např. CYKY), počtu a průřezu žil 4x6 mm2</t>
  </si>
  <si>
    <t>https://podminky.urs.cz/item/CS_URS_2024_02/741122023</t>
  </si>
  <si>
    <t>34111072</t>
  </si>
  <si>
    <t>kabel instalační jádro Cu plné izolace PVC plášť PVC 450/750V (CYKY) 4x6mm2</t>
  </si>
  <si>
    <t>741122024</t>
  </si>
  <si>
    <t>Montáž kabelů měděných bez ukončení uložených pod omítku plných kulatých (např. CYKY), počtu a průřezu žil 4x10 mm2</t>
  </si>
  <si>
    <t>https://podminky.urs.cz/item/CS_URS_2024_02/741122024</t>
  </si>
  <si>
    <t>34111076</t>
  </si>
  <si>
    <t>kabel instalační jádro Cu plné izolace PVC plášť PVC 450/750V (CYKY) 4x10mm2</t>
  </si>
  <si>
    <t>741122025</t>
  </si>
  <si>
    <t>Montáž kabelů měděných bez ukončení uložených pod omítku plných kulatých (např. CYKY), počtu a průřezu žil 4x16 až 25 mm2</t>
  </si>
  <si>
    <t>https://podminky.urs.cz/item/CS_URS_2024_02/741122025</t>
  </si>
  <si>
    <t>34111080</t>
  </si>
  <si>
    <t>kabel instalační jádro Cu plné izolace PVC plášť PVC 450/750V (CYKY) 4x16mm2</t>
  </si>
  <si>
    <t>741122031</t>
  </si>
  <si>
    <t>Montáž kabelů měděných bez ukončení uložených pod omítku plných kulatých (např. CYKY), počtu a průřezu žil 5x1,5 až 2,5 mm2</t>
  </si>
  <si>
    <t>https://podminky.urs.cz/item/CS_URS_2024_02/741122031</t>
  </si>
  <si>
    <t>34111090</t>
  </si>
  <si>
    <t>kabel instalační jádro Cu plné izolace PVC plášť PVC 450/750V (CYKY) 5x1,5mm2</t>
  </si>
  <si>
    <t>741122032</t>
  </si>
  <si>
    <t>Montáž kabelů měděných bez ukončení uložených pod omítku plných kulatých (např. CYKY), počtu a průřezu žil 5x4 až 6 mm2</t>
  </si>
  <si>
    <t>https://podminky.urs.cz/item/CS_URS_2024_02/741122032</t>
  </si>
  <si>
    <t>34111098</t>
  </si>
  <si>
    <t>kabel instalační jádro Cu plné izolace PVC plášť PVC 450/750V (CYKY) 5x4mm2</t>
  </si>
  <si>
    <t>741122211</t>
  </si>
  <si>
    <t>Montáž kabelů měděných bez ukončení uložených volně nebo v liště plných kulatých (např. CYKY) počtu a průřezu žil 3x1,5 až 6 mm2</t>
  </si>
  <si>
    <t>https://podminky.urs.cz/item/CS_URS_2024_02/741122211</t>
  </si>
  <si>
    <t>741122219</t>
  </si>
  <si>
    <t>Montáž kabelů měděných bez ukončení uložených volně nebo v liště plných kulatých (např. CYKY) počtu a průřezu žil 4x1,5 až 2,5 mm2</t>
  </si>
  <si>
    <t>https://podminky.urs.cz/item/CS_URS_2024_02/741122219</t>
  </si>
  <si>
    <t>741122231</t>
  </si>
  <si>
    <t>Montáž kabelů měděných bez ukončení uložených volně nebo v liště plných kulatých (např. CYKY) počtu a průřezu žil 5x1,5 až 2,5 mm2</t>
  </si>
  <si>
    <t>https://podminky.urs.cz/item/CS_URS_2024_02/741122231</t>
  </si>
  <si>
    <t>741122232</t>
  </si>
  <si>
    <t>Montáž kabelů měděných bez ukončení uložených volně nebo v liště plných kulatých (např. CYKY) počtu a průřezu žil 5x4 až 6 mm2</t>
  </si>
  <si>
    <t>https://podminky.urs.cz/item/CS_URS_2024_02/741122232</t>
  </si>
  <si>
    <t>741122237</t>
  </si>
  <si>
    <t>Montáž kabelů měděných bez ukončení uložených volně nebo v liště plných kulatých (např. CYKY) počtu a průřezu žil 7x1,5 až 2,5 mm2</t>
  </si>
  <si>
    <t>https://podminky.urs.cz/item/CS_URS_2024_02/741122237</t>
  </si>
  <si>
    <t>741122611</t>
  </si>
  <si>
    <t>Montáž kabelů měděných bez ukončení uložených pevně plných kulatých nebo bezhalogenových (např. CYKY) počtu a průřezu žil 3x1,5 až 6 mm2</t>
  </si>
  <si>
    <t>https://podminky.urs.cz/item/CS_URS_2024_02/741122611</t>
  </si>
  <si>
    <t>741122621</t>
  </si>
  <si>
    <t>Montáž kabelů měděných bez ukončení uložených pevně plných kulatých nebo bezhalogenových (např. CYKY) počtu a průřezu žil 4x1,5 až 4 mm2</t>
  </si>
  <si>
    <t>https://podminky.urs.cz/item/CS_URS_2024_02/741122621</t>
  </si>
  <si>
    <t>741122641</t>
  </si>
  <si>
    <t>Montáž kabelů měděných bez ukončení uložených pevně plných kulatých nebo bezhalogenových (např. CYKY) počtu a průřezu žil 5x1,5 až 2,5 mm2</t>
  </si>
  <si>
    <t>https://podminky.urs.cz/item/CS_URS_2024_02/741122641</t>
  </si>
  <si>
    <t>741122811</t>
  </si>
  <si>
    <t>Demontáž kabelů měděných uložených v trubkách zatažených plných plochých, počtu a průřezu žil 2x1,5 až 2,5 mm2, 3x1,5 až 2,5 mm2</t>
  </si>
  <si>
    <t>https://podminky.urs.cz/item/CS_URS_2024_02/741122811</t>
  </si>
  <si>
    <t>741122821</t>
  </si>
  <si>
    <t>Demontáž kabelů měděných uložených v trubkách zatažených plných kulatých nebo bezhalogenových počtu a průřezu žil 2x1,5 až 6 mm2, 3x1,5 až 10 mm2, 4x1,5 až 10 mm2, 5x1,5 až 6 mm2, 7x1,5 až 4 mm2, 12x1,5 mm2</t>
  </si>
  <si>
    <t>https://podminky.urs.cz/item/CS_URS_2024_02/741122821</t>
  </si>
  <si>
    <t>741122823</t>
  </si>
  <si>
    <t>Demontáž kabelů měděných uložených v trubkách zatažených plných kulatých nebo bezhalogenových počtu a průřezu žil 3x16 mm2, 5x10 mm2, 12x2,5 až 4 mm2, 19x1,5 až 2,5 mm2, 24x1,5 mm2</t>
  </si>
  <si>
    <t>https://podminky.urs.cz/item/CS_URS_2024_02/741122823</t>
  </si>
  <si>
    <t>741122851</t>
  </si>
  <si>
    <t>Demontáž kabelů měděných uložených volně nebo v liště plných kulatých počtu a průřezu žil 2x1,5 až 6 mm2, 3x1,5 až 10 mm2, 4x1,5 až 10 mm2, 5x1,5 až 6 mm2, 7x1,5 až 4 mm2, 12x1,5 mm2</t>
  </si>
  <si>
    <t>https://podminky.urs.cz/item/CS_URS_2024_02/741122851</t>
  </si>
  <si>
    <t>203</t>
  </si>
  <si>
    <t>741122853</t>
  </si>
  <si>
    <t>Demontáž kabelů měděných uložených volně nebo v liště plných kulatých počtu a průřezu žil 3x16 mm2, 5x10 mm2, 12x2,5 mm2, 19x1,5 až 2,5 mm2, 24x1,5 mm2</t>
  </si>
  <si>
    <t>https://podminky.urs.cz/item/CS_URS_2024_02/741122853</t>
  </si>
  <si>
    <t>741122855</t>
  </si>
  <si>
    <t>Demontáž kabelů měděných uložených volně nebo v liště plných kulatých počtu a průřezu žil 3x25 až 35 mm2, 4x16 až 25 mm2, 5x16 mm2, 24x2,5 mm2, 37x1,5 mm2, 48x1,5 mm2</t>
  </si>
  <si>
    <t>https://podminky.urs.cz/item/CS_URS_2024_02/741122855</t>
  </si>
  <si>
    <t>205</t>
  </si>
  <si>
    <t>741123811</t>
  </si>
  <si>
    <t>Demontáž kabelů měděných uložených pevně plných kulatých počtu a průřezu žil 2x1,5 až 6 mm2, 3x1,5 až 10 mm2, 4x1,5 až 10 mm2, 5x1,5 až 6 mm2, 7x1,5 až 4 mm2, 12x1,5 mm2</t>
  </si>
  <si>
    <t>https://podminky.urs.cz/item/CS_URS_2024_02/741123811</t>
  </si>
  <si>
    <t>741123813</t>
  </si>
  <si>
    <t>Demontáž kabelů měděných uložených pevně plných kulatých počtu a průřezu žil 3x16 mm2, 5x10 mm2, 12x2,5 až 4 mm2, 19x1,5 až 2,5 mm2, 24x1,5 mm2</t>
  </si>
  <si>
    <t>https://podminky.urs.cz/item/CS_URS_2024_02/741123813</t>
  </si>
  <si>
    <t>741123815</t>
  </si>
  <si>
    <t>Demontáž kabelů měděných uložených pevně plných kulatých počtu a průřezu žil 3x25 až 35 mm2, 4x16 až 25 mm2, 5x16 mm2, 24x2,5 mm2, 37x1,5 mm2, 48x1,5 mm2</t>
  </si>
  <si>
    <t>https://podminky.urs.cz/item/CS_URS_2024_02/741123815</t>
  </si>
  <si>
    <t>741126811</t>
  </si>
  <si>
    <t>Demontáž kabelů hliníkových uložených volně plných nebo laněných kulatých počtu a průřezu žil 2x16 až 35 mm2, 3x16 až 95 mm2</t>
  </si>
  <si>
    <t>https://podminky.urs.cz/item/CS_URS_2024_02/741126811</t>
  </si>
  <si>
    <t>741126831</t>
  </si>
  <si>
    <t>Demontáž kabelů hliníkových uložených volně plných nebo laněných kulatých s papírovou izolací počtu a průřezu žil 3x25 až 35 mm2</t>
  </si>
  <si>
    <t>https://podminky.urs.cz/item/CS_URS_2024_02/741126831</t>
  </si>
  <si>
    <t>741126851</t>
  </si>
  <si>
    <t>Demontáž kabelů hliníkových uložených volně plných kulatých pancéřovaných počtu a průřezu žil 3x25 mm2</t>
  </si>
  <si>
    <t>https://podminky.urs.cz/item/CS_URS_2024_02/741126851</t>
  </si>
  <si>
    <t>741127801</t>
  </si>
  <si>
    <t>Demontáž kabelů hliníkových uložených pevně plných nebo laněných kulatých počtu a průřezu žil 2x16 až 35 mm2, 3x16 až 95 mm2</t>
  </si>
  <si>
    <t>https://podminky.urs.cz/item/CS_URS_2024_02/741127801</t>
  </si>
  <si>
    <t>741127821</t>
  </si>
  <si>
    <t>Demontáž kabelů hliníkových uložených pevně plných nebo laněných kulatých s papírovou izolací počtu a průřezu žil 3x25 až 120 mm2</t>
  </si>
  <si>
    <t>https://podminky.urs.cz/item/CS_URS_2024_02/741127821</t>
  </si>
  <si>
    <t>741128001</t>
  </si>
  <si>
    <t>Ostatní práce při montáži vodičů a kabelů úpravy vodičů a kabelů odjutování a očištění</t>
  </si>
  <si>
    <t>https://podminky.urs.cz/item/CS_URS_2024_02/741128001</t>
  </si>
  <si>
    <t>741128005</t>
  </si>
  <si>
    <t>Ostatní práce při montáži vodičů a kabelů úpravy vodičů a kabelů trasování vedení na omítce</t>
  </si>
  <si>
    <t>https://podminky.urs.cz/item/CS_URS_2024_02/741128005</t>
  </si>
  <si>
    <t>741130001</t>
  </si>
  <si>
    <t>Ukončení vodičů izolovaných s označením a zapojením v rozváděči nebo na přístroji, průřezu žíly do 2,5 mm2</t>
  </si>
  <si>
    <t>https://podminky.urs.cz/item/CS_URS_2024_02/741130001</t>
  </si>
  <si>
    <t>741130003</t>
  </si>
  <si>
    <t>Ukončení vodičů izolovaných s označením a zapojením v rozváděči nebo na přístroji, průřezu žíly do 4 mm2</t>
  </si>
  <si>
    <t>https://podminky.urs.cz/item/CS_URS_2024_02/741130003</t>
  </si>
  <si>
    <t>741130021</t>
  </si>
  <si>
    <t>Ukončení vodičů izolovaných s označením a zapojením na svorkovnici s otevřením a uzavřením krytu, průřezu žíly do 2,5 mm2</t>
  </si>
  <si>
    <t>https://podminky.urs.cz/item/CS_URS_2024_02/741130021</t>
  </si>
  <si>
    <t>741130022</t>
  </si>
  <si>
    <t>Ukončení vodičů izolovaných s označením a zapojením na svorkovnici s otevřením a uzavřením krytu, průřezu žíly do 4 mm2</t>
  </si>
  <si>
    <t>https://podminky.urs.cz/item/CS_URS_2024_02/741130022</t>
  </si>
  <si>
    <t>741130115</t>
  </si>
  <si>
    <t>Ukončení šňůr se zapojením počtu a průřezu žil 3x0,35 až 4 mm2</t>
  </si>
  <si>
    <t>https://podminky.urs.cz/item/CS_URS_2024_02/741130115</t>
  </si>
  <si>
    <t>741210001</t>
  </si>
  <si>
    <t>Montáž rozvodnic oceloplechových nebo plastových bez zapojení vodičů běžných, hmotnosti do 20 kg</t>
  </si>
  <si>
    <t>https://podminky.urs.cz/item/CS_URS_2024_02/741210001</t>
  </si>
  <si>
    <t>35711000</t>
  </si>
  <si>
    <t>rozvodnice zapuštěná, průhledné dveře, IP41, 12 modulárních jednotek, vč. N/pE</t>
  </si>
  <si>
    <t>35711001</t>
  </si>
  <si>
    <t>rozvodnice zapuštěná, průhledné dveře, IP41, 18 modulárních jednotek, vč. N/pE</t>
  </si>
  <si>
    <t>35713101</t>
  </si>
  <si>
    <t>rozvodnice nástěnná, neprůhledné dveře, 1 řada, šířka 8 modulárních jednotek</t>
  </si>
  <si>
    <t>35713116</t>
  </si>
  <si>
    <t>rozvodnice nástěnná, neprůhledné dveře, 1 řada, šířka 18 modulárních jednotek</t>
  </si>
  <si>
    <t>35713133</t>
  </si>
  <si>
    <t>rozvodnice zapuštěná, neprůhledné dveře, 2 řady, šířka 14 modulárních jednotek</t>
  </si>
  <si>
    <t>741210002</t>
  </si>
  <si>
    <t>Montáž rozvodnic oceloplechových nebo plastových bez zapojení vodičů běžných, hmotnosti do 50 kg</t>
  </si>
  <si>
    <t>https://podminky.urs.cz/item/CS_URS_2024_02/741210002</t>
  </si>
  <si>
    <t>741210811</t>
  </si>
  <si>
    <t>Demontáž rozvodnic plastových, uložených pod omítkou, krytí do IPx 4, plochy do 0,2 m2</t>
  </si>
  <si>
    <t>https://podminky.urs.cz/item/CS_URS_2024_02/741210811</t>
  </si>
  <si>
    <t>741210813</t>
  </si>
  <si>
    <t>Demontáž rozvodnic plastových, uložených pod omítkou, krytí do IPx 4, plochy přes 0,2 m2</t>
  </si>
  <si>
    <t>https://podminky.urs.cz/item/CS_URS_2024_02/741210813</t>
  </si>
  <si>
    <t>741210821</t>
  </si>
  <si>
    <t>Demontáž rozvodnic plastových, uložených pod omítkou, krytí přes IPx 4, plochy do 0,2 m2</t>
  </si>
  <si>
    <t>https://podminky.urs.cz/item/CS_URS_2024_02/741210821</t>
  </si>
  <si>
    <t>741210823</t>
  </si>
  <si>
    <t>Demontáž rozvodnic plastových, uložených pod omítkou, krytí přes IPx 4, plochy přes 0,2 m2</t>
  </si>
  <si>
    <t>https://podminky.urs.cz/item/CS_URS_2024_02/741210823</t>
  </si>
  <si>
    <t>741210831</t>
  </si>
  <si>
    <t>Demontáž rozvodnic plastových, uložených na povrchu, krytí do IPx 4, plochy do 0,2 m2</t>
  </si>
  <si>
    <t>https://podminky.urs.cz/item/CS_URS_2024_02/741210831</t>
  </si>
  <si>
    <t>741210833</t>
  </si>
  <si>
    <t>Demontáž rozvodnic plastových, uložených na povrchu, krytí do IPx 4, plochy přes 0,2 m2</t>
  </si>
  <si>
    <t>https://podminky.urs.cz/item/CS_URS_2024_02/741210833</t>
  </si>
  <si>
    <t>741210841</t>
  </si>
  <si>
    <t>Demontáž rozvodnic plastových, uložených na povrchu, krytí přes IPx 4, plochy do 0,2 m2</t>
  </si>
  <si>
    <t>https://podminky.urs.cz/item/CS_URS_2024_02/741210841</t>
  </si>
  <si>
    <t>741210843</t>
  </si>
  <si>
    <t>Demontáž rozvodnic plastových, uložených na povrchu, krytí přes IPx 4, plochy přes 0,2 m2</t>
  </si>
  <si>
    <t>https://podminky.urs.cz/item/CS_URS_2024_02/741210843</t>
  </si>
  <si>
    <t>741211811</t>
  </si>
  <si>
    <t>Demontáž rozvodnic kovových, uložených pod omítkou, krytí do IPx 4, plochy do 0,2 m2</t>
  </si>
  <si>
    <t>https://podminky.urs.cz/item/CS_URS_2024_02/741211811</t>
  </si>
  <si>
    <t>236</t>
  </si>
  <si>
    <t>741211813</t>
  </si>
  <si>
    <t>Demontáž rozvodnic kovových, uložených pod omítkou, krytí do IPx 4, plochy přes 0,2 do 0,8 m2</t>
  </si>
  <si>
    <t>https://podminky.urs.cz/item/CS_URS_2024_02/741211813</t>
  </si>
  <si>
    <t>741211817</t>
  </si>
  <si>
    <t>Demontáž rozvodnic kovových, uložených pod omítkou, krytí do IPx 4, plochy přes 0,8 m2</t>
  </si>
  <si>
    <t>https://podminky.urs.cz/item/CS_URS_2024_02/741211817</t>
  </si>
  <si>
    <t>741211821</t>
  </si>
  <si>
    <t>Demontáž rozvodnic kovových, uložených pod omítkou, krytí přes IPx 4, plochy do 0,2 m2</t>
  </si>
  <si>
    <t>https://podminky.urs.cz/item/CS_URS_2024_02/741211821</t>
  </si>
  <si>
    <t>741211823</t>
  </si>
  <si>
    <t>Demontáž rozvodnic kovových, uložených pod omítkou, krytí přes IPx 4, plochy přes 0,2 do 0,8 m2</t>
  </si>
  <si>
    <t>https://podminky.urs.cz/item/CS_URS_2024_02/741211823</t>
  </si>
  <si>
    <t>741211827</t>
  </si>
  <si>
    <t>Demontáž rozvodnic kovových, uložených pod omítkou, krytí přes IPx 4, plochy přes 0,8 m2</t>
  </si>
  <si>
    <t>https://podminky.urs.cz/item/CS_URS_2024_02/741211827</t>
  </si>
  <si>
    <t>741211831</t>
  </si>
  <si>
    <t>Demontáž rozvodnic kovových, uložených na povrchu, krytí do IPx 4, plochy do 0,2 m2</t>
  </si>
  <si>
    <t>https://podminky.urs.cz/item/CS_URS_2024_02/741211831</t>
  </si>
  <si>
    <t>242</t>
  </si>
  <si>
    <t>741211833</t>
  </si>
  <si>
    <t>Demontáž rozvodnic kovových, uložených na povrchu, krytí do IPx 4, plochy přes 0,2 do 0,8 m2</t>
  </si>
  <si>
    <t>https://podminky.urs.cz/item/CS_URS_2024_02/741211833</t>
  </si>
  <si>
    <t>741211837</t>
  </si>
  <si>
    <t>Demontáž rozvodnic kovových, uložených na povrchu, krytí do IPx 4, plochy přes 0,8 m2</t>
  </si>
  <si>
    <t>https://podminky.urs.cz/item/CS_URS_2024_02/741211837</t>
  </si>
  <si>
    <t>741211841</t>
  </si>
  <si>
    <t>Demontáž rozvodnic kovových, uložených na povrchu, krytí přes IPx 4, plochy do 0,2 m2</t>
  </si>
  <si>
    <t>https://podminky.urs.cz/item/CS_URS_2024_02/741211841</t>
  </si>
  <si>
    <t>741211843</t>
  </si>
  <si>
    <t>Demontáž rozvodnic kovových, uložených na povrchu, krytí přes IPx 4, plochy přes 0,2 do 0,8 m2</t>
  </si>
  <si>
    <t>https://podminky.urs.cz/item/CS_URS_2024_02/741211843</t>
  </si>
  <si>
    <t>741211847</t>
  </si>
  <si>
    <t>Demontáž rozvodnic kovových, uložených na povrchu, krytí přes IPx 4, plochy přes 0,8 m2</t>
  </si>
  <si>
    <t>https://podminky.urs.cz/item/CS_URS_2024_02/741211847</t>
  </si>
  <si>
    <t>741211851</t>
  </si>
  <si>
    <t>Demontáž rozvodnic kovových, uložených volně stojících (skříňových), krytí do IPx 4, plochy do 1 m2</t>
  </si>
  <si>
    <t>https://podminky.urs.cz/item/CS_URS_2024_02/741211851</t>
  </si>
  <si>
    <t>741211853</t>
  </si>
  <si>
    <t>Demontáž rozvodnic kovových, uložených volně stojících (skříňových), krytí do IPx 4, plochy přes 1 m2</t>
  </si>
  <si>
    <t>https://podminky.urs.cz/item/CS_URS_2024_02/741211853</t>
  </si>
  <si>
    <t>741211861</t>
  </si>
  <si>
    <t>Demontáž rozvodnic kovových, uložených volně stojících (skříňových), krytí přes IPx 4, plochy do 1 m2</t>
  </si>
  <si>
    <t>https://podminky.urs.cz/item/CS_URS_2024_02/741211861</t>
  </si>
  <si>
    <t>741211863</t>
  </si>
  <si>
    <t>Demontáž rozvodnic kovových, uložených volně stojících (skříňových), krytí přes IPx 4, plochy přes 1 m2</t>
  </si>
  <si>
    <t>https://podminky.urs.cz/item/CS_URS_2024_02/741211863</t>
  </si>
  <si>
    <t>741213811</t>
  </si>
  <si>
    <t>Demontáž kabelu z rozvodnice bez zachování funkčnosti (do suti) silových, průřezu do 4 mm2</t>
  </si>
  <si>
    <t>https://podminky.urs.cz/item/CS_URS_2024_02/741213811</t>
  </si>
  <si>
    <t>741213813</t>
  </si>
  <si>
    <t>Demontáž kabelu z rozvodnice bez zachování funkčnosti (do suti) silových, průřezu přes 4 do 10 mm2</t>
  </si>
  <si>
    <t>https://podminky.urs.cz/item/CS_URS_2024_02/741213813</t>
  </si>
  <si>
    <t>741213815</t>
  </si>
  <si>
    <t>Demontáž kabelu z rozvodnice bez zachování funkčnosti (do suti) silových, průřezu přes 10 do 25 mm2</t>
  </si>
  <si>
    <t>https://podminky.urs.cz/item/CS_URS_2024_02/741213815</t>
  </si>
  <si>
    <t>254</t>
  </si>
  <si>
    <t>741213817</t>
  </si>
  <si>
    <t>Demontáž kabelu z rozvodnice bez zachování funkčnosti (do suti) silových, průřezu přes 25 mm2</t>
  </si>
  <si>
    <t>https://podminky.urs.cz/item/CS_URS_2024_02/741213817</t>
  </si>
  <si>
    <t>255</t>
  </si>
  <si>
    <t>741230001</t>
  </si>
  <si>
    <t>Montáž desek přístrojových bez zapojení vodičů typových elektroměrových</t>
  </si>
  <si>
    <t>https://podminky.urs.cz/item/CS_URS_2024_02/741230001</t>
  </si>
  <si>
    <t>256</t>
  </si>
  <si>
    <t>741311001</t>
  </si>
  <si>
    <t>Montáž spínačů speciálních se zapojením vodičů schodišťových automatů</t>
  </si>
  <si>
    <t>https://podminky.urs.cz/item/CS_URS_2024_02/741311001</t>
  </si>
  <si>
    <t>257</t>
  </si>
  <si>
    <t>34535095</t>
  </si>
  <si>
    <t>spínač schodišťový</t>
  </si>
  <si>
    <t>258</t>
  </si>
  <si>
    <t>741311002</t>
  </si>
  <si>
    <t>Montáž spínačů speciálních se zapojením vodičů soumrakových</t>
  </si>
  <si>
    <t>https://podminky.urs.cz/item/CS_URS_2024_02/741311002</t>
  </si>
  <si>
    <t>259</t>
  </si>
  <si>
    <t>39491040</t>
  </si>
  <si>
    <t>spínač soumrakový na DIN2M citlivost 5-300Lx zpoždění 6-60s napájení 230V přepínací relé 230V/6A IP54</t>
  </si>
  <si>
    <t>260</t>
  </si>
  <si>
    <t>741311004</t>
  </si>
  <si>
    <t>Montáž spínačů speciálních se zapojením vodičů čidla pohybu nástěnného</t>
  </si>
  <si>
    <t>https://podminky.urs.cz/item/CS_URS_2024_02/741311004</t>
  </si>
  <si>
    <t>261</t>
  </si>
  <si>
    <t>40461058</t>
  </si>
  <si>
    <t>čidlo pohybové a prezenční stropní 360°</t>
  </si>
  <si>
    <t>741311021</t>
  </si>
  <si>
    <t>Montáž spínačů speciálních se zapojením vodičů sporákových přípojek s doutnavkou</t>
  </si>
  <si>
    <t>https://podminky.urs.cz/item/CS_URS_2024_02/741311021</t>
  </si>
  <si>
    <t>741311071</t>
  </si>
  <si>
    <t>Montáž spínačů speciálních se zapojením vodičů tlačítka nouzového zastavení/vypnutí přisazeného nebo nástěnného</t>
  </si>
  <si>
    <t>https://podminky.urs.cz/item/CS_URS_2024_02/741311071</t>
  </si>
  <si>
    <t>34532001</t>
  </si>
  <si>
    <t>ovládač nouzového zastavení s aretací 1V 3A 240V AC</t>
  </si>
  <si>
    <t>741311803</t>
  </si>
  <si>
    <t>Demontáž spínačů bez zachování funkčnosti (do suti) nástěnných, pro prostředí normální do 10 A, připojení bezšroubové do 2 svorek</t>
  </si>
  <si>
    <t>https://podminky.urs.cz/item/CS_URS_2024_02/741311803</t>
  </si>
  <si>
    <t>741311805</t>
  </si>
  <si>
    <t>Demontáž spínačů bez zachování funkčnosti (do suti) nástěnných, pro prostředí normální do 10 A, připojení bezšroubové přes 2 svorky do 4 svorek</t>
  </si>
  <si>
    <t>https://podminky.urs.cz/item/CS_URS_2024_02/741311805</t>
  </si>
  <si>
    <t>741311807</t>
  </si>
  <si>
    <t>Demontáž spínačů bez zachování funkčnosti (do suti) nástěnných, pro prostředí normální do 10 A, připojení bezšroubové přes 4 svorky</t>
  </si>
  <si>
    <t>https://podminky.urs.cz/item/CS_URS_2024_02/741311807</t>
  </si>
  <si>
    <t>741311813</t>
  </si>
  <si>
    <t>Demontáž spínačů bez zachování funkčnosti (do suti) nástěnných, pro prostředí normální do 10 A, připojení šroubové do 2 svorek</t>
  </si>
  <si>
    <t>https://podminky.urs.cz/item/CS_URS_2024_02/741311813</t>
  </si>
  <si>
    <t>269</t>
  </si>
  <si>
    <t>741311815</t>
  </si>
  <si>
    <t>Demontáž spínačů bez zachování funkčnosti (do suti) nástěnných, pro prostředí normální do 10 A, připojení šroubové přes 2 svorky do 4 svorek</t>
  </si>
  <si>
    <t>https://podminky.urs.cz/item/CS_URS_2024_02/741311815</t>
  </si>
  <si>
    <t>741311817</t>
  </si>
  <si>
    <t>Demontáž spínačů bez zachování funkčnosti (do suti) nástěnných, pro prostředí normální do 10 A, připojení šroubové přes 4 svorky</t>
  </si>
  <si>
    <t>https://podminky.urs.cz/item/CS_URS_2024_02/741311817</t>
  </si>
  <si>
    <t>741311833</t>
  </si>
  <si>
    <t>Demontáž spínačů bez zachování funkčnosti (do suti) nástěnných, pro prostředí venkovní nebo mokré do 10 A, připojení šroubové do 2 svorek</t>
  </si>
  <si>
    <t>https://podminky.urs.cz/item/CS_URS_2024_02/741311833</t>
  </si>
  <si>
    <t>741311835</t>
  </si>
  <si>
    <t>Demontáž spínačů bez zachování funkčnosti (do suti) nástěnných, pro prostředí venkovní nebo mokré do 10 A, připojení šroubové přes 2 svorky do 4 svorek</t>
  </si>
  <si>
    <t>https://podminky.urs.cz/item/CS_URS_2024_02/741311835</t>
  </si>
  <si>
    <t>741311837</t>
  </si>
  <si>
    <t>Demontáž spínačů bez zachování funkčnosti (do suti) nástěnných, pro prostředí venkovní nebo mokré do 10 A, připojení šroubové přes 4 svorky</t>
  </si>
  <si>
    <t>https://podminky.urs.cz/item/CS_URS_2024_02/741311837</t>
  </si>
  <si>
    <t>741311853</t>
  </si>
  <si>
    <t>Demontáž spínačů bez zachování funkčnosti (do suti) nástěnných, pro prostředí venkovní nebo mokré přes 10 A, připojení šroubové do 2 svorek</t>
  </si>
  <si>
    <t>https://podminky.urs.cz/item/CS_URS_2024_02/741311853</t>
  </si>
  <si>
    <t>741311855</t>
  </si>
  <si>
    <t>Demontáž spínačů bez zachování funkčnosti (do suti) nástěnných, pro prostředí venkovní nebo mokré přes 10 A, připojení šroubové přes 2 svorky do 4 svorek</t>
  </si>
  <si>
    <t>https://podminky.urs.cz/item/CS_URS_2024_02/741311855</t>
  </si>
  <si>
    <t>276</t>
  </si>
  <si>
    <t>741311857</t>
  </si>
  <si>
    <t>Demontáž spínačů bez zachování funkčnosti (do suti) nástěnných, pro prostředí venkovní nebo mokré přes 10 A, připojení šroubové přes 4 svorky</t>
  </si>
  <si>
    <t>https://podminky.urs.cz/item/CS_URS_2024_02/741311857</t>
  </si>
  <si>
    <t>277</t>
  </si>
  <si>
    <t>741311873</t>
  </si>
  <si>
    <t>Demontáž spínačů bez zachování funkčnosti (do suti) polozapuštěných nebo zapuštěných, pro prostředí normální do 10 A, připojení šroubové do 2 svorek</t>
  </si>
  <si>
    <t>https://podminky.urs.cz/item/CS_URS_2024_02/741311873</t>
  </si>
  <si>
    <t>278</t>
  </si>
  <si>
    <t>741311875</t>
  </si>
  <si>
    <t>Demontáž spínačů bez zachování funkčnosti (do suti) polozapuštěných nebo zapuštěných, pro prostředí normální do 10 A, připojení šroubové přes 2 svorky do 4 svorek</t>
  </si>
  <si>
    <t>https://podminky.urs.cz/item/CS_URS_2024_02/741311875</t>
  </si>
  <si>
    <t>741311877</t>
  </si>
  <si>
    <t>Demontáž spínačů bez zachování funkčnosti (do suti) polozapuštěných nebo zapuštěných, pro prostředí normální do 10 A, připojení šroubové přes 4 svorky</t>
  </si>
  <si>
    <t>https://podminky.urs.cz/item/CS_URS_2024_02/741311877</t>
  </si>
  <si>
    <t>741311893</t>
  </si>
  <si>
    <t>Demontáž spínačů bez zachování funkčnosti (do suti) polozapuštěných nebo zapuštěných, pro prostředí normální přes 10 A, připojení šroubové do 2 svorek</t>
  </si>
  <si>
    <t>https://podminky.urs.cz/item/CS_URS_2024_02/741311893</t>
  </si>
  <si>
    <t>741311895</t>
  </si>
  <si>
    <t>Demontáž spínačů bez zachování funkčnosti (do suti) polozapuštěných nebo zapuštěných, pro prostředí normální přes 10 A, připojení šroubové přes 2 svorky do 4 svorek</t>
  </si>
  <si>
    <t>https://podminky.urs.cz/item/CS_URS_2024_02/741311895</t>
  </si>
  <si>
    <t>741311897</t>
  </si>
  <si>
    <t>Demontáž spínačů bez zachování funkčnosti (do suti) polozapuštěných nebo zapuštěných, pro prostředí normální přes 10 A, připojení šroubové přes 4 svorky</t>
  </si>
  <si>
    <t>https://podminky.urs.cz/item/CS_URS_2024_02/741311897</t>
  </si>
  <si>
    <t>741312813</t>
  </si>
  <si>
    <t>Demontáž spínačů bez zachování funkčnosti (do suti) polozapuštěných nebo zapuštěných, pro prostředí venkovní nebo mokré do 10 A, připojení šroubové do 2 svorek</t>
  </si>
  <si>
    <t>https://podminky.urs.cz/item/CS_URS_2024_02/741312813</t>
  </si>
  <si>
    <t>741312815</t>
  </si>
  <si>
    <t>Demontáž spínačů bez zachování funkčnosti (do suti) polozapuštěných nebo zapuštěných, pro prostředí venkovní nebo mokré do 10 A, připojení šroubové přes 2 svorky do 4 svorek</t>
  </si>
  <si>
    <t>https://podminky.urs.cz/item/CS_URS_2024_02/741312815</t>
  </si>
  <si>
    <t>741312817</t>
  </si>
  <si>
    <t>Demontáž spínačů bez zachování funkčnosti (do suti) polozapuštěných nebo zapuštěných, pro prostředí venkovní nebo mokré do 10 A, připojení šroubové přes 4 svorky</t>
  </si>
  <si>
    <t>https://podminky.urs.cz/item/CS_URS_2024_02/741312817</t>
  </si>
  <si>
    <t>741312833</t>
  </si>
  <si>
    <t>Demontáž spínačů bez zachování funkčnosti (do suti) polozapuštěných nebo zapuštěných, pro prostředí venkovní nebo mokré přes 10 A, připojení šroubové do 2 svorek</t>
  </si>
  <si>
    <t>https://podminky.urs.cz/item/CS_URS_2024_02/741312833</t>
  </si>
  <si>
    <t>741312835</t>
  </si>
  <si>
    <t>Demontáž spínačů bez zachování funkčnosti (do suti) polozapuštěných nebo zapuštěných, pro prostředí venkovní nebo mokré přes 10 A, připojení šroubové přes 2 svorky do 4 svorek</t>
  </si>
  <si>
    <t>https://podminky.urs.cz/item/CS_URS_2024_02/741312835</t>
  </si>
  <si>
    <t>741312837</t>
  </si>
  <si>
    <t>Demontáž spínačů bez zachování funkčnosti (do suti) polozapuštěných nebo zapuštěných, pro prostředí venkovní nebo mokré přes 10 A, připojení šroubové přes 4 svorky</t>
  </si>
  <si>
    <t>https://podminky.urs.cz/item/CS_URS_2024_02/741312837</t>
  </si>
  <si>
    <t>741312843</t>
  </si>
  <si>
    <t>Demontáž spínačů bez zachování funkčnosti (do suti) speciálních čidel pohybu nástěnných</t>
  </si>
  <si>
    <t>https://podminky.urs.cz/item/CS_URS_2024_02/741312843</t>
  </si>
  <si>
    <t>741312845</t>
  </si>
  <si>
    <t>Demontáž spínačů bez zachování funkčnosti (do suti) speciálních čidel pohybu vestavných</t>
  </si>
  <si>
    <t>https://podminky.urs.cz/item/CS_URS_2024_02/741312845</t>
  </si>
  <si>
    <t>741312847</t>
  </si>
  <si>
    <t>Demontáž spínačů bez zachování funkčnosti (do suti) speciálních schodišťových automatů</t>
  </si>
  <si>
    <t>https://podminky.urs.cz/item/CS_URS_2024_02/741312847</t>
  </si>
  <si>
    <t>741312849</t>
  </si>
  <si>
    <t>Demontáž spínačů bez zachování funkčnosti (do suti) speciálních soumrakových</t>
  </si>
  <si>
    <t>https://podminky.urs.cz/item/CS_URS_2024_02/741312849</t>
  </si>
  <si>
    <t>741313001</t>
  </si>
  <si>
    <t>Montáž zásuvek domovních se zapojením vodičů bezšroubové připojení polozapuštěných nebo zapuštěných 10/16 A, provedení 2P + PE</t>
  </si>
  <si>
    <t>https://podminky.urs.cz/item/CS_URS_2024_02/741313001</t>
  </si>
  <si>
    <t>34555241</t>
  </si>
  <si>
    <t>přístroj zásuvky zápustné jednonásobné, krytka s clonkami, bezšroubové svorky</t>
  </si>
  <si>
    <t>741313002</t>
  </si>
  <si>
    <t>Montáž zásuvek domovních se zapojením vodičů bezšroubové připojení polozapuštěných nebo zapuštěných 10/16 A, provedení 2P + PE dvojí zapojení pro průběžnou montáž</t>
  </si>
  <si>
    <t>https://podminky.urs.cz/item/CS_URS_2024_02/741313002</t>
  </si>
  <si>
    <t>741313004</t>
  </si>
  <si>
    <t>Montáž zásuvek domovních se zapojením vodičů bezšroubové připojení polozapuštěných nebo zapuštěných 10/16 A, provedení 2x (2P + PE) dvojnásobná šikmá</t>
  </si>
  <si>
    <t>https://podminky.urs.cz/item/CS_URS_2024_02/741313004</t>
  </si>
  <si>
    <t>34555242</t>
  </si>
  <si>
    <t>zásuvka zápustná dvojnásobná, šikmá, s clonkami, bezšroubové svorky</t>
  </si>
  <si>
    <t>741313005</t>
  </si>
  <si>
    <t>Montáž zásuvek domovních se zapojením vodičů bezšroubové připojení polozapuštěných nebo zapuštěných 10/16 A, provedení 2P + PE s ochrannými clonkami a přepěťovou ochranou</t>
  </si>
  <si>
    <t>https://podminky.urs.cz/item/CS_URS_2024_02/741313005</t>
  </si>
  <si>
    <t>34555244</t>
  </si>
  <si>
    <t>přístroj zásuvky zápustné jednonásobné s optickou přepěťovou ochranou, krytka s clonkami, bezšroubové svorky</t>
  </si>
  <si>
    <t>741313043</t>
  </si>
  <si>
    <t>Montáž zásuvek domovních se zapojením vodičů šroubové připojení polozapuštěných nebo zapuštěných 10/16 A, provedení 2x (2P + PE) dvojnásobná</t>
  </si>
  <si>
    <t>https://podminky.urs.cz/item/CS_URS_2024_02/741313043</t>
  </si>
  <si>
    <t>34555201</t>
  </si>
  <si>
    <t>zásuvka zápustná dvojnásobná chráněná, šroubové svorky</t>
  </si>
  <si>
    <t>741313044</t>
  </si>
  <si>
    <t>Montáž zásuvek domovních se zapojením vodičů šroubové připojení polozapuštěných nebo zapuštěných 10/16 A, provedení 2x (2P + PE) dvojnásobná šikmá</t>
  </si>
  <si>
    <t>https://podminky.urs.cz/item/CS_URS_2024_02/741313044</t>
  </si>
  <si>
    <t>34555243</t>
  </si>
  <si>
    <t>zásuvka zápustná dvojnásobná, šikmá, s clonkami, šroubové svorky</t>
  </si>
  <si>
    <t>741313082</t>
  </si>
  <si>
    <t>Montáž zásuvek domovních se zapojením vodičů šroubové připojení venkovní nebo mokré, provedení 2P + PE</t>
  </si>
  <si>
    <t>https://podminky.urs.cz/item/CS_URS_2024_02/741313082</t>
  </si>
  <si>
    <t>34555229</t>
  </si>
  <si>
    <t>zásuvka nástěnná jednonásobná s víčkem, IP44, šroubové svorky</t>
  </si>
  <si>
    <t>741315813</t>
  </si>
  <si>
    <t>Demontáž zásuvek bez zachování funkčnosti (do suti) domovních polozapuštěných nebo zapuštěných, pro prostředí normální do 16 A, připojení bezšroubové 2P+PE</t>
  </si>
  <si>
    <t>https://podminky.urs.cz/item/CS_URS_2024_02/741315813</t>
  </si>
  <si>
    <t>741315823</t>
  </si>
  <si>
    <t>Demontáž zásuvek bez zachování funkčnosti (do suti) domovních polozapuštěných nebo zapuštěných, pro prostředí normální do 16 A, připojení šroubové 2P+PE</t>
  </si>
  <si>
    <t>https://podminky.urs.cz/item/CS_URS_2024_02/741315823</t>
  </si>
  <si>
    <t>741315825</t>
  </si>
  <si>
    <t>Demontáž zásuvek bez zachování funkčnosti (do suti) domovních polozapuštěných nebo zapuštěných, pro prostředí normální do 16 A, připojení šroubové 2P+PE pro průběžnou montáž</t>
  </si>
  <si>
    <t>https://podminky.urs.cz/item/CS_URS_2024_02/741315825</t>
  </si>
  <si>
    <t>741315883</t>
  </si>
  <si>
    <t>Demontáž zásuvek bez zachování funkčnosti (do suti) průmyslových polozapuštěných nebo zapuštěných, pro prostředí venkovní nebo mokré, připojení šroubové 2P+PE</t>
  </si>
  <si>
    <t>https://podminky.urs.cz/item/CS_URS_2024_02/741315883</t>
  </si>
  <si>
    <t>741315885</t>
  </si>
  <si>
    <t>Demontáž zásuvek bez zachování funkčnosti (do suti) průmyslových polozapuštěných nebo zapuštěných, pro prostředí venkovní nebo mokré, připojení šroubové 3P+N+PE</t>
  </si>
  <si>
    <t>https://podminky.urs.cz/item/CS_URS_2024_02/741315885</t>
  </si>
  <si>
    <t>741315887</t>
  </si>
  <si>
    <t>Demontáž zásuvek bez zachování funkčnosti (do suti) průmyslových polozapuštěných nebo zapuštěných, pro prostředí venkovní nebo mokré, připojení šroubové 3P+PE</t>
  </si>
  <si>
    <t>https://podminky.urs.cz/item/CS_URS_2024_02/741315887</t>
  </si>
  <si>
    <t>741320103</t>
  </si>
  <si>
    <t>Montáž jističů se zapojením vodičů jednopólových nn do 25 A s krytem</t>
  </si>
  <si>
    <t>https://podminky.urs.cz/item/CS_URS_2024_02/741320103</t>
  </si>
  <si>
    <t>35822111</t>
  </si>
  <si>
    <t>jistič 1-pólový 16 A vypínací charakteristika B vypínací schopnost 10 kA</t>
  </si>
  <si>
    <t>741320105</t>
  </si>
  <si>
    <t>Montáž jističů se zapojením vodičů jednopólových nn do 25 A ve skříni</t>
  </si>
  <si>
    <t>https://podminky.urs.cz/item/CS_URS_2024_02/741320105</t>
  </si>
  <si>
    <t>35822124</t>
  </si>
  <si>
    <t>jistič 1-pólový 16 A vypínací charakteristika C vypínací schopnost 10 kA</t>
  </si>
  <si>
    <t>741320113</t>
  </si>
  <si>
    <t>Montáž jističů se zapojením vodičů jednopólových nn do 63 A s krytem</t>
  </si>
  <si>
    <t>https://podminky.urs.cz/item/CS_URS_2024_02/741320113</t>
  </si>
  <si>
    <t>35822135</t>
  </si>
  <si>
    <t>jistič 1-pólový 40 A vypínací charakteristika B vypínací schopnost 6 kA</t>
  </si>
  <si>
    <t>318</t>
  </si>
  <si>
    <t>741320115</t>
  </si>
  <si>
    <t>Montáž jističů se zapojením vodičů jednopólových nn do 63 A ve skříni</t>
  </si>
  <si>
    <t>https://podminky.urs.cz/item/CS_URS_2024_02/741320115</t>
  </si>
  <si>
    <t>35822136</t>
  </si>
  <si>
    <t>jistič 1-pólový 40 A vypínací charakteristika C vypínací schopnost 6 kA</t>
  </si>
  <si>
    <t>741320133</t>
  </si>
  <si>
    <t>Montáž jističů se zapojením vodičů dvoupólových nn do 25 A s krytem</t>
  </si>
  <si>
    <t>https://podminky.urs.cz/item/CS_URS_2024_02/741320133</t>
  </si>
  <si>
    <t>35822149</t>
  </si>
  <si>
    <t>jistič 2-pólový 16 A vypínací charakteristika B vypínací schopnost 6 kA</t>
  </si>
  <si>
    <t>741320135</t>
  </si>
  <si>
    <t>Montáž jističů se zapojením vodičů dvoupólových nn do 25 A ve skříni</t>
  </si>
  <si>
    <t>https://podminky.urs.cz/item/CS_URS_2024_02/741320135</t>
  </si>
  <si>
    <t>35822150</t>
  </si>
  <si>
    <t>jistič 2-pólový 16 A vypínací charakteristika C vypínací schopnost 15 kA</t>
  </si>
  <si>
    <t>741320143</t>
  </si>
  <si>
    <t>Montáž jističů se zapojením vodičů dvoupólových nn do 63 A s krytem</t>
  </si>
  <si>
    <t>https://podminky.urs.cz/item/CS_URS_2024_02/741320143</t>
  </si>
  <si>
    <t>35822151</t>
  </si>
  <si>
    <t>jistič 2-pólový 50 A vypínací charakteristika C vypínací schopnost 6 kA</t>
  </si>
  <si>
    <t>741320145</t>
  </si>
  <si>
    <t>Montáž jističů se zapojením vodičů dvoupólových nn do 63 A ve skříni</t>
  </si>
  <si>
    <t>https://podminky.urs.cz/item/CS_URS_2024_02/741320145</t>
  </si>
  <si>
    <t>35822152</t>
  </si>
  <si>
    <t>jistič 2-pólový 63 A vypínací charakteristika C vypínací schopnost 10 kA</t>
  </si>
  <si>
    <t>741320163</t>
  </si>
  <si>
    <t>Montáž jističů se zapojením vodičů třípólových nn do 25 A s krytem</t>
  </si>
  <si>
    <t>https://podminky.urs.cz/item/CS_URS_2024_02/741320163</t>
  </si>
  <si>
    <t>35822401</t>
  </si>
  <si>
    <t>jistič 3-pólový 16 A vypínací charakteristika B vypínací schopnost 10 kA</t>
  </si>
  <si>
    <t>741320165</t>
  </si>
  <si>
    <t>Montáž jističů se zapojením vodičů třípólových nn do 25 A ve skříni</t>
  </si>
  <si>
    <t>https://podminky.urs.cz/item/CS_URS_2024_02/741320165</t>
  </si>
  <si>
    <t>35822166</t>
  </si>
  <si>
    <t>jistič 3-pólový 16 A vypínací charakteristika C vypínací schopnost 10 kA</t>
  </si>
  <si>
    <t>741320173</t>
  </si>
  <si>
    <t>Montáž jističů se zapojením vodičů třípólových nn do 63 A s krytem</t>
  </si>
  <si>
    <t>https://podminky.urs.cz/item/CS_URS_2024_02/741320173</t>
  </si>
  <si>
    <t>35822404</t>
  </si>
  <si>
    <t>jistič 3-pólový 32 A vypínací charakteristika B vypínací schopnost 10 kA</t>
  </si>
  <si>
    <t>741320175</t>
  </si>
  <si>
    <t>Montáž jističů se zapojením vodičů třípólových nn do 63 A ve skříni</t>
  </si>
  <si>
    <t>https://podminky.urs.cz/item/CS_URS_2024_02/741320175</t>
  </si>
  <si>
    <t>35822176</t>
  </si>
  <si>
    <t>jistič 3-pólový 32 A vypínací charakteristika C vypínací schopnost 10 kA</t>
  </si>
  <si>
    <t>741320183</t>
  </si>
  <si>
    <t>Montáž jističů se zapojením vodičů třípólových nn do 125 A s krytem</t>
  </si>
  <si>
    <t>https://podminky.urs.cz/item/CS_URS_2024_02/741320183</t>
  </si>
  <si>
    <t>35822199</t>
  </si>
  <si>
    <t>jistič 3-pólový 100 A vypínací charakteristika B vypínací schopnost 20 kA</t>
  </si>
  <si>
    <t>741320193</t>
  </si>
  <si>
    <t>Montáž jističů se zapojením vodičů třípólových nn do 160 A s krytem</t>
  </si>
  <si>
    <t>https://podminky.urs.cz/item/CS_URS_2024_02/741320193</t>
  </si>
  <si>
    <t>339</t>
  </si>
  <si>
    <t>35822599</t>
  </si>
  <si>
    <t>jistič 3-pólový 160 A ochr. obvodů vypínací schopnost 25 kA</t>
  </si>
  <si>
    <t>741320403</t>
  </si>
  <si>
    <t>Montáž jističů se zapojením vodičů čtyřpólových nn do 25 A s krytem</t>
  </si>
  <si>
    <t>https://podminky.urs.cz/item/CS_URS_2024_02/741320403</t>
  </si>
  <si>
    <t>35821203</t>
  </si>
  <si>
    <t>kryt převlečný jističe 4-pólového</t>
  </si>
  <si>
    <t>741320405</t>
  </si>
  <si>
    <t>Montáž jističů se zapojením vodičů čtyřpólových nn do 25 A ve skříni</t>
  </si>
  <si>
    <t>https://podminky.urs.cz/item/CS_URS_2024_02/741320405</t>
  </si>
  <si>
    <t>741320415</t>
  </si>
  <si>
    <t>Montáž jističů se zapojením vodičů čtyřpólových nn do 63 A ve skříni</t>
  </si>
  <si>
    <t>https://podminky.urs.cz/item/CS_URS_2024_02/741320415</t>
  </si>
  <si>
    <t>741320425</t>
  </si>
  <si>
    <t>Montáž jističů se zapojením vodičů čtyřpólových nn do 125 A ve skříni</t>
  </si>
  <si>
    <t>https://podminky.urs.cz/item/CS_URS_2024_02/741320425</t>
  </si>
  <si>
    <t>741320435</t>
  </si>
  <si>
    <t>Montáž jističů se zapojením vodičů čtyřpólových nn do 160 A ve skříni</t>
  </si>
  <si>
    <t>https://podminky.urs.cz/item/CS_URS_2024_02/741320435</t>
  </si>
  <si>
    <t>741321032</t>
  </si>
  <si>
    <t>Montáž proudových chráničů se zapojením vodičů čtyřpólových nn do 25 A s krytem</t>
  </si>
  <si>
    <t>https://podminky.urs.cz/item/CS_URS_2024_02/741321032</t>
  </si>
  <si>
    <t>35889206</t>
  </si>
  <si>
    <t>chránič proudový 4 pólový 25A typ AC 0,03A</t>
  </si>
  <si>
    <t>741321033</t>
  </si>
  <si>
    <t>Montáž proudových chráničů se zapojením vodičů čtyřpólových nn do 25 A ve skříni</t>
  </si>
  <si>
    <t>https://podminky.urs.cz/item/CS_URS_2024_02/741321033</t>
  </si>
  <si>
    <t>35829006</t>
  </si>
  <si>
    <t>chránič proudový 4 pólový 25A typ A 0,03A</t>
  </si>
  <si>
    <t>741321052</t>
  </si>
  <si>
    <t>Montáž proudových chráničů se zapojením vodičů čtyřpólových nn do 100 A s krytem</t>
  </si>
  <si>
    <t>https://podminky.urs.cz/item/CS_URS_2024_02/741321052</t>
  </si>
  <si>
    <t>741322811</t>
  </si>
  <si>
    <t>Demontáž jističů jednopólových nn bez signálního kontaktu do 25 A bez krytu nebo s krytem</t>
  </si>
  <si>
    <t>https://podminky.urs.cz/item/CS_URS_2024_02/741322811</t>
  </si>
  <si>
    <t>352</t>
  </si>
  <si>
    <t>741322815</t>
  </si>
  <si>
    <t>Demontáž jističů jednopólových nn bez signálního kontaktu do 25 A ze skříně</t>
  </si>
  <si>
    <t>https://podminky.urs.cz/item/CS_URS_2024_02/741322815</t>
  </si>
  <si>
    <t>741322821</t>
  </si>
  <si>
    <t>Demontáž jističů jednopólových nn bez signálního kontaktu do 63 A bez krytu nebo s krytem</t>
  </si>
  <si>
    <t>https://podminky.urs.cz/item/CS_URS_2024_02/741322821</t>
  </si>
  <si>
    <t>741322825</t>
  </si>
  <si>
    <t>Demontáž jističů jednopólových nn bez signálního kontaktu do 63 A ze skříně</t>
  </si>
  <si>
    <t>https://podminky.urs.cz/item/CS_URS_2024_02/741322825</t>
  </si>
  <si>
    <t>355</t>
  </si>
  <si>
    <t>741322831</t>
  </si>
  <si>
    <t>Demontáž jističů dvoupólových nn bez signálního kontaktu do 25 A bez krytu nebo s krytem</t>
  </si>
  <si>
    <t>https://podminky.urs.cz/item/CS_URS_2024_02/741322831</t>
  </si>
  <si>
    <t>741322835</t>
  </si>
  <si>
    <t>Demontáž jističů dvoupólových nn bez signálního kontaktu do 25 A ze skříně</t>
  </si>
  <si>
    <t>https://podminky.urs.cz/item/CS_URS_2024_02/741322835</t>
  </si>
  <si>
    <t>741322841</t>
  </si>
  <si>
    <t>Demontáž jističů dvoupólových nn bez signálního kontaktu do 63 A bez krytu nebo s krytem</t>
  </si>
  <si>
    <t>https://podminky.urs.cz/item/CS_URS_2024_02/741322841</t>
  </si>
  <si>
    <t>741322845</t>
  </si>
  <si>
    <t>Demontáž jističů dvoupólových nn bez signálního kontaktu do 63 A ze skříně</t>
  </si>
  <si>
    <t>https://podminky.urs.cz/item/CS_URS_2024_02/741322845</t>
  </si>
  <si>
    <t>741322851</t>
  </si>
  <si>
    <t>Demontáž jističů třípólových nn bez signálního kontaktu do 25 A bez krytu nebo s krytem</t>
  </si>
  <si>
    <t>https://podminky.urs.cz/item/CS_URS_2024_02/741322851</t>
  </si>
  <si>
    <t>741322855</t>
  </si>
  <si>
    <t>Demontáž jističů třípólových nn bez signálního kontaktu do 25 A ze skříně</t>
  </si>
  <si>
    <t>https://podminky.urs.cz/item/CS_URS_2024_02/741322855</t>
  </si>
  <si>
    <t>741322861</t>
  </si>
  <si>
    <t>Demontáž jističů třípólových nn bez signálního kontaktu do 63 A bez krytu nebo s krytem</t>
  </si>
  <si>
    <t>https://podminky.urs.cz/item/CS_URS_2024_02/741322861</t>
  </si>
  <si>
    <t>741322865</t>
  </si>
  <si>
    <t>Demontáž jističů třípólových nn bez signálního kontaktu do 63 A ze skříně</t>
  </si>
  <si>
    <t>https://podminky.urs.cz/item/CS_URS_2024_02/741322865</t>
  </si>
  <si>
    <t>741322871</t>
  </si>
  <si>
    <t>Demontáž jističů třípólových nn bez signálního kontaktu do 125 A bez krytu nebo s krytem</t>
  </si>
  <si>
    <t>https://podminky.urs.cz/item/CS_URS_2024_02/741322871</t>
  </si>
  <si>
    <t>741322875</t>
  </si>
  <si>
    <t>Demontáž jističů třípólových nn bez signálního kontaktu do 125 A ze skříně</t>
  </si>
  <si>
    <t>https://podminky.urs.cz/item/CS_URS_2024_02/741322875</t>
  </si>
  <si>
    <t>741322881</t>
  </si>
  <si>
    <t>Demontáž jističů třípólových nn bez signálního kontaktu do 160 A bez krytu nebo s krytem</t>
  </si>
  <si>
    <t>https://podminky.urs.cz/item/CS_URS_2024_02/741322881</t>
  </si>
  <si>
    <t>741322885</t>
  </si>
  <si>
    <t>Demontáž jističů třípólových nn bez signálního kontaktu do 160 A ze skříně</t>
  </si>
  <si>
    <t>https://podminky.urs.cz/item/CS_URS_2024_02/741322885</t>
  </si>
  <si>
    <t>741322891</t>
  </si>
  <si>
    <t>Demontáž jističů čtyřpólových nn bez signálního kontaktu do 25 A bez krytu nebo s krytem</t>
  </si>
  <si>
    <t>https://podminky.urs.cz/item/CS_URS_2024_02/741322891</t>
  </si>
  <si>
    <t>741322895</t>
  </si>
  <si>
    <t>Demontáž jističů čtyřpólových nn bez signálního kontaktu do 25 A ze skříně</t>
  </si>
  <si>
    <t>https://podminky.urs.cz/item/CS_URS_2024_02/741322895</t>
  </si>
  <si>
    <t>741323801</t>
  </si>
  <si>
    <t>Demontáž jističů čtyřpólových nn bez signálního kontaktu do 63 A bez krytu nebo s krytem</t>
  </si>
  <si>
    <t>https://podminky.urs.cz/item/CS_URS_2024_02/741323801</t>
  </si>
  <si>
    <t>741323805</t>
  </si>
  <si>
    <t>Demontáž jističů čtyřpólových nn bez signálního kontaktu do 63 A ze skříně</t>
  </si>
  <si>
    <t>https://podminky.urs.cz/item/CS_URS_2024_02/741323805</t>
  </si>
  <si>
    <t>741323811</t>
  </si>
  <si>
    <t>Demontáž jističů čtyřpólových nn bez signálního kontaktu do 125 A bez krytu nebo s krytem</t>
  </si>
  <si>
    <t>https://podminky.urs.cz/item/CS_URS_2024_02/741323811</t>
  </si>
  <si>
    <t>741323815</t>
  </si>
  <si>
    <t>Demontáž jističů čtyřpólových nn bez signálního kontaktu do 125 A ze skříně</t>
  </si>
  <si>
    <t>https://podminky.urs.cz/item/CS_URS_2024_02/741323815</t>
  </si>
  <si>
    <t>741323821</t>
  </si>
  <si>
    <t>Demontáž jističů čtyřpólových nn bez signálního kontaktu do 160 A bez krytu nebo s krytem</t>
  </si>
  <si>
    <t>https://podminky.urs.cz/item/CS_URS_2024_02/741323821</t>
  </si>
  <si>
    <t>741323825</t>
  </si>
  <si>
    <t>Demontáž jističů čtyřpólových nn bez signálního kontaktu do 160 A ze skříně</t>
  </si>
  <si>
    <t>https://podminky.urs.cz/item/CS_URS_2024_02/741323825</t>
  </si>
  <si>
    <t>741323831</t>
  </si>
  <si>
    <t>Demontáž jističů čtyřpólových nn deionových vestavných do 300 A</t>
  </si>
  <si>
    <t>https://podminky.urs.cz/item/CS_URS_2024_02/741323831</t>
  </si>
  <si>
    <t>741323833</t>
  </si>
  <si>
    <t>Demontáž jističů čtyřpólových nn deionových vestavných do 600 A</t>
  </si>
  <si>
    <t>https://podminky.urs.cz/item/CS_URS_2024_02/741323833</t>
  </si>
  <si>
    <t>741323835</t>
  </si>
  <si>
    <t>Demontáž jističů čtyřpólových nn deionových vestavných do 1000 A</t>
  </si>
  <si>
    <t>https://podminky.urs.cz/item/CS_URS_2024_02/741323835</t>
  </si>
  <si>
    <t>741323841</t>
  </si>
  <si>
    <t>Demontáž jističů čtyřpólových nn deionových vestavných s elektrickou spouští do 300 A</t>
  </si>
  <si>
    <t>https://podminky.urs.cz/item/CS_URS_2024_02/741323841</t>
  </si>
  <si>
    <t>741323843</t>
  </si>
  <si>
    <t>Demontáž jističů čtyřpólových nn deionových vestavných s elektrickou spouští do 600 A</t>
  </si>
  <si>
    <t>https://podminky.urs.cz/item/CS_URS_2024_02/741323843</t>
  </si>
  <si>
    <t>741323851</t>
  </si>
  <si>
    <t>Demontáž jističů čtyřpólových nn deionových násuvných do 300 A</t>
  </si>
  <si>
    <t>https://podminky.urs.cz/item/CS_URS_2024_02/741323851</t>
  </si>
  <si>
    <t>741323853</t>
  </si>
  <si>
    <t>Demontáž jističů čtyřpólových nn deionových násuvných do 600 A</t>
  </si>
  <si>
    <t>https://podminky.urs.cz/item/CS_URS_2024_02/741323853</t>
  </si>
  <si>
    <t>741323861</t>
  </si>
  <si>
    <t>Demontáž jističů čtyřpólových nn deionových násuvných s elektrickou spouští do 300 A</t>
  </si>
  <si>
    <t>https://podminky.urs.cz/item/CS_URS_2024_02/741323861</t>
  </si>
  <si>
    <t>741323863</t>
  </si>
  <si>
    <t>Demontáž jističů čtyřpólových nn deionových násuvných s elektrickou spouští do 600 A</t>
  </si>
  <si>
    <t>https://podminky.urs.cz/item/CS_URS_2024_02/741323863</t>
  </si>
  <si>
    <t>741324811</t>
  </si>
  <si>
    <t>Demontáž proudových chráničů dvoupólových nn do 25 A bez krytu nebo s krytem</t>
  </si>
  <si>
    <t>https://podminky.urs.cz/item/CS_URS_2024_02/741324811</t>
  </si>
  <si>
    <t>741324815</t>
  </si>
  <si>
    <t>Demontáž proudových chráničů dvoupólových nn do 25 A ze skříně</t>
  </si>
  <si>
    <t>https://podminky.urs.cz/item/CS_URS_2024_02/741324815</t>
  </si>
  <si>
    <t>741324821</t>
  </si>
  <si>
    <t>Demontáž proudových chráničů dvoupólových nn do 63 A bez krytu nebo s krytem</t>
  </si>
  <si>
    <t>https://podminky.urs.cz/item/CS_URS_2024_02/741324821</t>
  </si>
  <si>
    <t>741324825</t>
  </si>
  <si>
    <t>Demontáž proudových chráničů dvoupólových nn do 63 A ze skříně</t>
  </si>
  <si>
    <t>https://podminky.urs.cz/item/CS_URS_2024_02/741324825</t>
  </si>
  <si>
    <t>741324831</t>
  </si>
  <si>
    <t>Demontáž proudových chráničů čtyřpólových nn do 25 A bez krytu nebo s krytem</t>
  </si>
  <si>
    <t>https://podminky.urs.cz/item/CS_URS_2024_02/741324831</t>
  </si>
  <si>
    <t>741324835</t>
  </si>
  <si>
    <t>Demontáž proudových chráničů čtyřpólových nn do 25 A ze skříně</t>
  </si>
  <si>
    <t>https://podminky.urs.cz/item/CS_URS_2024_02/741324835</t>
  </si>
  <si>
    <t>741324841</t>
  </si>
  <si>
    <t>Demontáž proudových chráničů čtyřpólových nn do 63 A bez krytu nebo s krytem</t>
  </si>
  <si>
    <t>https://podminky.urs.cz/item/CS_URS_2024_02/741324841</t>
  </si>
  <si>
    <t>741324845</t>
  </si>
  <si>
    <t>Demontáž proudových chráničů čtyřpólových nn do 63 A ze skříně</t>
  </si>
  <si>
    <t>https://podminky.urs.cz/item/CS_URS_2024_02/741324845</t>
  </si>
  <si>
    <t>741324851</t>
  </si>
  <si>
    <t>Demontáž proudových chráničů čtyřpólových nn do 100 A bez krytu nebo s krytem</t>
  </si>
  <si>
    <t>https://podminky.urs.cz/item/CS_URS_2024_02/741324851</t>
  </si>
  <si>
    <t>741324855</t>
  </si>
  <si>
    <t>Demontáž proudových chráničů čtyřpólových nn do 100 A ze skříně</t>
  </si>
  <si>
    <t>https://podminky.urs.cz/item/CS_URS_2024_02/741324855</t>
  </si>
  <si>
    <t>741325811</t>
  </si>
  <si>
    <t>Demontáž přepěťových ochran nn svodiče bleskových proudů - typ 1 jednopólových, pro impulsní proud do 35 kA</t>
  </si>
  <si>
    <t>https://podminky.urs.cz/item/CS_URS_2024_02/741325811</t>
  </si>
  <si>
    <t>741325815</t>
  </si>
  <si>
    <t>Demontáž přepěťových ochran nn svodiče bleskových proudů - typ 1 jednopólových, pro impulsní proud do 100 kA</t>
  </si>
  <si>
    <t>https://podminky.urs.cz/item/CS_URS_2024_02/741325815</t>
  </si>
  <si>
    <t>741325821</t>
  </si>
  <si>
    <t>Demontáž přepěťových ochran nn svodiče bleskových proudů - typ 1 třípólových, pro impulsní proud do 35 kA</t>
  </si>
  <si>
    <t>https://podminky.urs.cz/item/CS_URS_2024_02/741325821</t>
  </si>
  <si>
    <t>741325825</t>
  </si>
  <si>
    <t>Demontáž přepěťových ochran nn svodiče bleskových proudů - typ 1 třípólových, pro impulsní proud do 100 kA</t>
  </si>
  <si>
    <t>https://podminky.urs.cz/item/CS_URS_2024_02/741325825</t>
  </si>
  <si>
    <t>741325831</t>
  </si>
  <si>
    <t>Demontáž přepěťových ochran nn svodiče bleskových proudů - typ 1 čtyřpólových, pro impulsní proud do 35 kA</t>
  </si>
  <si>
    <t>https://podminky.urs.cz/item/CS_URS_2024_02/741325831</t>
  </si>
  <si>
    <t>741325835</t>
  </si>
  <si>
    <t>Demontáž přepěťových ochran nn svodiče bleskových proudů - typ 1 čtyřpólových, pro impulsní proud do 100 kA</t>
  </si>
  <si>
    <t>https://podminky.urs.cz/item/CS_URS_2024_02/741325835</t>
  </si>
  <si>
    <t>741325841</t>
  </si>
  <si>
    <t>Demontáž přepěťových ochran nn svodiče přepětí - typ 2 jednopólových</t>
  </si>
  <si>
    <t>https://podminky.urs.cz/item/CS_URS_2024_02/741325841</t>
  </si>
  <si>
    <t>741325843</t>
  </si>
  <si>
    <t>Demontáž přepěťových ochran nn svodiče přepětí - typ 2 třípólových</t>
  </si>
  <si>
    <t>https://podminky.urs.cz/item/CS_URS_2024_02/741325843</t>
  </si>
  <si>
    <t>741325845</t>
  </si>
  <si>
    <t>Demontáž přepěťových ochran nn svodiče přepětí - typ 2 čtyřpólových</t>
  </si>
  <si>
    <t>https://podminky.urs.cz/item/CS_URS_2024_02/741325845</t>
  </si>
  <si>
    <t>741325851</t>
  </si>
  <si>
    <t>Demontáž přepěťových ochran nn svodiče přepětí - typ 3 na DIN liště jednopólových</t>
  </si>
  <si>
    <t>https://podminky.urs.cz/item/CS_URS_2024_02/741325851</t>
  </si>
  <si>
    <t>741325853</t>
  </si>
  <si>
    <t>Demontáž přepěťových ochran nn svodiče přepětí - typ 3 na DIN liště třípólových</t>
  </si>
  <si>
    <t>https://podminky.urs.cz/item/CS_URS_2024_02/741325853</t>
  </si>
  <si>
    <t>741325861</t>
  </si>
  <si>
    <t>Demontáž přepěťových ochran nn svodiče přepětí - typ 3 z elektroinstalačních krabic jednopólových</t>
  </si>
  <si>
    <t>https://podminky.urs.cz/item/CS_URS_2024_02/741325861</t>
  </si>
  <si>
    <t>741330042</t>
  </si>
  <si>
    <t>Montáž stykačů nn se zapojením vodičů střídavých vestavných třípólových do 25 A</t>
  </si>
  <si>
    <t>https://podminky.urs.cz/item/CS_URS_2024_02/741330042</t>
  </si>
  <si>
    <t>741330044</t>
  </si>
  <si>
    <t>Montáž stykačů nn se zapojením vodičů střídavých vestavných třípólových do 63 A</t>
  </si>
  <si>
    <t>https://podminky.urs.cz/item/CS_URS_2024_02/741330044</t>
  </si>
  <si>
    <t>741330051</t>
  </si>
  <si>
    <t>Montáž stykačů nn se zapojením vodičů střídavých vestavných čtyřpólových do 16 A</t>
  </si>
  <si>
    <t>https://podminky.urs.cz/item/CS_URS_2024_02/741330051</t>
  </si>
  <si>
    <t>741330052</t>
  </si>
  <si>
    <t>Montáž stykačů nn se zapojením vodičů střídavých vestavných čtyřpólových do 25 A</t>
  </si>
  <si>
    <t>https://podminky.urs.cz/item/CS_URS_2024_02/741330052</t>
  </si>
  <si>
    <t>35821000</t>
  </si>
  <si>
    <t>stykač 4-pólový 25 A 4N0 230-240V AC/DC</t>
  </si>
  <si>
    <t>741330054</t>
  </si>
  <si>
    <t>Montáž stykačů nn se zapojením vodičů střídavých vestavných čtyřpólových do 63 A</t>
  </si>
  <si>
    <t>https://podminky.urs.cz/item/CS_URS_2024_02/741330054</t>
  </si>
  <si>
    <t>741330302</t>
  </si>
  <si>
    <t>Montáž ovladačů tlačítkových vestavných se zapojením vodičů s aretací</t>
  </si>
  <si>
    <t>https://podminky.urs.cz/item/CS_URS_2024_02/741330302</t>
  </si>
  <si>
    <t>741331811</t>
  </si>
  <si>
    <t>Demontáž stykačů nn stejnosměrných vestavných jednopólových do 100 A</t>
  </si>
  <si>
    <t>https://podminky.urs.cz/item/CS_URS_2024_02/741331811</t>
  </si>
  <si>
    <t>741331815</t>
  </si>
  <si>
    <t>Demontáž stykačů nn stejnosměrných vestavných dvou nebo třípólových do 100 A</t>
  </si>
  <si>
    <t>https://podminky.urs.cz/item/CS_URS_2024_02/741331815</t>
  </si>
  <si>
    <t>741331821</t>
  </si>
  <si>
    <t>Demontáž stykačů nn střídavých vestavných jednopólových do 25 A</t>
  </si>
  <si>
    <t>https://podminky.urs.cz/item/CS_URS_2024_02/741331821</t>
  </si>
  <si>
    <t>741331825</t>
  </si>
  <si>
    <t>Demontáž stykačů nn střídavých vestavných třípólových do 100 A</t>
  </si>
  <si>
    <t>https://podminky.urs.cz/item/CS_URS_2024_02/741331825</t>
  </si>
  <si>
    <t>741331827</t>
  </si>
  <si>
    <t>Demontáž stykačů nn střídavých vestavných třípólových do 250 A</t>
  </si>
  <si>
    <t>https://podminky.urs.cz/item/CS_URS_2024_02/741331827</t>
  </si>
  <si>
    <t>741331831</t>
  </si>
  <si>
    <t>Demontáž stykačů nn střídavých vestavných čtyřpólových do 100 A</t>
  </si>
  <si>
    <t>https://podminky.urs.cz/item/CS_URS_2024_02/741331831</t>
  </si>
  <si>
    <t>741331833</t>
  </si>
  <si>
    <t>Demontáž stykačů nn střídavých vestavných čtyřpólových do 250 A</t>
  </si>
  <si>
    <t>https://podminky.urs.cz/item/CS_URS_2024_02/741331833</t>
  </si>
  <si>
    <t>741336841</t>
  </si>
  <si>
    <t>Demontáž měřicích přístrojů elektroměru jednofázového nebo třífázového</t>
  </si>
  <si>
    <t>https://podminky.urs.cz/item/CS_URS_2024_02/741336841</t>
  </si>
  <si>
    <t>741336843</t>
  </si>
  <si>
    <t>Demontáž měřicích přístrojů elektroměru vysílacího</t>
  </si>
  <si>
    <t>https://podminky.urs.cz/item/CS_URS_2024_02/741336843</t>
  </si>
  <si>
    <t>741336845</t>
  </si>
  <si>
    <t>Demontáž měřicích přístrojů spínače časového</t>
  </si>
  <si>
    <t>https://podminky.urs.cz/item/CS_URS_2024_02/741336845</t>
  </si>
  <si>
    <t>741336847</t>
  </si>
  <si>
    <t>Demontáž měřicích přístrojů spínače mechanického</t>
  </si>
  <si>
    <t>https://podminky.urs.cz/item/CS_URS_2024_02/741336847</t>
  </si>
  <si>
    <t>741336851</t>
  </si>
  <si>
    <t>Demontáž měřicích přístrojů spínače digitálního jednokanálového</t>
  </si>
  <si>
    <t>https://podminky.urs.cz/item/CS_URS_2024_02/741336851</t>
  </si>
  <si>
    <t>741336853</t>
  </si>
  <si>
    <t>Demontáž měřicích přístrojů spínače digitálního sazbového</t>
  </si>
  <si>
    <t>https://podminky.urs.cz/item/CS_URS_2024_02/741336853</t>
  </si>
  <si>
    <t>741371811</t>
  </si>
  <si>
    <t>Demontáž svítidel bez zachování funkčnosti (do suti) interiérových modulového systému bodových vestavných</t>
  </si>
  <si>
    <t>https://podminky.urs.cz/item/CS_URS_2024_02/741371811</t>
  </si>
  <si>
    <t>741371813</t>
  </si>
  <si>
    <t>Demontáž svítidel bez zachování funkčnosti (do suti) interiérových modulového systému bodových nastavitelných</t>
  </si>
  <si>
    <t>https://podminky.urs.cz/item/CS_URS_2024_02/741371813</t>
  </si>
  <si>
    <t>741371821</t>
  </si>
  <si>
    <t>Demontáž svítidel bez zachování funkčnosti (do suti) interiérových modulového systému zářivkových, délky do 1100 mm</t>
  </si>
  <si>
    <t>https://podminky.urs.cz/item/CS_URS_2024_02/741371821</t>
  </si>
  <si>
    <t>741371823</t>
  </si>
  <si>
    <t>Demontáž svítidel bez zachování funkčnosti (do suti) interiérových modulového systému zářivkových, délky přes 1100 mm</t>
  </si>
  <si>
    <t>https://podminky.urs.cz/item/CS_URS_2024_02/741371823</t>
  </si>
  <si>
    <t>741371841</t>
  </si>
  <si>
    <t>Demontáž svítidel bez zachování funkčnosti (do suti) interiérových se standardní paticí (E27, T5, GU10) nebo integrovaným zdrojem LED přisazených, ploše stropních do 0,09 m2</t>
  </si>
  <si>
    <t>https://podminky.urs.cz/item/CS_URS_2024_02/741371841</t>
  </si>
  <si>
    <t>741371843</t>
  </si>
  <si>
    <t>Demontáž svítidel bez zachování funkčnosti (do suti) interiérových se standardní paticí (E27, T5, GU10) nebo integrovaným zdrojem LED přisazených, ploše stropních přes 0,09 do 0,36 m2</t>
  </si>
  <si>
    <t>https://podminky.urs.cz/item/CS_URS_2024_02/741371843</t>
  </si>
  <si>
    <t>741371844</t>
  </si>
  <si>
    <t>Demontáž svítidel bez zachování funkčnosti (do suti) interiérových se standardní paticí (E27, T5, GU10) nebo integrovaným zdrojem LED přisazených, ploše nástěnných do 0,09 m2</t>
  </si>
  <si>
    <t>https://podminky.urs.cz/item/CS_URS_2024_02/741371844</t>
  </si>
  <si>
    <t>741371845</t>
  </si>
  <si>
    <t>Demontáž svítidel bez zachování funkčnosti (do suti) interiérových se standardní paticí (E27, T5, GU10) nebo integrovaným zdrojem LED přisazených, ploše nástěnných přes 0,09 do 0,36 m2</t>
  </si>
  <si>
    <t>https://podminky.urs.cz/item/CS_URS_2024_02/741371845</t>
  </si>
  <si>
    <t>741371851</t>
  </si>
  <si>
    <t>Demontáž svítidel bez zachování funkčnosti (do suti) interiérových se standardní paticí (E27, T5, GU10) nebo integrovaným zdrojem LED vestavných, ploše do 0,09 m2</t>
  </si>
  <si>
    <t>https://podminky.urs.cz/item/CS_URS_2024_02/741371851</t>
  </si>
  <si>
    <t>741371853</t>
  </si>
  <si>
    <t>Demontáž svítidel bez zachování funkčnosti (do suti) interiérových se standardní paticí (E27, T5, GU10) nebo integrovaným zdrojem LED vestavných, ploše přes 0,09 do 0,36 m2</t>
  </si>
  <si>
    <t>https://podminky.urs.cz/item/CS_URS_2024_02/741371853</t>
  </si>
  <si>
    <t>741371861</t>
  </si>
  <si>
    <t>Demontáž svítidel bez zachování funkčnosti (do suti) interiérových se standardní paticí (E27, T5, GU10) nebo integrovaným zdrojem LED zavěšených, ploše do 0,09 m2</t>
  </si>
  <si>
    <t>https://podminky.urs.cz/item/CS_URS_2024_02/741371861</t>
  </si>
  <si>
    <t>741371863</t>
  </si>
  <si>
    <t>Demontáž svítidel bez zachování funkčnosti (do suti) interiérových se standardní paticí (E27, T5, GU10) nebo integrovaným zdrojem LED zavěšených, ploše přes 0,09 do 0,36 m2</t>
  </si>
  <si>
    <t>https://podminky.urs.cz/item/CS_URS_2024_02/741371863</t>
  </si>
  <si>
    <t>741371871</t>
  </si>
  <si>
    <t>Demontáž svítidel bez zachování funkčnosti (do suti) interiérových se standardní paticí (E27, T5, GU10) nebo integrovaným zdrojem LED skleněných lustrového typu do 2 zdrojů</t>
  </si>
  <si>
    <t>https://podminky.urs.cz/item/CS_URS_2024_02/741371871</t>
  </si>
  <si>
    <t>741371873</t>
  </si>
  <si>
    <t>Demontáž svítidel bez zachování funkčnosti (do suti) interiérových se standardní paticí (E27, T5, GU10) nebo integrovaným zdrojem LED skleněných lustrového typu do 5 zdrojů</t>
  </si>
  <si>
    <t>https://podminky.urs.cz/item/CS_URS_2024_02/741371873</t>
  </si>
  <si>
    <t>741371875</t>
  </si>
  <si>
    <t>Demontáž svítidel bez zachování funkčnosti (do suti) interiérových se standardní paticí (E27, T5, GU10) nebo integrovaným zdrojem LED skleněných lustrového typu do 10 zdrojů</t>
  </si>
  <si>
    <t>https://podminky.urs.cz/item/CS_URS_2024_02/741371875</t>
  </si>
  <si>
    <t>741371900</t>
  </si>
  <si>
    <t>Demontáž svítidel bez zachování funkčnosti (do suti) exteriérových s integrovaným zdrojem LED přisazených nástěnných</t>
  </si>
  <si>
    <t>https://podminky.urs.cz/item/CS_URS_2024_02/741371900</t>
  </si>
  <si>
    <t>741371901</t>
  </si>
  <si>
    <t>Demontáž svítidel bez zachování funkčnosti (do suti) exteriérových s integrovaným zdrojem LED přisazených stropních</t>
  </si>
  <si>
    <t>https://podminky.urs.cz/item/CS_URS_2024_02/741371901</t>
  </si>
  <si>
    <t>741371910</t>
  </si>
  <si>
    <t>Demontáž svítidel bez zachování funkčnosti (do suti) exteriérových s integrovaným zdrojem LED vestavných nástěnných</t>
  </si>
  <si>
    <t>https://podminky.urs.cz/item/CS_URS_2024_02/741371910</t>
  </si>
  <si>
    <t>741371911</t>
  </si>
  <si>
    <t>Demontáž svítidel bez zachování funkčnosti (do suti) exteriérových s integrovaným zdrojem LED vestavných stropních</t>
  </si>
  <si>
    <t>https://podminky.urs.cz/item/CS_URS_2024_02/741371911</t>
  </si>
  <si>
    <t>741372012</t>
  </si>
  <si>
    <t>Montáž svítidel s integrovaným zdrojem LED se zapojením vodičů interiérových přisazených nástěnných reflektorových bez pohybového čidla</t>
  </si>
  <si>
    <t>https://podminky.urs.cz/item/CS_URS_2024_02/741372012</t>
  </si>
  <si>
    <t>34835008</t>
  </si>
  <si>
    <t>LED reflektor nástěnný do 20W bez čidla</t>
  </si>
  <si>
    <t>34835009</t>
  </si>
  <si>
    <t>LED reflektor nástěnný 20-40W bez čidla</t>
  </si>
  <si>
    <t>34835010</t>
  </si>
  <si>
    <t>LED reflektor nástěnný 40-80W bez čidla</t>
  </si>
  <si>
    <t>741372013</t>
  </si>
  <si>
    <t>Montáž svítidel s integrovaným zdrojem LED se zapojením vodičů interiérových přisazených nástěnných reflektorových se samostatným nebo integrovaným pohybovým čidlem</t>
  </si>
  <si>
    <t>https://podminky.urs.cz/item/CS_URS_2024_02/741372013</t>
  </si>
  <si>
    <t>741372061</t>
  </si>
  <si>
    <t>Montáž svítidel s integrovaným zdrojem LED se zapojením vodičů interiérových přisazených stropních hranatých nebo kruhových, plochy do 0,09 m2</t>
  </si>
  <si>
    <t>https://podminky.urs.cz/item/CS_URS_2024_02/741372061</t>
  </si>
  <si>
    <t>34825001</t>
  </si>
  <si>
    <t>svítidlo interiérové stropní přisazené kruhové D 200-300mm 1300-2000lm</t>
  </si>
  <si>
    <t>741372062</t>
  </si>
  <si>
    <t>Montáž svítidel s integrovaným zdrojem LED se zapojením vodičů interiérových přisazených stropních hranatých nebo kruhových, plochy přes 0,09 do 0,36 m2</t>
  </si>
  <si>
    <t>https://podminky.urs.cz/item/CS_URS_2024_02/741372062</t>
  </si>
  <si>
    <t>34825003</t>
  </si>
  <si>
    <t>svítidlo interiérové stropní přisazené kruhové D 300-450mm 1900-2500lm</t>
  </si>
  <si>
    <t>741372067</t>
  </si>
  <si>
    <t>Montáž svítidel s integrovaným zdrojem LED se zapojením vodičů exteriérových přisazených nástěnných reflektorových se samostatným nebo integrovaným pohybovým čidlem</t>
  </si>
  <si>
    <t>https://podminky.urs.cz/item/CS_URS_2024_02/741372067</t>
  </si>
  <si>
    <t>741372076</t>
  </si>
  <si>
    <t>Montáž svítidel s integrovaným zdrojem LED se zapojením vodičů interiérových přisazených stropních hranatých nebo kruhových s pohybovým čidlem do 0,09 m2</t>
  </si>
  <si>
    <t>https://podminky.urs.cz/item/CS_URS_2024_02/741372076</t>
  </si>
  <si>
    <t>34825054</t>
  </si>
  <si>
    <t>svítidlo interiérové stropní přisazené kruhové D 200-300mm 900-1900lm s pohybovým čidlem</t>
  </si>
  <si>
    <t>741372077</t>
  </si>
  <si>
    <t>Montáž svítidel s integrovaným zdrojem LED se zapojením vodičů interiérových přisazených stropních hranatých nebo kruhových s pohybovým čidlem přes 0,09 do 0,36 m2</t>
  </si>
  <si>
    <t>https://podminky.urs.cz/item/CS_URS_2024_02/741372077</t>
  </si>
  <si>
    <t>34825055</t>
  </si>
  <si>
    <t>svítidlo interiérové stropní přisazené kruhové D 300-450mm 1200-1900lm s pohybovým čidlem</t>
  </si>
  <si>
    <t>741372801</t>
  </si>
  <si>
    <t>Demontáž svítidel bez zachování funkčnosti (do suti) průmyslových výbojkových přisazených 1 zdroj</t>
  </si>
  <si>
    <t>https://podminky.urs.cz/item/CS_URS_2024_02/741372801</t>
  </si>
  <si>
    <t>741372803</t>
  </si>
  <si>
    <t>Demontáž svítidel bez zachování funkčnosti (do suti) průmyslových výbojkových přisazených 2 zdroje</t>
  </si>
  <si>
    <t>https://podminky.urs.cz/item/CS_URS_2024_02/741372803</t>
  </si>
  <si>
    <t>741372811</t>
  </si>
  <si>
    <t>Demontáž svítidel bez zachování funkčnosti (do suti) průmyslových výbojkových závěsných, na oku hmotnosti do 10 kg</t>
  </si>
  <si>
    <t>https://podminky.urs.cz/item/CS_URS_2024_02/741372811</t>
  </si>
  <si>
    <t>741372813</t>
  </si>
  <si>
    <t>Demontáž svítidel bez zachování funkčnosti (do suti) průmyslových výbojkových závěsných, na oku hmotnosti přes 10 kg</t>
  </si>
  <si>
    <t>https://podminky.urs.cz/item/CS_URS_2024_02/741372813</t>
  </si>
  <si>
    <t>741372821</t>
  </si>
  <si>
    <t>Demontáž svítidel bez zachování funkčnosti (do suti) průmyslových výbojkových venkovních na výložníku do 3 m</t>
  </si>
  <si>
    <t>https://podminky.urs.cz/item/CS_URS_2024_02/741372821</t>
  </si>
  <si>
    <t>741372823</t>
  </si>
  <si>
    <t>Demontáž svítidel bez zachování funkčnosti (do suti) průmyslových výbojkových venkovních na výložníku přes 3 m</t>
  </si>
  <si>
    <t>https://podminky.urs.cz/item/CS_URS_2024_02/741372823</t>
  </si>
  <si>
    <t>741372831</t>
  </si>
  <si>
    <t>Demontáž svítidel bez zachování funkčnosti (do suti) průmyslových výbojkových venkovních na stožáru do 3 m</t>
  </si>
  <si>
    <t>https://podminky.urs.cz/item/CS_URS_2024_02/741372831</t>
  </si>
  <si>
    <t>741372833</t>
  </si>
  <si>
    <t>Demontáž svítidel bez zachování funkčnosti (do suti) průmyslových výbojkových venkovních na stožáru přes 3 m</t>
  </si>
  <si>
    <t>https://podminky.urs.cz/item/CS_URS_2024_02/741372833</t>
  </si>
  <si>
    <t>741375001</t>
  </si>
  <si>
    <t>Montáž modulového osvětlovacího systému se zapojením vodičů nosné soustavy ze spojovacích a upevňovacích prvků stropní přisazené</t>
  </si>
  <si>
    <t>https://podminky.urs.cz/item/CS_URS_2024_02/741375001</t>
  </si>
  <si>
    <t>741410001</t>
  </si>
  <si>
    <t>Montáž uzemňovacího vedení s upevněním, propojením a připojením pomocí svorek na povrchu pásku průřezu do 120 mm2</t>
  </si>
  <si>
    <t>https://podminky.urs.cz/item/CS_URS_2024_02/741410001</t>
  </si>
  <si>
    <t>35442064</t>
  </si>
  <si>
    <t>pás zemnící 20x3mm FeZn</t>
  </si>
  <si>
    <t>kg</t>
  </si>
  <si>
    <t>741410002</t>
  </si>
  <si>
    <t>Montáž uzemňovacího vedení s upevněním, propojením a připojením pomocí svorek na povrchu pásku průřezu do 300 mm2</t>
  </si>
  <si>
    <t>https://podminky.urs.cz/item/CS_URS_2024_02/741410002</t>
  </si>
  <si>
    <t>35442062</t>
  </si>
  <si>
    <t>pás zemnící 30x4mm FeZn</t>
  </si>
  <si>
    <t>741410003</t>
  </si>
  <si>
    <t>Montáž uzemňovacího vedení s upevněním, propojením a připojením pomocí svorek na povrchu drátu nebo lana Ø do 10 mm</t>
  </si>
  <si>
    <t>https://podminky.urs.cz/item/CS_URS_2024_02/741410003</t>
  </si>
  <si>
    <t>35441073</t>
  </si>
  <si>
    <t>drát D 10mm FeZn</t>
  </si>
  <si>
    <t>741410021</t>
  </si>
  <si>
    <t>Montáž uzemňovacího vedení s upevněním, propojením a připojením pomocí svorek v zemi s izolací spojů pásku průřezu do 120 mm2 v městské zástavbě</t>
  </si>
  <si>
    <t>https://podminky.urs.cz/item/CS_URS_2024_02/741410021</t>
  </si>
  <si>
    <t>741410022</t>
  </si>
  <si>
    <t>Montáž uzemňovacího vedení s upevněním, propojením a připojením pomocí svorek v zemi s izolací spojů pásku průřezu do 120 mm2 v průmyslové výstavbě</t>
  </si>
  <si>
    <t>https://podminky.urs.cz/item/CS_URS_2024_02/741410022</t>
  </si>
  <si>
    <t>741410041</t>
  </si>
  <si>
    <t>Montáž uzemňovacího vedení s upevněním, propojením a připojením pomocí svorek v zemi s izolací spojů drátu nebo lana Ø do 10 mm v městské zástavbě</t>
  </si>
  <si>
    <t>https://podminky.urs.cz/item/CS_URS_2024_02/741410041</t>
  </si>
  <si>
    <t>35441077</t>
  </si>
  <si>
    <t>drát D 8mm AlMgSi</t>
  </si>
  <si>
    <t>741410042</t>
  </si>
  <si>
    <t>Montáž uzemňovacího vedení s upevněním, propojením a připojením pomocí svorek v zemi s izolací spojů drátu nebo lana Ø do 10 mm v průmyslové výstavbě</t>
  </si>
  <si>
    <t>https://podminky.urs.cz/item/CS_URS_2024_02/741410042</t>
  </si>
  <si>
    <t>741410051</t>
  </si>
  <si>
    <t>Montáž uzemňovacího vedení s upevněním, propojením a připojením pomocí svorek doplňků jiskřiště</t>
  </si>
  <si>
    <t>https://podminky.urs.cz/item/CS_URS_2024_02/741410051</t>
  </si>
  <si>
    <t>741420001</t>
  </si>
  <si>
    <t>Montáž hromosvodného vedení svodových drátů nebo lan s podpěrami, Ø do 10 mm</t>
  </si>
  <si>
    <t>https://podminky.urs.cz/item/CS_URS_2024_02/741420001</t>
  </si>
  <si>
    <t>35441072</t>
  </si>
  <si>
    <t>drát D 8mm FeZn pro hromosvod</t>
  </si>
  <si>
    <t>741420002</t>
  </si>
  <si>
    <t>Montáž hromosvodného vedení svodových drátů nebo lan s podpěrami, Ø přes 10 mm</t>
  </si>
  <si>
    <t>https://podminky.urs.cz/item/CS_URS_2024_02/741420002</t>
  </si>
  <si>
    <t>35442135</t>
  </si>
  <si>
    <t>drát D 10/13mm FeZn + PVC</t>
  </si>
  <si>
    <t>741420020</t>
  </si>
  <si>
    <t>Montáž hromosvodného vedení svorek s jedním šroubem</t>
  </si>
  <si>
    <t>https://podminky.urs.cz/item/CS_URS_2024_02/741420020</t>
  </si>
  <si>
    <t>35431000</t>
  </si>
  <si>
    <t>svorka uzemnění FeZn univerzální</t>
  </si>
  <si>
    <t>741420021</t>
  </si>
  <si>
    <t>Montáž hromosvodného vedení svorek se 2 šrouby</t>
  </si>
  <si>
    <t>https://podminky.urs.cz/item/CS_URS_2024_02/741420021</t>
  </si>
  <si>
    <t>35441885</t>
  </si>
  <si>
    <t>svorka spojovací pro lano D 8-10mm</t>
  </si>
  <si>
    <t>741420022</t>
  </si>
  <si>
    <t>Montáž hromosvodného vedení svorek se 3 a více šrouby</t>
  </si>
  <si>
    <t>https://podminky.urs.cz/item/CS_URS_2024_02/741420022</t>
  </si>
  <si>
    <t>35441860</t>
  </si>
  <si>
    <t>svorka FeZn k jímací tyči - 4 šrouby</t>
  </si>
  <si>
    <t>741420023</t>
  </si>
  <si>
    <t>Montáž hromosvodného vedení svorek na okapové žlaby</t>
  </si>
  <si>
    <t>https://podminky.urs.cz/item/CS_URS_2024_02/741420023</t>
  </si>
  <si>
    <t>35442024</t>
  </si>
  <si>
    <t>svorka uzemnění Cu na okapové žlaby, 50mm</t>
  </si>
  <si>
    <t>741420024</t>
  </si>
  <si>
    <t>Montáž hromosvodného vedení svorek na konstrukce</t>
  </si>
  <si>
    <t>https://podminky.urs.cz/item/CS_URS_2024_02/741420024</t>
  </si>
  <si>
    <t>35441895</t>
  </si>
  <si>
    <t>svorka připojovací k připojení kovových částí</t>
  </si>
  <si>
    <t>741420031</t>
  </si>
  <si>
    <t>Montáž hromosvodného vedení svorek na potrubí Ø do 200 mm se zhotovením</t>
  </si>
  <si>
    <t>https://podminky.urs.cz/item/CS_URS_2024_02/741420031</t>
  </si>
  <si>
    <t>35442001</t>
  </si>
  <si>
    <t>svorka na potrubí 1 1/2" - 49mm, FeZn</t>
  </si>
  <si>
    <t>741420041</t>
  </si>
  <si>
    <t>Montáž hromosvodného vedení podpěr do zdiva klecových</t>
  </si>
  <si>
    <t>https://podminky.urs.cz/item/CS_URS_2024_02/741420041</t>
  </si>
  <si>
    <t>741420051</t>
  </si>
  <si>
    <t>Montáž hromosvodného vedení ochranných prvků úhelníků nebo trubek s držáky do zdiva</t>
  </si>
  <si>
    <t>https://podminky.urs.cz/item/CS_URS_2024_02/741420051</t>
  </si>
  <si>
    <t>35441830</t>
  </si>
  <si>
    <t>úhelník ochranný na ochranu svodu - 1700mm, FeZn</t>
  </si>
  <si>
    <t>741420052</t>
  </si>
  <si>
    <t>Montáž hromosvodného vedení ochranných prvků úhelníků nebo trubek s držáky do dřeva</t>
  </si>
  <si>
    <t>https://podminky.urs.cz/item/CS_URS_2024_02/741420052</t>
  </si>
  <si>
    <t>35441831</t>
  </si>
  <si>
    <t>úhelník ochranný na ochranu svodu - 2000mm, FeZn</t>
  </si>
  <si>
    <t>741420053</t>
  </si>
  <si>
    <t>Montáž hromosvodného vedení ochranných prvků lišt</t>
  </si>
  <si>
    <t>https://podminky.urs.cz/item/CS_URS_2024_02/741420053</t>
  </si>
  <si>
    <t>741420054</t>
  </si>
  <si>
    <t>Montáž hromosvodného vedení ochranných prvků tvarování prvků</t>
  </si>
  <si>
    <t>https://podminky.urs.cz/item/CS_URS_2024_02/741420054</t>
  </si>
  <si>
    <t>741420083</t>
  </si>
  <si>
    <t>Montáž hromosvodného vedení doplňků štítků k označení svodů</t>
  </si>
  <si>
    <t>https://podminky.urs.cz/item/CS_URS_2024_02/741420083</t>
  </si>
  <si>
    <t>35442110</t>
  </si>
  <si>
    <t>štítek plastový - čísla svodů</t>
  </si>
  <si>
    <t>741420084</t>
  </si>
  <si>
    <t>Montáž hromosvodného vedení doplňků vodotěsných ucpávek</t>
  </si>
  <si>
    <t>https://podminky.urs.cz/item/CS_URS_2024_02/741420084</t>
  </si>
  <si>
    <t>35442112</t>
  </si>
  <si>
    <t>manžeta těsnící pro kruhový vodič</t>
  </si>
  <si>
    <t>741420101</t>
  </si>
  <si>
    <t>Montáž oddáleného vedení držáků do zdiva</t>
  </si>
  <si>
    <t>https://podminky.urs.cz/item/CS_URS_2024_02/741420101</t>
  </si>
  <si>
    <t>35442206</t>
  </si>
  <si>
    <t>držák oddáleného hromosvodu do zdiva s vrutem Fezn</t>
  </si>
  <si>
    <t>741420103</t>
  </si>
  <si>
    <t>Montáž oddáleného vedení držáků na trubku</t>
  </si>
  <si>
    <t>https://podminky.urs.cz/item/CS_URS_2024_02/741420103</t>
  </si>
  <si>
    <t>35442194</t>
  </si>
  <si>
    <t>držák oddáleného hromosvodu FeZn na trubku bez pásky k uchycení</t>
  </si>
  <si>
    <t>741420121</t>
  </si>
  <si>
    <t>Montáž oddáleného vedení izolační tyče</t>
  </si>
  <si>
    <t>https://podminky.urs.cz/item/CS_URS_2024_02/741420121</t>
  </si>
  <si>
    <t>35442211</t>
  </si>
  <si>
    <t>tyč izolační GFK pro vodič, příložky a spoj mat. FeZn 930mm</t>
  </si>
  <si>
    <t>741420901</t>
  </si>
  <si>
    <t>Údržba hromosvodů vyrovnání stávajících svodových vodičů</t>
  </si>
  <si>
    <t>https://podminky.urs.cz/item/CS_URS_2024_02/741420901</t>
  </si>
  <si>
    <t>741420911</t>
  </si>
  <si>
    <t>Údržba hromosvodů nátěry částí hromosvodných zařízení (odrezivění, očistění, základní a vrchní nátěr) svodových vodičů včetně podpěr a svorek</t>
  </si>
  <si>
    <t>https://podminky.urs.cz/item/CS_URS_2024_02/741420911</t>
  </si>
  <si>
    <t>741420912</t>
  </si>
  <si>
    <t>Údržba hromosvodů nátěry částí hromosvodných zařízení (odrezivění, očistění, základní a vrchní nátěr) jímacích tyčí včetně držáků a ochranné stříšky</t>
  </si>
  <si>
    <t>https://podminky.urs.cz/item/CS_URS_2024_02/741420912</t>
  </si>
  <si>
    <t>741420913</t>
  </si>
  <si>
    <t>Údržba hromosvodů nátěry částí hromosvodných zařízení (odrezivění, očistění, základní a vrchní nátěr) ochranného úhelníku nebo trubky</t>
  </si>
  <si>
    <t>https://podminky.urs.cz/item/CS_URS_2024_02/741420913</t>
  </si>
  <si>
    <t>741421811</t>
  </si>
  <si>
    <t>Demontáž hromosvodného vedení bez zachování funkčnosti svodových drátů nebo lan kolmého svodu, průměru do 8 mm</t>
  </si>
  <si>
    <t>https://podminky.urs.cz/item/CS_URS_2024_02/741421811</t>
  </si>
  <si>
    <t>741421813</t>
  </si>
  <si>
    <t>Demontáž hromosvodného vedení bez zachování funkčnosti svodových drátů nebo lan kolmého svodu, průměru přes 8 mm</t>
  </si>
  <si>
    <t>https://podminky.urs.cz/item/CS_URS_2024_02/741421813</t>
  </si>
  <si>
    <t>741421821</t>
  </si>
  <si>
    <t>Demontáž hromosvodného vedení bez zachování funkčnosti svodových drátů nebo lan na rovné střeše, průměru do 8 mm</t>
  </si>
  <si>
    <t>https://podminky.urs.cz/item/CS_URS_2024_02/741421821</t>
  </si>
  <si>
    <t>741421823</t>
  </si>
  <si>
    <t>Demontáž hromosvodného vedení bez zachování funkčnosti svodových drátů nebo lan na rovné střeše, průměru přes 8 mm</t>
  </si>
  <si>
    <t>https://podminky.urs.cz/item/CS_URS_2024_02/741421823</t>
  </si>
  <si>
    <t>741421831</t>
  </si>
  <si>
    <t>Demontáž hromosvodného vedení bez zachování funkčnosti svodových drátů nebo lan na šikmé střeše, průměru do 8 mm</t>
  </si>
  <si>
    <t>https://podminky.urs.cz/item/CS_URS_2024_02/741421831</t>
  </si>
  <si>
    <t>741421833</t>
  </si>
  <si>
    <t>Demontáž hromosvodného vedení bez zachování funkčnosti svodových drátů nebo lan na šikmé střeše, průměru přes 8 mm</t>
  </si>
  <si>
    <t>https://podminky.urs.cz/item/CS_URS_2024_02/741421833</t>
  </si>
  <si>
    <t>741421841</t>
  </si>
  <si>
    <t>Demontáž hromosvodného vedení bez zachování funkčnosti svorek šroubových s 1 šroubem</t>
  </si>
  <si>
    <t>https://podminky.urs.cz/item/CS_URS_2024_02/741421841</t>
  </si>
  <si>
    <t>741421843</t>
  </si>
  <si>
    <t>Demontáž hromosvodného vedení bez zachování funkčnosti svorek šroubových se 2 šrouby</t>
  </si>
  <si>
    <t>https://podminky.urs.cz/item/CS_URS_2024_02/741421843</t>
  </si>
  <si>
    <t>741421845</t>
  </si>
  <si>
    <t>Demontáž hromosvodného vedení bez zachování funkčnosti svorek šroubových se 3 a více šrouby</t>
  </si>
  <si>
    <t>https://podminky.urs.cz/item/CS_URS_2024_02/741421845</t>
  </si>
  <si>
    <t>741421851</t>
  </si>
  <si>
    <t>Demontáž hromosvodného vedení podpěr střešního vedení pod hřeben</t>
  </si>
  <si>
    <t>https://podminky.urs.cz/item/CS_URS_2024_02/741421851</t>
  </si>
  <si>
    <t>741421853</t>
  </si>
  <si>
    <t>Demontáž hromosvodného vedení podpěr střešního vedení pod tašky</t>
  </si>
  <si>
    <t>https://podminky.urs.cz/item/CS_URS_2024_02/741421853</t>
  </si>
  <si>
    <t>741421855</t>
  </si>
  <si>
    <t>Demontáž hromosvodného vedení podpěr střešního vedení pro plochou střechu</t>
  </si>
  <si>
    <t>https://podminky.urs.cz/item/CS_URS_2024_02/741421855</t>
  </si>
  <si>
    <t>741421861</t>
  </si>
  <si>
    <t>Demontáž hromosvodného vedení podpěr svislého vedení šroubovaného</t>
  </si>
  <si>
    <t>https://podminky.urs.cz/item/CS_URS_2024_02/741421861</t>
  </si>
  <si>
    <t>741421863</t>
  </si>
  <si>
    <t>Demontáž hromosvodného vedení podpěr svislého vedení zazděného</t>
  </si>
  <si>
    <t>https://podminky.urs.cz/item/CS_URS_2024_02/741421863</t>
  </si>
  <si>
    <t>741421871</t>
  </si>
  <si>
    <t>Demontáž hromosvodného vedení doplňků ochranných úhelníků, délky do 1,4 m</t>
  </si>
  <si>
    <t>https://podminky.urs.cz/item/CS_URS_2024_02/741421871</t>
  </si>
  <si>
    <t>741421873</t>
  </si>
  <si>
    <t>Demontáž hromosvodného vedení doplňků ochranných úhelníků, délky přes 1,4 m</t>
  </si>
  <si>
    <t>https://podminky.urs.cz/item/CS_URS_2024_02/741421873</t>
  </si>
  <si>
    <t>741430001</t>
  </si>
  <si>
    <t>Montáž jímacích tyčí délky do 3 m, na konstrukci dřevěnou mimo krov</t>
  </si>
  <si>
    <t>https://podminky.urs.cz/item/CS_URS_2024_02/741430001</t>
  </si>
  <si>
    <t>35441050</t>
  </si>
  <si>
    <t>tyč jímací s kovaným hrotem 1000mm FeZn</t>
  </si>
  <si>
    <t>741430002</t>
  </si>
  <si>
    <t>Montáž jímacích tyčí délky do 3 m, na konstrukci zděnou</t>
  </si>
  <si>
    <t>https://podminky.urs.cz/item/CS_URS_2024_02/741430002</t>
  </si>
  <si>
    <t>35441055</t>
  </si>
  <si>
    <t>tyč jímací s kovaným hrotem 1500mm FeZn</t>
  </si>
  <si>
    <t>741430003</t>
  </si>
  <si>
    <t>Montáž jímacích tyčí délky do 3 m, na konstrukci ocelovou</t>
  </si>
  <si>
    <t>https://podminky.urs.cz/item/CS_URS_2024_02/741430003</t>
  </si>
  <si>
    <t>35441061</t>
  </si>
  <si>
    <t>tyč jímací s kovaným hrotem 2000mm FeZn</t>
  </si>
  <si>
    <t>741430004</t>
  </si>
  <si>
    <t>Montáž jímacích tyčí délky do 3 m, na střešní hřeben</t>
  </si>
  <si>
    <t>https://podminky.urs.cz/item/CS_URS_2024_02/741430004</t>
  </si>
  <si>
    <t>35441060</t>
  </si>
  <si>
    <t>tyč jímací s rovným koncem 1000mm FeZn</t>
  </si>
  <si>
    <t>741430005</t>
  </si>
  <si>
    <t>Montáž jímacích tyčí délky do 3 m, na stojan</t>
  </si>
  <si>
    <t>https://podminky.urs.cz/item/CS_URS_2024_02/741430005</t>
  </si>
  <si>
    <t>35441065</t>
  </si>
  <si>
    <t>tyč jímací s rovným koncem 1500mm FeZn</t>
  </si>
  <si>
    <t>741430012</t>
  </si>
  <si>
    <t>Montáž jímacích tyčí délky přes 3 m, na stojan</t>
  </si>
  <si>
    <t>https://podminky.urs.cz/item/CS_URS_2024_02/741430012</t>
  </si>
  <si>
    <t>35442144</t>
  </si>
  <si>
    <t>tyč jímací s rovným koncem 4000mm FeZn</t>
  </si>
  <si>
    <t>741440001</t>
  </si>
  <si>
    <t>Montáž zemnicích desek a tyčí s připojením na svodové nebo uzemňovací vedení bez příslušenství desek, vel. 2000 x 250 mm</t>
  </si>
  <si>
    <t>https://podminky.urs.cz/item/CS_URS_2024_02/741440001</t>
  </si>
  <si>
    <t>35442050</t>
  </si>
  <si>
    <t>deska zemnící s přivařeným páskem 2000x250mm</t>
  </si>
  <si>
    <t>741440002</t>
  </si>
  <si>
    <t>Montáž zemnicích desek a tyčí s připojením na svodové nebo uzemňovací vedení bez příslušenství desek, vel. 1000 x 500 mm</t>
  </si>
  <si>
    <t>https://podminky.urs.cz/item/CS_URS_2024_02/741440002</t>
  </si>
  <si>
    <t>35442060</t>
  </si>
  <si>
    <t>deska zemnící s příložkami 1000x500mm</t>
  </si>
  <si>
    <t>741440031</t>
  </si>
  <si>
    <t>Montáž zemnicích desek a tyčí s připojením na svodové nebo uzemňovací vedení bez příslušenství tyčí, délky do 2 m</t>
  </si>
  <si>
    <t>https://podminky.urs.cz/item/CS_URS_2024_02/741440031</t>
  </si>
  <si>
    <t>35442092</t>
  </si>
  <si>
    <t>tyč zemnící 1,5m FeZn</t>
  </si>
  <si>
    <t>35442125</t>
  </si>
  <si>
    <t>tyč zemnící 1 m FeZn</t>
  </si>
  <si>
    <t>35442090</t>
  </si>
  <si>
    <t>tyč zemnící 2m FeZn</t>
  </si>
  <si>
    <t>741450001</t>
  </si>
  <si>
    <t>Montáž prvků pro vyrovnání potenciálu svorkovnice hlavního pospojení</t>
  </si>
  <si>
    <t>https://podminky.urs.cz/item/CS_URS_2024_02/741450001</t>
  </si>
  <si>
    <t>34565002</t>
  </si>
  <si>
    <t>svorkovnice ekvipotenciální 200x65mm</t>
  </si>
  <si>
    <t>741450002</t>
  </si>
  <si>
    <t>Montáž prvků pro vyrovnání potenciálu svorkovnice ekvipotenciálního pospojení</t>
  </si>
  <si>
    <t>https://podminky.urs.cz/item/CS_URS_2024_02/741450002</t>
  </si>
  <si>
    <t>34565001</t>
  </si>
  <si>
    <t>svorkovnice ekvipotenciální 160x60mm</t>
  </si>
  <si>
    <t>741810001</t>
  </si>
  <si>
    <t>Zkoušky a prohlídky elektrických rozvodů a zařízení celková prohlídka a vyhotovení revizní zprávy pro objem montážních prací do 100 tis. Kč</t>
  </si>
  <si>
    <t>https://podminky.urs.cz/item/CS_URS_2024_02/741810001</t>
  </si>
  <si>
    <t>741810002</t>
  </si>
  <si>
    <t>Zkoušky a prohlídky elektrických rozvodů a zařízení celková prohlídka a vyhotovení revizní zprávy pro objem montážních prací přes 100 do 500 tis. Kč</t>
  </si>
  <si>
    <t>https://podminky.urs.cz/item/CS_URS_2024_02/741810002</t>
  </si>
  <si>
    <t>741810003</t>
  </si>
  <si>
    <t>Zkoušky a prohlídky elektrických rozvodů a zařízení celková prohlídka a vyhotovení revizní zprávy pro objem montážních prací přes 500 do 1000 tis. Kč</t>
  </si>
  <si>
    <t>https://podminky.urs.cz/item/CS_URS_2024_02/741810003</t>
  </si>
  <si>
    <t>741810011</t>
  </si>
  <si>
    <t>Zkoušky a prohlídky elektrických rozvodů a zařízení celková prohlídka a vyhotovení revizní zprávy pro objem montážních prací Příplatek k ceně 0003 za každých dalších i započatých 500 tis. Kč přes 1000 tis. Kč</t>
  </si>
  <si>
    <t>https://podminky.urs.cz/item/CS_URS_2024_02/741810011</t>
  </si>
  <si>
    <t>741811021</t>
  </si>
  <si>
    <t>Zkoušky a prohlídky rozvodných zařízení oživení jednoho pole rozváděče zhotoveného subdodavatelem v podmínkách externí montáže se složitou výstrojí</t>
  </si>
  <si>
    <t>https://podminky.urs.cz/item/CS_URS_2024_02/741811021</t>
  </si>
  <si>
    <t>741813001</t>
  </si>
  <si>
    <t>Zkoušky a prohlídky elektrických přístrojů měření impedance nulové smyčky okruhu vedení jednofázového 220 V</t>
  </si>
  <si>
    <t>https://podminky.urs.cz/item/CS_URS_2024_02/741813001</t>
  </si>
  <si>
    <t>741813002</t>
  </si>
  <si>
    <t>Zkoušky a prohlídky elektrických přístrojů měření impedance nulové smyčky okruhu vedení třífázového 3x380 V</t>
  </si>
  <si>
    <t>https://podminky.urs.cz/item/CS_URS_2024_02/741813002</t>
  </si>
  <si>
    <t>741820001</t>
  </si>
  <si>
    <t>Měření zemních odporů zemniče</t>
  </si>
  <si>
    <t>https://podminky.urs.cz/item/CS_URS_2024_02/741820001</t>
  </si>
  <si>
    <t>741820011</t>
  </si>
  <si>
    <t>Měření zemních odporů zemnicí sítě délky pásku do 100 m</t>
  </si>
  <si>
    <t>https://podminky.urs.cz/item/CS_URS_2024_02/741820011</t>
  </si>
  <si>
    <t>741820012</t>
  </si>
  <si>
    <t>Měření zemních odporů zemnicí sítě délky pásku přes 100 do 200 m</t>
  </si>
  <si>
    <t>https://podminky.urs.cz/item/CS_URS_2024_02/741820012</t>
  </si>
  <si>
    <t>741820013</t>
  </si>
  <si>
    <t>Měření zemních odporů zemnicí sítě délky pásku přes 200 do 500 m</t>
  </si>
  <si>
    <t>https://podminky.urs.cz/item/CS_URS_2024_02/741820013</t>
  </si>
  <si>
    <t>741820101</t>
  </si>
  <si>
    <t>Měření osvětlovacího zařízení izolačního stavu svítidel na pracovišti do. 200 ks svítidel</t>
  </si>
  <si>
    <t>https://podminky.urs.cz/item/CS_URS_2024_02/741820101</t>
  </si>
  <si>
    <t>741820102</t>
  </si>
  <si>
    <t>Měření osvětlovacího zařízení intenzity osvětlení na pracovišti do 50 svítidel</t>
  </si>
  <si>
    <t>https://podminky.urs.cz/item/CS_URS_2024_02/741820102</t>
  </si>
  <si>
    <t>741854911</t>
  </si>
  <si>
    <t>Kontrola a zjištění stavu vedení změření zemního odporu s demontáží proměřením a opětovným smontováním svorky zkušební svorky</t>
  </si>
  <si>
    <t>https://podminky.urs.cz/item/CS_URS_2024_02/741854911</t>
  </si>
  <si>
    <t>741854912</t>
  </si>
  <si>
    <t>Kontrola a zjištění stavu vedení zjištění izolačního stavu měřícím přístrojem zemních kabelů a vedení jedno měření, v budovách</t>
  </si>
  <si>
    <t>https://podminky.urs.cz/item/CS_URS_2024_02/741854912</t>
  </si>
  <si>
    <t>741854915</t>
  </si>
  <si>
    <t>Kontrola a zjištění stavu vedení zjištění izolačního stavu měřícím přístrojem přezkoušení stoupajících hlavních vedení s prozvoněním a označením barvou v jedné rozvodné skříni</t>
  </si>
  <si>
    <t>https://podminky.urs.cz/item/CS_URS_2024_02/741854915</t>
  </si>
  <si>
    <t>741854921</t>
  </si>
  <si>
    <t>Kontrola a zjištění stavu vedení zjištění izolačního stavu měřícím přístrojem zjištění vadných pojistek hlavního přívodu v domovní skříni</t>
  </si>
  <si>
    <t>https://podminky.urs.cz/item/CS_URS_2024_02/741854921</t>
  </si>
  <si>
    <t>998741101</t>
  </si>
  <si>
    <t>Přesun hmot pro silnoproud stanovený z hmotnosti přesunovaného materiálu vodorovná dopravní vzdálenost do 50 m základní v objektech výšky do 6 m</t>
  </si>
  <si>
    <t>https://podminky.urs.cz/item/CS_URS_2024_02/998741101</t>
  </si>
  <si>
    <t>998741102</t>
  </si>
  <si>
    <t>Přesun hmot pro silnoproud stanovený z hmotnosti přesunovaného materiálu vodorovná dopravní vzdálenost do 50 m základní v objektech výšky přes 6 do 12 m</t>
  </si>
  <si>
    <t>https://podminky.urs.cz/item/CS_URS_2024_02/998741102</t>
  </si>
  <si>
    <t>998741103</t>
  </si>
  <si>
    <t>Přesun hmot pro silnoproud stanovený z hmotnosti přesunovaného materiálu vodorovná dopravní vzdálenost do 50 m základní v objektech výšky přes 12 do 24 m</t>
  </si>
  <si>
    <t>https://podminky.urs.cz/item/CS_URS_2024_02/998741103</t>
  </si>
  <si>
    <t>998741104</t>
  </si>
  <si>
    <t>Přesun hmot pro silnoproud stanovený z hmotnosti přesunovaného materiálu vodorovná dopravní vzdálenost do 50 m základní v objektech výšky přes 24 do 36 m</t>
  </si>
  <si>
    <t>https://podminky.urs.cz/item/CS_URS_2024_02/998741104</t>
  </si>
  <si>
    <t>998741111</t>
  </si>
  <si>
    <t>Přesun hmot pro silnoproud stanovený z hmotnosti přesunovaného materiálu vodorovná dopravní vzdálenost do 50 m s omezením mechanizace v objektech výšky do 6 m</t>
  </si>
  <si>
    <t>https://podminky.urs.cz/item/CS_URS_2024_02/998741111</t>
  </si>
  <si>
    <t>998741112</t>
  </si>
  <si>
    <t>Přesun hmot pro silnoproud stanovený z hmotnosti přesunovaného materiálu vodorovná dopravní vzdálenost do 50 m s omezením mechanizace v objektech výšky přes 6 do 12 m</t>
  </si>
  <si>
    <t>https://podminky.urs.cz/item/CS_URS_2024_02/998741112</t>
  </si>
  <si>
    <t>998741113</t>
  </si>
  <si>
    <t>Přesun hmot pro silnoproud stanovený z hmotnosti přesunovaného materiálu vodorovná dopravní vzdálenost do 50 m s omezením mechanizace v objektech výšky přes 12 do 24 m</t>
  </si>
  <si>
    <t>https://podminky.urs.cz/item/CS_URS_2024_02/998741113</t>
  </si>
  <si>
    <t>998741114</t>
  </si>
  <si>
    <t>Přesun hmot pro silnoproud stanovený z hmotnosti přesunovaného materiálu vodorovná dopravní vzdálenost do 50 m s omezením mechanizace v objektech výšky přes 24 do 36 m</t>
  </si>
  <si>
    <t>https://podminky.urs.cz/item/CS_URS_2024_02/998741114</t>
  </si>
  <si>
    <t>998741115</t>
  </si>
  <si>
    <t>Přesun hmot pro silnoproud stanovený z hmotnosti přesunovaného materiálu vodorovná dopravní vzdálenost do 50 m s omezením mechanizace v objektech výšky přes 36 do 48 m</t>
  </si>
  <si>
    <t>https://podminky.urs.cz/item/CS_URS_2024_02/998741115</t>
  </si>
  <si>
    <t>998741116</t>
  </si>
  <si>
    <t>Přesun hmot pro silnoproud stanovený z hmotnosti přesunovaného materiálu vodorovná dopravní vzdálenost do 50 m s omezením mechanizace v objektech výšky přes 48 do 60 m</t>
  </si>
  <si>
    <t>https://podminky.urs.cz/item/CS_URS_2024_02/998741116</t>
  </si>
  <si>
    <t>998741121</t>
  </si>
  <si>
    <t>Přesun hmot pro silnoproud stanovený z hmotnosti přesunovaného materiálu vodorovná dopravní vzdálenost do 50 m ruční (bez užití mechanizace) v objektech výšky do 6 m</t>
  </si>
  <si>
    <t>https://podminky.urs.cz/item/CS_URS_2024_02/998741121</t>
  </si>
  <si>
    <t>998741122</t>
  </si>
  <si>
    <t>Přesun hmot pro silnoproud stanovený z hmotnosti přesunovaného materiálu vodorovná dopravní vzdálenost do 50 m ruční (bez užití mechanizace) v objektech výšky přes 6 do 12 m</t>
  </si>
  <si>
    <t>https://podminky.urs.cz/item/CS_URS_2024_02/998741122</t>
  </si>
  <si>
    <t>998741123</t>
  </si>
  <si>
    <t>Přesun hmot pro silnoproud stanovený z hmotnosti přesunovaného materiálu vodorovná dopravní vzdálenost do 50 m ruční (bez užití mechanizace) v objektech výšky přes 12 do 24 m</t>
  </si>
  <si>
    <t>https://podminky.urs.cz/item/CS_URS_2024_02/998741123</t>
  </si>
  <si>
    <t>998741129</t>
  </si>
  <si>
    <t>Přesun hmot pro silnoproud stanovený z hmotnosti přesunovaného materiálu vodorovná dopravní vzdálenost do 50 m Příplatek k cenám za ruční zvětšený přesun přes vymezenou vodorovnou dopravní vzdálenost za každých dalších započatých 50 m</t>
  </si>
  <si>
    <t>https://podminky.urs.cz/item/CS_URS_2024_02/998741129</t>
  </si>
  <si>
    <t>998741192</t>
  </si>
  <si>
    <t>Přesun hmot pro silnoproud stanovený z hmotnosti přesunovaného materiálu vodorovná dopravní vzdálenost do 50 m Příplatek k cenám za zvětšený přesun přes vymezenou vodorovnou dopravní vzdálenost do 100 m</t>
  </si>
  <si>
    <t>https://podminky.urs.cz/item/CS_URS_2024_02/998741192</t>
  </si>
  <si>
    <t>998741193</t>
  </si>
  <si>
    <t>Přesun hmot pro silnoproud stanovený z hmotnosti přesunovaného materiálu vodorovná dopravní vzdálenost do 50 m Příplatek k cenám za zvětšený přesun přes vymezenou vodorovnou dopravní vzdálenost do 500 m</t>
  </si>
  <si>
    <t>https://podminky.urs.cz/item/CS_URS_2024_02/998741193</t>
  </si>
  <si>
    <t>998741194</t>
  </si>
  <si>
    <t>Přesun hmot pro silnoproud stanovený z hmotnosti přesunovaného materiálu vodorovná dopravní vzdálenost do 50 m Příplatek k cenám za zvětšený přesun přes vymezenou vodorovnou dopravní vzdálenost do 1000 m</t>
  </si>
  <si>
    <t>https://podminky.urs.cz/item/CS_URS_2024_02/998741194</t>
  </si>
  <si>
    <t>998741199</t>
  </si>
  <si>
    <t>Přesun hmot pro silnoproud stanovený z hmotnosti přesunovaného materiálu vodorovná dopravní vzdálenost do 50 m Příplatek k cenám za zvětšený přesun přes vymezenou vodorovnou dopravní vzdálenost za každých dalších započatých 1000 m</t>
  </si>
  <si>
    <t>https://podminky.urs.cz/item/CS_URS_2024_02/998741199</t>
  </si>
  <si>
    <t>Práce a dodávky M</t>
  </si>
  <si>
    <t>46-M</t>
  </si>
  <si>
    <t>Zemní práce při extr.mont.pracích</t>
  </si>
  <si>
    <t>460010021</t>
  </si>
  <si>
    <t>Vytyčení trasy vedení kabelového (podzemního) v obvodu železniční stanice</t>
  </si>
  <si>
    <t>km</t>
  </si>
  <si>
    <t>https://podminky.urs.cz/item/CS_URS_2024_02/460010021</t>
  </si>
  <si>
    <t>460741141</t>
  </si>
  <si>
    <t>Osazení kabelových prostupů včetně utěsnění a spárování z trub betonových do otvoru ve zdivu včetně vybourání, zazdění a začištění, vnitřního průměru do 15 cm</t>
  </si>
  <si>
    <t>https://podminky.urs.cz/item/CS_URS_2024_02/460741141</t>
  </si>
  <si>
    <t>59221006</t>
  </si>
  <si>
    <t>trouba betonová přímá DN 150 dl 100cm</t>
  </si>
  <si>
    <t>460931112</t>
  </si>
  <si>
    <t>Osazení kotevních prvků kovových vstřelovacími hřeby</t>
  </si>
  <si>
    <t>https://podminky.urs.cz/item/CS_URS_2024_02/460931112</t>
  </si>
  <si>
    <t>460932111</t>
  </si>
  <si>
    <t>Osazení kotevních prvků hmoždinek včetně vyvrtání otvorů, pro upevnění elektroinstalací ve stěnách cihelných, vnějšího průměru do 8 mm</t>
  </si>
  <si>
    <t>https://podminky.urs.cz/item/CS_URS_2024_02/460932111</t>
  </si>
  <si>
    <t>56281002</t>
  </si>
  <si>
    <t>hmoždinky univerzální 8x40</t>
  </si>
  <si>
    <t>100 kus</t>
  </si>
  <si>
    <t>460932112</t>
  </si>
  <si>
    <t>Osazení kotevních prvků hmoždinek včetně vyvrtání otvorů, pro upevnění elektroinstalací ve stěnách cihelných, vnějšího průměru přes 8 do 12 mm</t>
  </si>
  <si>
    <t>https://podminky.urs.cz/item/CS_URS_2024_02/460932112</t>
  </si>
  <si>
    <t>460932121</t>
  </si>
  <si>
    <t>Osazení kotevních prvků hmoždinek včetně vyvrtání otvorů, pro upevnění elektroinstalací ve stěnách betonových nebo kamenných, vnějšího průměru do 8 mm</t>
  </si>
  <si>
    <t>https://podminky.urs.cz/item/CS_URS_2024_02/460932121</t>
  </si>
  <si>
    <t>460932122</t>
  </si>
  <si>
    <t>Osazení kotevních prvků hmoždinek včetně vyvrtání otvorů, pro upevnění elektroinstalací ve stěnách betonových nebo kamenných, vnějšího průměru přes 8 do 12 mm</t>
  </si>
  <si>
    <t>https://podminky.urs.cz/item/CS_URS_2024_02/460932122</t>
  </si>
  <si>
    <t>460932131</t>
  </si>
  <si>
    <t>Osazení kotevních prvků hmoždinek včetně vyvrtání otvorů, pro upevnění elektroinstalací ve stěnách železobetonových, vnějšího průměru do 8 mm</t>
  </si>
  <si>
    <t>https://podminky.urs.cz/item/CS_URS_2024_02/460932131</t>
  </si>
  <si>
    <t>460932132</t>
  </si>
  <si>
    <t>Osazení kotevních prvků hmoždinek včetně vyvrtání otvorů, pro upevnění elektroinstalací ve stěnách železobetonových, vnějšího průměru přes 8 do 12 mm</t>
  </si>
  <si>
    <t>https://podminky.urs.cz/item/CS_URS_2024_02/460932132</t>
  </si>
  <si>
    <t>56281004</t>
  </si>
  <si>
    <t>hmoždinky univerzální 12x60</t>
  </si>
  <si>
    <t>460932141</t>
  </si>
  <si>
    <t>Osazení kotevních prvků hmoždinek včetně vyvrtání otvorů, pro upevnění elektroinstalací ve stropech keramických, vnějšího průměru do 8 mm</t>
  </si>
  <si>
    <t>https://podminky.urs.cz/item/CS_URS_2024_02/460932141</t>
  </si>
  <si>
    <t>460932142</t>
  </si>
  <si>
    <t>Osazení kotevních prvků hmoždinek včetně vyvrtání otvorů, pro upevnění elektroinstalací ve stropech keramických, vnějšího průměru přes 8 do 12 mm</t>
  </si>
  <si>
    <t>https://podminky.urs.cz/item/CS_URS_2024_02/460932142</t>
  </si>
  <si>
    <t>460932151</t>
  </si>
  <si>
    <t>Osazení kotevních prvků hmoždinek včetně vyvrtání otvorů, pro upevnění elektroinstalací ve stropech železobetonových, vnějšího průměru do 8 mm</t>
  </si>
  <si>
    <t>https://podminky.urs.cz/item/CS_URS_2024_02/460932151</t>
  </si>
  <si>
    <t>460932152</t>
  </si>
  <si>
    <t>Osazení kotevních prvků hmoždinek včetně vyvrtání otvorů, pro upevnění elektroinstalací ve stropech železobetonových, vnějšího průměru přes 8 do 12 mm</t>
  </si>
  <si>
    <t>https://podminky.urs.cz/item/CS_URS_2024_02/460932152</t>
  </si>
  <si>
    <t>460941111</t>
  </si>
  <si>
    <t>Vyplnění rýh vyplnění a omítnutí rýh ve stropech hloubky do 3 cm a šířky do 3 cm</t>
  </si>
  <si>
    <t>https://podminky.urs.cz/item/CS_URS_2024_02/460941111</t>
  </si>
  <si>
    <t>460941112</t>
  </si>
  <si>
    <t>Vyplnění rýh vyplnění a omítnutí rýh ve stropech hloubky do 3 cm a šířky přes 3 do 5 cm</t>
  </si>
  <si>
    <t>https://podminky.urs.cz/item/CS_URS_2024_02/460941112</t>
  </si>
  <si>
    <t>460941113</t>
  </si>
  <si>
    <t>Vyplnění rýh vyplnění a omítnutí rýh ve stropech hloubky do 3 cm a šířky přes 5 do 7 cm</t>
  </si>
  <si>
    <t>https://podminky.urs.cz/item/CS_URS_2024_02/460941113</t>
  </si>
  <si>
    <t>460941121</t>
  </si>
  <si>
    <t>Vyplnění rýh vyplnění a omítnutí rýh ve stropech hloubky přes 3 do 5 cm a šířky do 5 cm</t>
  </si>
  <si>
    <t>https://podminky.urs.cz/item/CS_URS_2024_02/460941121</t>
  </si>
  <si>
    <t>460941211</t>
  </si>
  <si>
    <t>Vyplnění rýh vyplnění a omítnutí rýh ve stěnách hloubky do 3 cm a šířky do 3 cm</t>
  </si>
  <si>
    <t>https://podminky.urs.cz/item/CS_URS_2024_02/460941211</t>
  </si>
  <si>
    <t>460941212</t>
  </si>
  <si>
    <t>Vyplnění rýh vyplnění a omítnutí rýh ve stěnách hloubky do 3 cm a šířky přes 3 do 5 cm</t>
  </si>
  <si>
    <t>https://podminky.urs.cz/item/CS_URS_2024_02/460941212</t>
  </si>
  <si>
    <t>460941213</t>
  </si>
  <si>
    <t>Vyplnění rýh vyplnění a omítnutí rýh ve stěnách hloubky do 3 cm a šířky přes 5 do 7 cm</t>
  </si>
  <si>
    <t>https://podminky.urs.cz/item/CS_URS_2024_02/460941213</t>
  </si>
  <si>
    <t>460941214</t>
  </si>
  <si>
    <t>Vyplnění rýh vyplnění a omítnutí rýh ve stěnách hloubky do 3 cm a šířky přes 7 do 10 cm</t>
  </si>
  <si>
    <t>https://podminky.urs.cz/item/CS_URS_2024_02/460941214</t>
  </si>
  <si>
    <t>460941221</t>
  </si>
  <si>
    <t>Vyplnění rýh vyplnění a omítnutí rýh ve stěnách hloubky přes 3 do 5 cm a šířky do 5 cm</t>
  </si>
  <si>
    <t>https://podminky.urs.cz/item/CS_URS_2024_02/460941221</t>
  </si>
  <si>
    <t>460941222</t>
  </si>
  <si>
    <t>Vyplnění rýh vyplnění a omítnutí rýh ve stěnách hloubky přes 3 do 5 cm a šířky přes 5 do 7 cm</t>
  </si>
  <si>
    <t>https://podminky.urs.cz/item/CS_URS_2024_02/460941222</t>
  </si>
  <si>
    <t>460941223</t>
  </si>
  <si>
    <t>Vyplnění rýh vyplnění a omítnutí rýh ve stěnách hloubky přes 3 do 5 cm a šířky přes 7 do 10 cm</t>
  </si>
  <si>
    <t>https://podminky.urs.cz/item/CS_URS_2024_02/460941223</t>
  </si>
  <si>
    <t>460941231</t>
  </si>
  <si>
    <t>Vyplnění rýh vyplnění a omítnutí rýh ve stěnách hloubky přes 5 do 7 cm a šířky do 7 cm</t>
  </si>
  <si>
    <t>https://podminky.urs.cz/item/CS_URS_2024_02/460941231</t>
  </si>
  <si>
    <t>460941232</t>
  </si>
  <si>
    <t>Vyplnění rýh vyplnění a omítnutí rýh ve stěnách hloubky přes 5 do 7 cm a šířky přes 7 do 10 cm</t>
  </si>
  <si>
    <t>https://podminky.urs.cz/item/CS_URS_2024_02/460941232</t>
  </si>
  <si>
    <t>460941311</t>
  </si>
  <si>
    <t>Vyplnění rýh vyplnění a omítnutí rýh v betonových podlahách a mazaninách hloubky do 5 cm a šířky do 5 cm</t>
  </si>
  <si>
    <t>https://podminky.urs.cz/item/CS_URS_2024_02/460941311</t>
  </si>
  <si>
    <t>460941312</t>
  </si>
  <si>
    <t>Vyplnění rýh vyplnění a omítnutí rýh v betonových podlahách a mazaninách hloubky do 5 cm a šířky přes 5 do 7 cm</t>
  </si>
  <si>
    <t>https://podminky.urs.cz/item/CS_URS_2024_02/460941312</t>
  </si>
  <si>
    <t>460941313</t>
  </si>
  <si>
    <t>Vyplnění rýh vyplnění a omítnutí rýh v betonových podlahách a mazaninách hloubky do 5 cm a šířky přes 7 do 10 cm</t>
  </si>
  <si>
    <t>https://podminky.urs.cz/item/CS_URS_2024_02/460941313</t>
  </si>
  <si>
    <t>460941321</t>
  </si>
  <si>
    <t>Vyplnění rýh vyplnění a omítnutí rýh v betonových podlahách a mazaninách hloubky přes 5 do 7 cm a šířky do 7 cm</t>
  </si>
  <si>
    <t>https://podminky.urs.cz/item/CS_URS_2024_02/460941321</t>
  </si>
  <si>
    <t>460941322</t>
  </si>
  <si>
    <t>Vyplnění rýh vyplnění a omítnutí rýh v betonových podlahách a mazaninách hloubky přes 5 do 7 cm a šířky přes 7 do 10 cm</t>
  </si>
  <si>
    <t>https://podminky.urs.cz/item/CS_URS_2024_02/460941322</t>
  </si>
  <si>
    <t>460951111</t>
  </si>
  <si>
    <t>Vyplnění otvorů zabetonování otvorů ve stropech včetně bednění a výztuže plochy do 0,09 m2 a tlouštky do 10 cm</t>
  </si>
  <si>
    <t>https://podminky.urs.cz/item/CS_URS_2024_02/460951111</t>
  </si>
  <si>
    <t>460951112</t>
  </si>
  <si>
    <t>Vyplnění otvorů zabetonování otvorů ve stropech včetně bednění a výztuže plochy do 0,09 m2 a tlouštky přes 10 d o 20 cm</t>
  </si>
  <si>
    <t>https://podminky.urs.cz/item/CS_URS_2024_02/460951112</t>
  </si>
  <si>
    <t>460952111</t>
  </si>
  <si>
    <t>Vyplnění otvorů zazdívka otvorů ve zdivu cihlami pálenými plochy do 0,0225 m2 a tloušťky do 15 cm</t>
  </si>
  <si>
    <t>https://podminky.urs.cz/item/CS_URS_2024_02/460952111</t>
  </si>
  <si>
    <t>460952112</t>
  </si>
  <si>
    <t>Vyplnění otvorů zazdívka otvorů ve zdivu cihlami pálenými plochy do 0,0225 m2 a tloušťky přes 15 do 30 cm</t>
  </si>
  <si>
    <t>https://podminky.urs.cz/item/CS_URS_2024_02/460952112</t>
  </si>
  <si>
    <t>460952113</t>
  </si>
  <si>
    <t>Vyplnění otvorů zazdívka otvorů ve zdivu cihlami pálenými plochy do 0,0225 m2 a tloušťky přes 30 do 45 cm</t>
  </si>
  <si>
    <t>https://podminky.urs.cz/item/CS_URS_2024_02/460952113</t>
  </si>
  <si>
    <t>460952114</t>
  </si>
  <si>
    <t>Vyplnění otvorů zazdívka otvorů ve zdivu cihlami pálenými plochy do 0,0225 m2 a tloušťky přes 45 do 60 cm</t>
  </si>
  <si>
    <t>https://podminky.urs.cz/item/CS_URS_2024_02/460952114</t>
  </si>
  <si>
    <t>460952121</t>
  </si>
  <si>
    <t>Vyplnění otvorů zazdívka otvorů ve zdivu cihlami pálenými plochy přes 0,0225 do 0,09 m2 a tloušťky do 15 cm</t>
  </si>
  <si>
    <t>https://podminky.urs.cz/item/CS_URS_2024_02/460952121</t>
  </si>
  <si>
    <t>460952212</t>
  </si>
  <si>
    <t>Vyplnění otvorů zazdívka otvorů ve zdivu cihlami pálenými plochy přes 0,0225 do 0,09 m2 a tloušťky přes 15 do 30 cm</t>
  </si>
  <si>
    <t>https://podminky.urs.cz/item/CS_URS_2024_02/460952212</t>
  </si>
  <si>
    <t>460952303</t>
  </si>
  <si>
    <t>Vyplnění otvorů zazdívka otvorů ve zdivu cihlami pálenými plochy přes 0,0225 do 0,09 m2 a tloušťky přes 30 do 45 cm</t>
  </si>
  <si>
    <t>https://podminky.urs.cz/item/CS_URS_2024_02/460952303</t>
  </si>
  <si>
    <t>468041111</t>
  </si>
  <si>
    <t>Řezání spár v podkladu nebo krytu betonovém, hloubky do 10 cm</t>
  </si>
  <si>
    <t>https://podminky.urs.cz/item/CS_URS_2024_02/468041111</t>
  </si>
  <si>
    <t>468041112</t>
  </si>
  <si>
    <t>Řezání spár v podkladu nebo krytu betonovém, hloubky přes 10 do 15 cm</t>
  </si>
  <si>
    <t>https://podminky.urs.cz/item/CS_URS_2024_02/468041112</t>
  </si>
  <si>
    <t>468041113</t>
  </si>
  <si>
    <t>Řezání spár v podkladu nebo krytu betonovém, hloubky přes 15 do 20 cm</t>
  </si>
  <si>
    <t>https://podminky.urs.cz/item/CS_URS_2024_02/468041113</t>
  </si>
  <si>
    <t>468041114</t>
  </si>
  <si>
    <t>Řezání spár v podkladu nebo krytu betonovém, hloubky přes 20 do 25 cm</t>
  </si>
  <si>
    <t>https://podminky.urs.cz/item/CS_URS_2024_02/468041114</t>
  </si>
  <si>
    <t>468041115</t>
  </si>
  <si>
    <t>Řezání spár v podkladu nebo krytu betonovém, hloubky přes 25 do 30 cm</t>
  </si>
  <si>
    <t>https://podminky.urs.cz/item/CS_URS_2024_02/468041115</t>
  </si>
  <si>
    <t>468041121</t>
  </si>
  <si>
    <t>Řezání spár v podkladu nebo krytu živičném, tloušťky do 5 cm</t>
  </si>
  <si>
    <t>https://podminky.urs.cz/item/CS_URS_2024_02/468041121</t>
  </si>
  <si>
    <t>468041122</t>
  </si>
  <si>
    <t>Řezání spár v podkladu nebo krytu živičném, tloušťky přes 5 do 10 cm</t>
  </si>
  <si>
    <t>https://podminky.urs.cz/item/CS_URS_2024_02/468041122</t>
  </si>
  <si>
    <t>468041123</t>
  </si>
  <si>
    <t>Řezání spár v podkladu nebo krytu živičném, tloušťky přes 10 do 15 cm</t>
  </si>
  <si>
    <t>https://podminky.urs.cz/item/CS_URS_2024_02/468041123</t>
  </si>
  <si>
    <t>468041124</t>
  </si>
  <si>
    <t>Řezání spár v podkladu nebo krytu živičném, tloušťky přes 15 do 20 cm</t>
  </si>
  <si>
    <t>https://podminky.urs.cz/item/CS_URS_2024_02/468041124</t>
  </si>
  <si>
    <t>468041125</t>
  </si>
  <si>
    <t>Řezání spár v podkladu nebo krytu živičném, tloušťky přes 20 do 25 cm</t>
  </si>
  <si>
    <t>https://podminky.urs.cz/item/CS_URS_2024_02/468041125</t>
  </si>
  <si>
    <t>468041126</t>
  </si>
  <si>
    <t>Řezání spár v podkladu nebo krytu živičném, tloušťky přes 25 do 30 cm</t>
  </si>
  <si>
    <t>https://podminky.urs.cz/item/CS_URS_2024_02/468041126</t>
  </si>
  <si>
    <t>468081111</t>
  </si>
  <si>
    <t>Vybourání otvorů ve zdivu z lehkých betonů plochy do 0,09 m2 a tloušťky do 15 cm</t>
  </si>
  <si>
    <t>https://podminky.urs.cz/item/CS_URS_2024_02/468081111</t>
  </si>
  <si>
    <t>468081112</t>
  </si>
  <si>
    <t>Vybourání otvorů ve zdivu z lehkých betonů plochy do 0,09 m2 a tloušťky přes 15 do 30 cm</t>
  </si>
  <si>
    <t>https://podminky.urs.cz/item/CS_URS_2024_02/468081112</t>
  </si>
  <si>
    <t>468081121</t>
  </si>
  <si>
    <t>Vybourání otvorů ve zdivu z lehkých betonů plochy přes 0,09 do 0,25 m2 a tloušťky do 15 cm</t>
  </si>
  <si>
    <t>https://podminky.urs.cz/item/CS_URS_2024_02/468081121</t>
  </si>
  <si>
    <t>468081122</t>
  </si>
  <si>
    <t>Vybourání otvorů ve zdivu z lehkých betonů plochy přes 0,09 do 0,25 m2 a tloušťky přes 15 do 30 cm</t>
  </si>
  <si>
    <t>https://podminky.urs.cz/item/CS_URS_2024_02/468081122</t>
  </si>
  <si>
    <t>468081211</t>
  </si>
  <si>
    <t>Vybourání otvorů ve zdivu kamenném plochy do 0,25 m2 a tloušťky do 45 cm</t>
  </si>
  <si>
    <t>https://podminky.urs.cz/item/CS_URS_2024_02/468081211</t>
  </si>
  <si>
    <t>468081212</t>
  </si>
  <si>
    <t>Vybourání otvorů ve zdivu kamenném plochy do 0,25 m2 a tloušťky přes 45 do 60 cm</t>
  </si>
  <si>
    <t>https://podminky.urs.cz/item/CS_URS_2024_02/468081212</t>
  </si>
  <si>
    <t>468081311</t>
  </si>
  <si>
    <t>Vybourání otvorů ve zdivu cihelném plochy do 0,0225 m2 a tloušťky do 15 cm</t>
  </si>
  <si>
    <t>https://podminky.urs.cz/item/CS_URS_2024_02/468081311</t>
  </si>
  <si>
    <t>468081312</t>
  </si>
  <si>
    <t>Vybourání otvorů ve zdivu cihelném plochy do 0,0225 m2 a tloušťky přes 15 do 30 cm</t>
  </si>
  <si>
    <t>https://podminky.urs.cz/item/CS_URS_2024_02/468081312</t>
  </si>
  <si>
    <t>468081313</t>
  </si>
  <si>
    <t>Vybourání otvorů ve zdivu cihelném plochy do 0,0225 m2 a tloušťky přes 30 do 45 cm</t>
  </si>
  <si>
    <t>https://podminky.urs.cz/item/CS_URS_2024_02/468081313</t>
  </si>
  <si>
    <t>468081321</t>
  </si>
  <si>
    <t>Vybourání otvorů ve zdivu cihelném plochy přes 0,0225 do 0,09 m2 a tloušťky do 15 cm</t>
  </si>
  <si>
    <t>https://podminky.urs.cz/item/CS_URS_2024_02/468081321</t>
  </si>
  <si>
    <t>468081322</t>
  </si>
  <si>
    <t>Vybourání otvorů ve zdivu cihelném plochy přes 0,0225 do 0,09 m2 a tloušťky přes 15 do 30 cm</t>
  </si>
  <si>
    <t>https://podminky.urs.cz/item/CS_URS_2024_02/468081322</t>
  </si>
  <si>
    <t>468081323</t>
  </si>
  <si>
    <t>Vybourání otvorů ve zdivu cihelném plochy přes 0,0225 do 0,09 m2 a tloušťky přes 30 do 45 cm</t>
  </si>
  <si>
    <t>https://podminky.urs.cz/item/CS_URS_2024_02/468081323</t>
  </si>
  <si>
    <t>468081331</t>
  </si>
  <si>
    <t>Vybourání otvorů ve zdivu cihelném plochy přes 0,09 do 0,25 m2 a tloušťky do 15 cm</t>
  </si>
  <si>
    <t>https://podminky.urs.cz/item/CS_URS_2024_02/468081331</t>
  </si>
  <si>
    <t>468081332</t>
  </si>
  <si>
    <t>Vybourání otvorů ve zdivu cihelném plochy přes 0,09 do 0,25 m2 a tloušťky přes 15 do 30 cm</t>
  </si>
  <si>
    <t>https://podminky.urs.cz/item/CS_URS_2024_02/468081332</t>
  </si>
  <si>
    <t>468081333</t>
  </si>
  <si>
    <t>Vybourání otvorů ve zdivu cihelném plochy přes 0,09 do 0,25 m2 a tloušťky přes 30 do 45 cm</t>
  </si>
  <si>
    <t>https://podminky.urs.cz/item/CS_URS_2024_02/468081333</t>
  </si>
  <si>
    <t>468081411</t>
  </si>
  <si>
    <t>Vybourání otvorů ve zdivu betonovém plochy do 0,0225 m2 a tloušťky do 15 cm</t>
  </si>
  <si>
    <t>https://podminky.urs.cz/item/CS_URS_2024_02/468081411</t>
  </si>
  <si>
    <t>468081412</t>
  </si>
  <si>
    <t>Vybourání otvorů ve zdivu betonovém plochy do 0,0225 m2 a tloušťky přes 15 do 30 cm</t>
  </si>
  <si>
    <t>https://podminky.urs.cz/item/CS_URS_2024_02/468081412</t>
  </si>
  <si>
    <t>468081413</t>
  </si>
  <si>
    <t>Vybourání otvorů ve zdivu betonovém plochy do 0,0225 m2 a tloušťky přes 30 do 45 cm</t>
  </si>
  <si>
    <t>https://podminky.urs.cz/item/CS_URS_2024_02/468081413</t>
  </si>
  <si>
    <t>468081421</t>
  </si>
  <si>
    <t>Vybourání otvorů ve zdivu betonovém plochy přes 0,0225 do 0,09 m2 a tloušťky do 15 cm</t>
  </si>
  <si>
    <t>https://podminky.urs.cz/item/CS_URS_2024_02/468081421</t>
  </si>
  <si>
    <t>468081422</t>
  </si>
  <si>
    <t>Vybourání otvorů ve zdivu betonovém plochy přes 0,0225 do 0,09 m2 a tloušťky přes 15 do 30 cm</t>
  </si>
  <si>
    <t>https://podminky.urs.cz/item/CS_URS_2024_02/468081422</t>
  </si>
  <si>
    <t>468081423</t>
  </si>
  <si>
    <t>Vybourání otvorů ve zdivu betonovém plochy přes 0,0225 do 0,09 m2 a tloušťky přes 30 do 45 cm</t>
  </si>
  <si>
    <t>https://podminky.urs.cz/item/CS_URS_2024_02/468081423</t>
  </si>
  <si>
    <t>468081431</t>
  </si>
  <si>
    <t>Vybourání otvorů ve zdivu betonovém plochy přes 0,09 do 0,25 m2 a tloušťky do 15 cm</t>
  </si>
  <si>
    <t>https://podminky.urs.cz/item/CS_URS_2024_02/468081431</t>
  </si>
  <si>
    <t>468081432</t>
  </si>
  <si>
    <t>Vybourání otvorů ve zdivu betonovém plochy přes 0,09 do 0,25 m2 a tloušťky přes 15 do 30 cm</t>
  </si>
  <si>
    <t>https://podminky.urs.cz/item/CS_URS_2024_02/468081432</t>
  </si>
  <si>
    <t>468081433</t>
  </si>
  <si>
    <t>Vybourání otvorů ve zdivu betonovém plochy přes 0,09 do 0,25 m2 a tloušťky přes 30 do 45 cm</t>
  </si>
  <si>
    <t>https://podminky.urs.cz/item/CS_URS_2024_02/468081433</t>
  </si>
  <si>
    <t>468081511</t>
  </si>
  <si>
    <t>Vybourání otvorů ve zdivu železobetonovém plochy do 0,09 m2 a tloušťky do 15 cm</t>
  </si>
  <si>
    <t>https://podminky.urs.cz/item/CS_URS_2024_02/468081511</t>
  </si>
  <si>
    <t>468081512</t>
  </si>
  <si>
    <t>Vybourání otvorů ve zdivu železobetonovém plochy do 0,09 m2 a tloušťky přes 15 do 30 cm</t>
  </si>
  <si>
    <t>https://podminky.urs.cz/item/CS_URS_2024_02/468081512</t>
  </si>
  <si>
    <t>468081513</t>
  </si>
  <si>
    <t>Vybourání otvorů ve zdivu železobetonovém plochy do 0,09 m2 a tloušťky přes 30 do 45 cm</t>
  </si>
  <si>
    <t>https://podminky.urs.cz/item/CS_URS_2024_02/468081513</t>
  </si>
  <si>
    <t>468081521</t>
  </si>
  <si>
    <t>Vybourání otvorů ve zdivu železobetonovém plochy přes 0,09 do 0,25 m2 a tloušťky do 15 cm</t>
  </si>
  <si>
    <t>https://podminky.urs.cz/item/CS_URS_2024_02/468081521</t>
  </si>
  <si>
    <t>468081522</t>
  </si>
  <si>
    <t>Vybourání otvorů ve zdivu železobetonovém plochy přes 0,09 do 0,25 m2 a tloušťky přes 15 do 30 cm</t>
  </si>
  <si>
    <t>https://podminky.urs.cz/item/CS_URS_2024_02/468081522</t>
  </si>
  <si>
    <t>468081523</t>
  </si>
  <si>
    <t>Vybourání otvorů ve zdivu železobetonovém plochy přes 0,09 do 0,25 m2 a tloušťky přes 30 do 45 cm</t>
  </si>
  <si>
    <t>https://podminky.urs.cz/item/CS_URS_2024_02/468081523</t>
  </si>
  <si>
    <t>468082111</t>
  </si>
  <si>
    <t>Vybourání otvorů ve stropech a klenbách keramických plochy do 0,09 m2 a tloušťky do 10 cm</t>
  </si>
  <si>
    <t>https://podminky.urs.cz/item/CS_URS_2024_02/468082111</t>
  </si>
  <si>
    <t>468082112</t>
  </si>
  <si>
    <t>Vybourání otvorů ve stropech a klenbách keramických plochy do 0,09 m2 a tloušťky přes 10 do 20 cm</t>
  </si>
  <si>
    <t>https://podminky.urs.cz/item/CS_URS_2024_02/468082112</t>
  </si>
  <si>
    <t>468082121</t>
  </si>
  <si>
    <t>Vybourání otvorů ve stropech a klenbách keramických plochy přes 0,09 do 0, 25 m2 a tloušťky do 10 cm</t>
  </si>
  <si>
    <t>https://podminky.urs.cz/item/CS_URS_2024_02/468082121</t>
  </si>
  <si>
    <t>468082122</t>
  </si>
  <si>
    <t>Vybourání otvorů ve stropech a klenbách keramických plochy přes 0,09 do 0, 25 m2 a tloušťky přes 10 do 20 cm</t>
  </si>
  <si>
    <t>https://podminky.urs.cz/item/CS_URS_2024_02/468082122</t>
  </si>
  <si>
    <t>468082211</t>
  </si>
  <si>
    <t>Vybourání otvorů ve stropech a klenbách železobetonových plochy do 0,09 m2 a tloušťky do 10 cm</t>
  </si>
  <si>
    <t>https://podminky.urs.cz/item/CS_URS_2024_02/468082211</t>
  </si>
  <si>
    <t>468082212</t>
  </si>
  <si>
    <t>Vybourání otvorů ve stropech a klenbách železobetonových plochy do 0,09 m2 a tloušťky přes 10 do 20 cm</t>
  </si>
  <si>
    <t>https://podminky.urs.cz/item/CS_URS_2024_02/468082212</t>
  </si>
  <si>
    <t>468082221</t>
  </si>
  <si>
    <t>Vybourání otvorů ve stropech a klenbách železobetonových plochy přes 0,09 do 0, 25 m2 a tloušťky do 10 cm</t>
  </si>
  <si>
    <t>https://podminky.urs.cz/item/CS_URS_2024_02/468082221</t>
  </si>
  <si>
    <t>468082222</t>
  </si>
  <si>
    <t>Vybourání otvorů ve stropech a klenbách železobetonových plochy přes 0,09 do 0, 25 m2 a tloušťky přes 10 do 20 cm</t>
  </si>
  <si>
    <t>https://podminky.urs.cz/item/CS_URS_2024_02/468082222</t>
  </si>
  <si>
    <t>468094111</t>
  </si>
  <si>
    <t>Vyvrtání otvorů pro elektroinstalační krabice ve stěnách z cihel, hloubky do 6 cm</t>
  </si>
  <si>
    <t>https://podminky.urs.cz/item/CS_URS_2024_02/468094111</t>
  </si>
  <si>
    <t>468094112</t>
  </si>
  <si>
    <t>Vyvrtání otvorů pro elektroinstalační krabice ve stěnách z cihel, hloubky přes 6 do 9 cm</t>
  </si>
  <si>
    <t>https://podminky.urs.cz/item/CS_URS_2024_02/468094112</t>
  </si>
  <si>
    <t>468094121</t>
  </si>
  <si>
    <t>Vyvrtání otvorů pro elektroinstalační krabice ve stěnách z dutých cihel nebo tvárnic, hloubky do 6 cm</t>
  </si>
  <si>
    <t>https://podminky.urs.cz/item/CS_URS_2024_02/468094121</t>
  </si>
  <si>
    <t>468094122</t>
  </si>
  <si>
    <t>Vyvrtání otvorů pro elektroinstalační krabice ve stěnách z dutých cihel nebo tvárnic, hloubky přes 6 do 9 cm</t>
  </si>
  <si>
    <t>https://podminky.urs.cz/item/CS_URS_2024_02/468094122</t>
  </si>
  <si>
    <t>468094131</t>
  </si>
  <si>
    <t>Vyvrtání otvorů pro elektroinstalační krabice ve stěnách z pórobetonových tvárnic, hloubky do 6 cm</t>
  </si>
  <si>
    <t>https://podminky.urs.cz/item/CS_URS_2024_02/468094131</t>
  </si>
  <si>
    <t>468094132</t>
  </si>
  <si>
    <t>Vyvrtání otvorů pro elektroinstalační krabice ve stěnách z pórobetonových tvárnic, hloubky přes 6 do 9 cm</t>
  </si>
  <si>
    <t>https://podminky.urs.cz/item/CS_URS_2024_02/468094132</t>
  </si>
  <si>
    <t>468094141</t>
  </si>
  <si>
    <t>Vyvrtání otvorů pro elektroinstalační krabice ve stěnách z betonu, hloubky do 6 cm</t>
  </si>
  <si>
    <t>https://podminky.urs.cz/item/CS_URS_2024_02/468094141</t>
  </si>
  <si>
    <t>468094142</t>
  </si>
  <si>
    <t>Vyvrtání otvorů pro elektroinstalační krabice ve stěnách z betonu, hloubky přes 6 do 9 cm</t>
  </si>
  <si>
    <t>https://podminky.urs.cz/item/CS_URS_2024_02/468094142</t>
  </si>
  <si>
    <t>468101111</t>
  </si>
  <si>
    <t>Vysekání rýh pro montáž trubek a kabelů v kamenných nebo betonových zdech hloubky do 3 cm a šířky do 3 cm</t>
  </si>
  <si>
    <t>https://podminky.urs.cz/item/CS_URS_2024_02/468101111</t>
  </si>
  <si>
    <t>468101112</t>
  </si>
  <si>
    <t>Vysekání rýh pro montáž trubek a kabelů v kamenných nebo betonových zdech hloubky do 3 cm a šířky přes 3 do 5 cm</t>
  </si>
  <si>
    <t>https://podminky.urs.cz/item/CS_URS_2024_02/468101112</t>
  </si>
  <si>
    <t>468101113</t>
  </si>
  <si>
    <t>Vysekání rýh pro montáž trubek a kabelů v kamenných nebo betonových zdech hloubky do 3 cm a šířky přes 5 do 7 cm</t>
  </si>
  <si>
    <t>https://podminky.urs.cz/item/CS_URS_2024_02/468101113</t>
  </si>
  <si>
    <t>468101114</t>
  </si>
  <si>
    <t>Vysekání rýh pro montáž trubek a kabelů v kamenných nebo betonových zdech hloubky do 3 cm a šířky přes 7 do 10 cm</t>
  </si>
  <si>
    <t>https://podminky.urs.cz/item/CS_URS_2024_02/468101114</t>
  </si>
  <si>
    <t>468101115</t>
  </si>
  <si>
    <t>Vysekání rýh pro montáž trubek a kabelů v kamenných nebo betonových zdech hloubky do 3 cm a šířky přes 10 do 15 cm</t>
  </si>
  <si>
    <t>https://podminky.urs.cz/item/CS_URS_2024_02/468101115</t>
  </si>
  <si>
    <t>468101121</t>
  </si>
  <si>
    <t>Vysekání rýh pro montáž trubek a kabelů v kamenných nebo betonových zdech hloubky přes 3 do 5 cm a šířky do 5 cm</t>
  </si>
  <si>
    <t>https://podminky.urs.cz/item/CS_URS_2024_02/468101121</t>
  </si>
  <si>
    <t>468101122</t>
  </si>
  <si>
    <t>Vysekání rýh pro montáž trubek a kabelů v kamenných nebo betonových zdech hloubky přes 3 do 5 cm a šířky přes 5 do 7 cm</t>
  </si>
  <si>
    <t>https://podminky.urs.cz/item/CS_URS_2024_02/468101122</t>
  </si>
  <si>
    <t>468101123</t>
  </si>
  <si>
    <t>Vysekání rýh pro montáž trubek a kabelů v kamenných nebo betonových zdech hloubky přes 3 do 5 cm a šířky přes 7 do 10 cm</t>
  </si>
  <si>
    <t>https://podminky.urs.cz/item/CS_URS_2024_02/468101123</t>
  </si>
  <si>
    <t>468101124</t>
  </si>
  <si>
    <t>Vysekání rýh pro montáž trubek a kabelů v kamenných nebo betonových zdech hloubky přes 3 do 5 cm a šířky přes 10 do 15 cm</t>
  </si>
  <si>
    <t>https://podminky.urs.cz/item/CS_URS_2024_02/468101124</t>
  </si>
  <si>
    <t>468101131</t>
  </si>
  <si>
    <t>Vysekání rýh pro montáž trubek a kabelů v kamenných nebo betonových zdech hloubky přes 5 do 7 cm a šířky do 7 cm</t>
  </si>
  <si>
    <t>https://podminky.urs.cz/item/CS_URS_2024_02/468101131</t>
  </si>
  <si>
    <t>468101132</t>
  </si>
  <si>
    <t>Vysekání rýh pro montáž trubek a kabelů v kamenných nebo betonových zdech hloubky přes 5 do 7 cm a šířky přes 7 do 10 cm</t>
  </si>
  <si>
    <t>https://podminky.urs.cz/item/CS_URS_2024_02/468101132</t>
  </si>
  <si>
    <t>468101133</t>
  </si>
  <si>
    <t>Vysekání rýh pro montáž trubek a kabelů v kamenných nebo betonových zdech hloubky přes 5 do 7 cm a šířky přes 10 do 15 cm</t>
  </si>
  <si>
    <t>https://podminky.urs.cz/item/CS_URS_2024_02/468101133</t>
  </si>
  <si>
    <t>468101211</t>
  </si>
  <si>
    <t>Vysekání rýh pro montáž trubek a kabelů ve stropech z betonu hloubky do 3 cm a šířky do 3 cm</t>
  </si>
  <si>
    <t>https://podminky.urs.cz/item/CS_URS_2024_02/468101211</t>
  </si>
  <si>
    <t>468101212</t>
  </si>
  <si>
    <t>Vysekání rýh pro montáž trubek a kabelů ve stropech z betonu hloubky do 3 cm a šířky přes 3 do 5 cm</t>
  </si>
  <si>
    <t>https://podminky.urs.cz/item/CS_URS_2024_02/468101212</t>
  </si>
  <si>
    <t>468101213</t>
  </si>
  <si>
    <t>Vysekání rýh pro montáž trubek a kabelů ve stropech z betonu hloubky do 3 cm a šířky přes 5 do 7 cm</t>
  </si>
  <si>
    <t>https://podminky.urs.cz/item/CS_URS_2024_02/468101213</t>
  </si>
  <si>
    <t>468101214</t>
  </si>
  <si>
    <t>Vysekání rýh pro montáž trubek a kabelů ve stropech z betonu hloubky do 3 cm a šířky přes 7 do 10 cm</t>
  </si>
  <si>
    <t>https://podminky.urs.cz/item/CS_URS_2024_02/468101214</t>
  </si>
  <si>
    <t>468101215</t>
  </si>
  <si>
    <t>Vysekání rýh pro montáž trubek a kabelů ve stropech z betonu hloubky do 3 cm a šířky přes 10 do 15 cm</t>
  </si>
  <si>
    <t>https://podminky.urs.cz/item/CS_URS_2024_02/468101215</t>
  </si>
  <si>
    <t>468101221</t>
  </si>
  <si>
    <t>Vysekání rýh pro montáž trubek a kabelů ve stropech z betonu hloubky přes 3 do 5 cm a šířky do 5 cm</t>
  </si>
  <si>
    <t>https://podminky.urs.cz/item/CS_URS_2024_02/468101221</t>
  </si>
  <si>
    <t>468101222</t>
  </si>
  <si>
    <t>Vysekání rýh pro montáž trubek a kabelů ve stropech z betonu hloubky přes 3 do 5 cm a šířky přes 5 do 7 cm</t>
  </si>
  <si>
    <t>https://podminky.urs.cz/item/CS_URS_2024_02/468101222</t>
  </si>
  <si>
    <t>468101311</t>
  </si>
  <si>
    <t>Vysekání rýh pro montáž trubek a kabelů v betonových podlahách a mazaninách hloubky do 5 cm a šířky do 5 cm</t>
  </si>
  <si>
    <t>https://podminky.urs.cz/item/CS_URS_2024_02/468101311</t>
  </si>
  <si>
    <t>468101312</t>
  </si>
  <si>
    <t>Vysekání rýh pro montáž trubek a kabelů v betonových podlahách a mazaninách hloubky do 5 cm a šířky přes 5 do 7 cm</t>
  </si>
  <si>
    <t>https://podminky.urs.cz/item/CS_URS_2024_02/468101312</t>
  </si>
  <si>
    <t>468101313</t>
  </si>
  <si>
    <t>Vysekání rýh pro montáž trubek a kabelů v betonových podlahách a mazaninách hloubky do 5 cm a šířky přes 7 do 10 cm</t>
  </si>
  <si>
    <t>https://podminky.urs.cz/item/CS_URS_2024_02/468101313</t>
  </si>
  <si>
    <t>468101314</t>
  </si>
  <si>
    <t>Vysekání rýh pro montáž trubek a kabelů v betonových podlahách a mazaninách hloubky do 5 cm a šířky přes 10 do 15 cm</t>
  </si>
  <si>
    <t>https://podminky.urs.cz/item/CS_URS_2024_02/468101314</t>
  </si>
  <si>
    <t>468101321</t>
  </si>
  <si>
    <t>Vysekání rýh pro montáž trubek a kabelů v betonových podlahách a mazaninách hloubky přes 5 do 7 cm a šířky do 7 cm</t>
  </si>
  <si>
    <t>https://podminky.urs.cz/item/CS_URS_2024_02/468101321</t>
  </si>
  <si>
    <t>468101322</t>
  </si>
  <si>
    <t>Vysekání rýh pro montáž trubek a kabelů v betonových podlahách a mazaninách hloubky přes 5 do 7 cm a šířky přes 7 do 10 cm</t>
  </si>
  <si>
    <t>https://podminky.urs.cz/item/CS_URS_2024_02/468101322</t>
  </si>
  <si>
    <t>468101323</t>
  </si>
  <si>
    <t>Vysekání rýh pro montáž trubek a kabelů v betonových podlahách a mazaninách hloubky přes 5 do 7 cm a šířky přes 10 do 15 cm</t>
  </si>
  <si>
    <t>https://podminky.urs.cz/item/CS_URS_2024_02/468101323</t>
  </si>
  <si>
    <t>468101411</t>
  </si>
  <si>
    <t>Vysekání rýh pro montáž trubek a kabelů v cihelných zdech hloubky do 3 cm a šířky do 3 cm</t>
  </si>
  <si>
    <t>https://podminky.urs.cz/item/CS_URS_2024_02/468101411</t>
  </si>
  <si>
    <t>468101412</t>
  </si>
  <si>
    <t>Vysekání rýh pro montáž trubek a kabelů v cihelných zdech hloubky do 3 cm a šířky přes 3 do 5 cm</t>
  </si>
  <si>
    <t>https://podminky.urs.cz/item/CS_URS_2024_02/468101412</t>
  </si>
  <si>
    <t>468101413</t>
  </si>
  <si>
    <t>Vysekání rýh pro montáž trubek a kabelů v cihelných zdech hloubky do 3 cm a šířky přes 5 do 7 cm</t>
  </si>
  <si>
    <t>https://podminky.urs.cz/item/CS_URS_2024_02/468101413</t>
  </si>
  <si>
    <t>468101414</t>
  </si>
  <si>
    <t>Vysekání rýh pro montáž trubek a kabelů v cihelných zdech hloubky do 3 cm a šířky přes 7 do 10 cm</t>
  </si>
  <si>
    <t>https://podminky.urs.cz/item/CS_URS_2024_02/468101414</t>
  </si>
  <si>
    <t>468101415</t>
  </si>
  <si>
    <t>Vysekání rýh pro montáž trubek a kabelů v cihelných zdech hloubky do 3 cm a šířky přes 10 do 15 cm</t>
  </si>
  <si>
    <t>https://podminky.urs.cz/item/CS_URS_2024_02/468101415</t>
  </si>
  <si>
    <t>468101421</t>
  </si>
  <si>
    <t>Vysekání rýh pro montáž trubek a kabelů v cihelných zdech hloubky přes 3 do 5 cm a šířky do 5 cm</t>
  </si>
  <si>
    <t>https://podminky.urs.cz/item/CS_URS_2024_02/468101421</t>
  </si>
  <si>
    <t>468101422</t>
  </si>
  <si>
    <t>Vysekání rýh pro montáž trubek a kabelů v cihelných zdech hloubky přes 3 do 5 cm a šířky přes 5 do 7 cm</t>
  </si>
  <si>
    <t>https://podminky.urs.cz/item/CS_URS_2024_02/468101422</t>
  </si>
  <si>
    <t>468101423</t>
  </si>
  <si>
    <t>Vysekání rýh pro montáž trubek a kabelů v cihelných zdech hloubky přes 3 do 5 cm a šířky přes 7 do 10 cm</t>
  </si>
  <si>
    <t>https://podminky.urs.cz/item/CS_URS_2024_02/468101423</t>
  </si>
  <si>
    <t>468101424</t>
  </si>
  <si>
    <t>Vysekání rýh pro montáž trubek a kabelů v cihelných zdech hloubky přes 3 do 5 cm a šířky přes 10 do 15 cm</t>
  </si>
  <si>
    <t>https://podminky.urs.cz/item/CS_URS_2024_02/468101424</t>
  </si>
  <si>
    <t>468101431</t>
  </si>
  <si>
    <t>Vysekání rýh pro montáž trubek a kabelů v cihelných zdech hloubky přes 5 do 7 cm a šířky do 7 cm</t>
  </si>
  <si>
    <t>https://podminky.urs.cz/item/CS_URS_2024_02/468101431</t>
  </si>
  <si>
    <t>468101432</t>
  </si>
  <si>
    <t>Vysekání rýh pro montáž trubek a kabelů v cihelných zdech hloubky přes 5 do 7 cm a šířky přes 7 do 10 cm</t>
  </si>
  <si>
    <t>https://podminky.urs.cz/item/CS_URS_2024_02/468101432</t>
  </si>
  <si>
    <t>468101433</t>
  </si>
  <si>
    <t>Vysekání rýh pro montáž trubek a kabelů v cihelných zdech hloubky přes 5 do 7 cm a šířky přes 10 do 15 cm</t>
  </si>
  <si>
    <t>https://podminky.urs.cz/item/CS_URS_2024_02/468101433</t>
  </si>
  <si>
    <t>468111111</t>
  </si>
  <si>
    <t>Frézování drážek pro vodiče ve stěnách z cihel, rozměru do 3x3 cm</t>
  </si>
  <si>
    <t>https://podminky.urs.cz/item/CS_URS_2024_02/468111111</t>
  </si>
  <si>
    <t>468111112</t>
  </si>
  <si>
    <t>Frézování drážek pro vodiče ve stěnách z cihel, rozměru do 5x5 cm</t>
  </si>
  <si>
    <t>https://podminky.urs.cz/item/CS_URS_2024_02/468111112</t>
  </si>
  <si>
    <t>468111121</t>
  </si>
  <si>
    <t>Frézování drážek pro vodiče ve stěnách z cihel včetně omítky, rozměru do 3x3 cm</t>
  </si>
  <si>
    <t>https://podminky.urs.cz/item/CS_URS_2024_02/468111121</t>
  </si>
  <si>
    <t>468111122</t>
  </si>
  <si>
    <t>Frézování drážek pro vodiče ve stěnách z cihel včetně omítky, rozměru do 5x5 cm</t>
  </si>
  <si>
    <t>https://podminky.urs.cz/item/CS_URS_2024_02/468111122</t>
  </si>
  <si>
    <t>468111211</t>
  </si>
  <si>
    <t>Frézování drážek pro vodiče ve stěnách z dutých cihel nebo tvárnic, rozměru do 3x3 cm</t>
  </si>
  <si>
    <t>https://podminky.urs.cz/item/CS_URS_2024_02/468111211</t>
  </si>
  <si>
    <t>468111212</t>
  </si>
  <si>
    <t>Frézování drážek pro vodiče ve stěnách z dutých cihel nebo tvárnic, rozměru do 5x5 cm</t>
  </si>
  <si>
    <t>https://podminky.urs.cz/item/CS_URS_2024_02/468111212</t>
  </si>
  <si>
    <t>468111221</t>
  </si>
  <si>
    <t>Frézování drážek pro vodiče ve stěnách z dutých cihel nebo tvárnic včetně omítky, rozměru do 3x3 cm</t>
  </si>
  <si>
    <t>https://podminky.urs.cz/item/CS_URS_2024_02/468111221</t>
  </si>
  <si>
    <t>468111222</t>
  </si>
  <si>
    <t>Frézování drážek pro vodiče ve stěnách z dutých cihel nebo tvárnic včetně omítky, rozměru do 5x5 cm</t>
  </si>
  <si>
    <t>https://podminky.urs.cz/item/CS_URS_2024_02/468111222</t>
  </si>
  <si>
    <t>468111311</t>
  </si>
  <si>
    <t>Frézování drážek pro vodiče ve stěnách z betonu, rozměru do 3x3 cm</t>
  </si>
  <si>
    <t>https://podminky.urs.cz/item/CS_URS_2024_02/468111311</t>
  </si>
  <si>
    <t>468111312</t>
  </si>
  <si>
    <t>Frézování drážek pro vodiče ve stěnách z betonu, rozměru do 5x5 cm</t>
  </si>
  <si>
    <t>https://podminky.urs.cz/item/CS_URS_2024_02/468111312</t>
  </si>
  <si>
    <t>468111321</t>
  </si>
  <si>
    <t>Frézování drážek pro vodiče ve stěnách z betonu včetně omítky, rozměru do 3x3 cm</t>
  </si>
  <si>
    <t>https://podminky.urs.cz/item/CS_URS_2024_02/468111321</t>
  </si>
  <si>
    <t>468111322</t>
  </si>
  <si>
    <t>Frézování drážek pro vodiče ve stěnách z betonu včetně omítky, rozměru do 5x5 cm</t>
  </si>
  <si>
    <t>https://podminky.urs.cz/item/CS_URS_2024_02/468111322</t>
  </si>
  <si>
    <t>468112111</t>
  </si>
  <si>
    <t>Frézování drážek pro vodiče ve stropech nebo klenbách z cihel, rozměru do 3x3 cm</t>
  </si>
  <si>
    <t>https://podminky.urs.cz/item/CS_URS_2024_02/468112111</t>
  </si>
  <si>
    <t>468112112</t>
  </si>
  <si>
    <t>Frézování drážek pro vodiče ve stropech nebo klenbách z cihel, rozměru do 5x5 cm</t>
  </si>
  <si>
    <t>https://podminky.urs.cz/item/CS_URS_2024_02/468112112</t>
  </si>
  <si>
    <t>468112121</t>
  </si>
  <si>
    <t>Frézování drážek pro vodiče ve stropech nebo klenbách z cihel včetně omítky, rozměru do 3x3 cm</t>
  </si>
  <si>
    <t>https://podminky.urs.cz/item/CS_URS_2024_02/468112121</t>
  </si>
  <si>
    <t>468112122</t>
  </si>
  <si>
    <t>Frézování drážek pro vodiče ve stropech nebo klenbách z cihel včetně omítky, rozměru do 5x5 cm</t>
  </si>
  <si>
    <t>https://podminky.urs.cz/item/CS_URS_2024_02/468112122</t>
  </si>
  <si>
    <t>468112211</t>
  </si>
  <si>
    <t>Frézování drážek pro vodiče ve stropech nebo klenbách z dutých cihel nebo tvárnic, rozměru do 3x3 cm</t>
  </si>
  <si>
    <t>https://podminky.urs.cz/item/CS_URS_2024_02/468112211</t>
  </si>
  <si>
    <t>468112212</t>
  </si>
  <si>
    <t>Frézování drážek pro vodiče ve stropech nebo klenbách z dutých cihel nebo tvárnic, rozměru do 5x5 cm</t>
  </si>
  <si>
    <t>https://podminky.urs.cz/item/CS_URS_2024_02/468112212</t>
  </si>
  <si>
    <t>468112221</t>
  </si>
  <si>
    <t>Frézování drážek pro vodiče ve stropech nebo klenbách z dutých cihel nebo tvárnic včetně omítky, rozměru do 3x3 cm</t>
  </si>
  <si>
    <t>https://podminky.urs.cz/item/CS_URS_2024_02/468112221</t>
  </si>
  <si>
    <t>468112222</t>
  </si>
  <si>
    <t>Frézování drážek pro vodiče ve stropech nebo klenbách z dutých cihel nebo tvárnic včetně omítky, rozměru do 5x5 cm</t>
  </si>
  <si>
    <t>https://podminky.urs.cz/item/CS_URS_2024_02/468112222</t>
  </si>
  <si>
    <t>468112311</t>
  </si>
  <si>
    <t>Frézování drážek pro vodiče ve stropech nebo klenbách z betonu, rozměru do 3x3 cm</t>
  </si>
  <si>
    <t>https://podminky.urs.cz/item/CS_URS_2024_02/468112311</t>
  </si>
  <si>
    <t>468112312</t>
  </si>
  <si>
    <t>Frézování drážek pro vodiče ve stropech nebo klenbách z betonu, rozměru do 5x5 cm</t>
  </si>
  <si>
    <t>https://podminky.urs.cz/item/CS_URS_2024_02/468112312</t>
  </si>
  <si>
    <t>468112321</t>
  </si>
  <si>
    <t>Frézování drážek pro vodiče ve stropech nebo klenbách z betonu včetně omítky, rozměru do 3x3 cm</t>
  </si>
  <si>
    <t>https://podminky.urs.cz/item/CS_URS_2024_02/468112321</t>
  </si>
  <si>
    <t>468112322</t>
  </si>
  <si>
    <t>Frézování drážek pro vodiče ve stropech nebo klenbách z betonu včetně omítky, rozměru do 5x5 cm</t>
  </si>
  <si>
    <t>https://podminky.urs.cz/item/CS_URS_2024_02/468112322</t>
  </si>
  <si>
    <t>468113111</t>
  </si>
  <si>
    <t>Frézování drážek pro vodiče v podlahách z betonu, rozměru do 3x3 cm</t>
  </si>
  <si>
    <t>https://podminky.urs.cz/item/CS_URS_2024_02/468113111</t>
  </si>
  <si>
    <t>756</t>
  </si>
  <si>
    <t>468113112</t>
  </si>
  <si>
    <t>Frézování drážek pro vodiče v podlahách z betonu, rozměru do 5x5 cm</t>
  </si>
  <si>
    <t>https://podminky.urs.cz/item/CS_URS_2024_02/468113112</t>
  </si>
  <si>
    <t>58-M</t>
  </si>
  <si>
    <t>Revize vyhrazených technických zařízení</t>
  </si>
  <si>
    <t>757</t>
  </si>
  <si>
    <t>580103001</t>
  </si>
  <si>
    <t>Elektrická instalace kontrola stavu elektrického okruhu včetně instalačních, ovládacích a jistících prvků bez připojených spotřebičů v prostoru bezpečném do 5 vývodů</t>
  </si>
  <si>
    <t>okruh</t>
  </si>
  <si>
    <t>https://podminky.urs.cz/item/CS_URS_2024_02/580103001</t>
  </si>
  <si>
    <t>758</t>
  </si>
  <si>
    <t>580103002</t>
  </si>
  <si>
    <t>Elektrická instalace kontrola stavu elektrického okruhu včetně instalačních, ovládacích a jistících prvků bez připojených spotřebičů v prostoru bezpečném přes 5 do 10 vývodů</t>
  </si>
  <si>
    <t>https://podminky.urs.cz/item/CS_URS_2024_02/580103002</t>
  </si>
  <si>
    <t>759</t>
  </si>
  <si>
    <t>580103003</t>
  </si>
  <si>
    <t>Elektrická instalace kontrola stavu elektrického okruhu včetně instalačních, ovládacích a jistících prvků bez připojených spotřebičů v prostoru bezpečném přes 10 vývodů</t>
  </si>
  <si>
    <t>https://podminky.urs.cz/item/CS_URS_2024_02/580103003</t>
  </si>
  <si>
    <t>760</t>
  </si>
  <si>
    <t>580103004</t>
  </si>
  <si>
    <t>Elektrická instalace kontrola stavu elektrického okruhu včetně instalačních, ovládacích a jistících prvků bez připojených spotřebičů v prostoru nebezpečném do 5 vývodů</t>
  </si>
  <si>
    <t>https://podminky.urs.cz/item/CS_URS_2024_02/580103004</t>
  </si>
  <si>
    <t>580103005</t>
  </si>
  <si>
    <t>Elektrická instalace kontrola stavu elektrického okruhu včetně instalačních, ovládacích a jistících prvků bez připojených spotřebičů v prostoru nebezpečném přes 5 do 10 vývodů</t>
  </si>
  <si>
    <t>https://podminky.urs.cz/item/CS_URS_2024_02/580103005</t>
  </si>
  <si>
    <t>580103006</t>
  </si>
  <si>
    <t>Elektrická instalace kontrola stavu elektrického okruhu včetně instalačních, ovládacích a jistících prvků bez připojených spotřebičů v prostoru nebezpečném přes 10 vývodů</t>
  </si>
  <si>
    <t>https://podminky.urs.cz/item/CS_URS_2024_02/580103006</t>
  </si>
  <si>
    <t>763</t>
  </si>
  <si>
    <t>580104001</t>
  </si>
  <si>
    <t>Elektrické spotřebiče dle ČSN 33 1500 kontrola stavu světelného spotřebiče pevně připojeného žárovkového, zářivkového nebo výbojkového v prostoru bezpečném</t>
  </si>
  <si>
    <t>https://podminky.urs.cz/item/CS_URS_2024_02/580104001</t>
  </si>
  <si>
    <t>764</t>
  </si>
  <si>
    <t>580104002</t>
  </si>
  <si>
    <t>Elektrické spotřebiče dle ČSN 33 1500 kontrola stavu světelného spotřebiče pevně připojeného žárovkového, zářivkového nebo výbojkového v prostoru nebezpečném</t>
  </si>
  <si>
    <t>https://podminky.urs.cz/item/CS_URS_2024_02/580104002</t>
  </si>
  <si>
    <t>580104010</t>
  </si>
  <si>
    <t>Elektrické spotřebiče dle ČSN 33 1500 kontrola stavu tepelného spotřebiče přímotopného pevně připojeného o výkonu do 10 kW v prostoru bezpečném</t>
  </si>
  <si>
    <t>https://podminky.urs.cz/item/CS_URS_2024_02/580104010</t>
  </si>
  <si>
    <t>766</t>
  </si>
  <si>
    <t>580104011</t>
  </si>
  <si>
    <t>Elektrické spotřebiče dle ČSN 33 1500 kontrola stavu tepelného spotřebiče přímotopného pevně připojeného o výkonu do 10 kW v prostoru nebezpečném</t>
  </si>
  <si>
    <t>https://podminky.urs.cz/item/CS_URS_2024_02/580104011</t>
  </si>
  <si>
    <t>767</t>
  </si>
  <si>
    <t>580104015</t>
  </si>
  <si>
    <t>Elektrické spotřebiče dle ČSN 33 1500 kontrola stavu tepelného spotřebiče přímotopného pevně připojeného o výkonu přes 10 kW v prostoru bezpečném</t>
  </si>
  <si>
    <t>https://podminky.urs.cz/item/CS_URS_2024_02/580104015</t>
  </si>
  <si>
    <t>768</t>
  </si>
  <si>
    <t>580104016</t>
  </si>
  <si>
    <t>Elektrické spotřebiče dle ČSN 33 1500 kontrola stavu tepelného spotřebiče přímotopného pevně připojeného o výkonu přes 10 kW v prostoru nebezpečném</t>
  </si>
  <si>
    <t>https://podminky.urs.cz/item/CS_URS_2024_02/580104016</t>
  </si>
  <si>
    <t>769</t>
  </si>
  <si>
    <t>580104020</t>
  </si>
  <si>
    <t>Elektrické spotřebiče dle ČSN 33 1500 kontrola stavu tepelného spotřebiče přenosného spotřebiče napojeného pohyblivým přívodem v prostoru bezpečném</t>
  </si>
  <si>
    <t>https://podminky.urs.cz/item/CS_URS_2024_02/580104020</t>
  </si>
  <si>
    <t>770</t>
  </si>
  <si>
    <t>580104021</t>
  </si>
  <si>
    <t>Elektrické spotřebiče dle ČSN 33 1500 kontrola stavu tepelného spotřebiče přenosného spotřebiče napojeného pohyblivým přívodem v prostoru nebezpečném</t>
  </si>
  <si>
    <t>https://podminky.urs.cz/item/CS_URS_2024_02/580104021</t>
  </si>
  <si>
    <t>771</t>
  </si>
  <si>
    <t>580104023</t>
  </si>
  <si>
    <t>Elektrické spotřebiče dle ČSN 33 1500 kontrola stavu tepelného spotřebiče akumulačního spotřebiče o výkonu do 10 kW v prostoru bezpečném</t>
  </si>
  <si>
    <t>https://podminky.urs.cz/item/CS_URS_2024_02/580104023</t>
  </si>
  <si>
    <t>772</t>
  </si>
  <si>
    <t>580104024</t>
  </si>
  <si>
    <t>Elektrické spotřebiče dle ČSN 33 1500 kontrola stavu tepelného spotřebiče akumulačního spotřebiče o výkonu do 10 kW v prostoru nebezpečném</t>
  </si>
  <si>
    <t>https://podminky.urs.cz/item/CS_URS_2024_02/580104024</t>
  </si>
  <si>
    <t>773</t>
  </si>
  <si>
    <t>580104026</t>
  </si>
  <si>
    <t>Elektrické spotřebiče dle ČSN 33 1500 kontrola stavu tepelného spotřebiče akumulačního spotřebiče o výkonu přes 10 kW v prostoru bezpečném</t>
  </si>
  <si>
    <t>https://podminky.urs.cz/item/CS_URS_2024_02/580104026</t>
  </si>
  <si>
    <t>774</t>
  </si>
  <si>
    <t>580104027</t>
  </si>
  <si>
    <t>Elektrické spotřebiče dle ČSN 33 1500 kontrola stavu tepelného spotřebiče akumulačního spotřebiče o výkonu přes 10 kW v prostoru nebezpečném</t>
  </si>
  <si>
    <t>https://podminky.urs.cz/item/CS_URS_2024_02/580104027</t>
  </si>
  <si>
    <t>775</t>
  </si>
  <si>
    <t>580105001</t>
  </si>
  <si>
    <t>Hromosvody kontrola stavu ochrany před úderem blesku tyčového hromosvodu běžného objektu</t>
  </si>
  <si>
    <t>svod</t>
  </si>
  <si>
    <t>https://podminky.urs.cz/item/CS_URS_2024_02/580105001</t>
  </si>
  <si>
    <t>776</t>
  </si>
  <si>
    <t>580105011</t>
  </si>
  <si>
    <t>Hromosvody kontrola stavu ochrany před úderem blesku hřebenové soustavy jednoho objektu do 2 svodů</t>
  </si>
  <si>
    <t>https://podminky.urs.cz/item/CS_URS_2024_02/580105011</t>
  </si>
  <si>
    <t>777</t>
  </si>
  <si>
    <t>580105012</t>
  </si>
  <si>
    <t>Hromosvody kontrola stavu ochrany před úderem blesku hřebenové soustavy jednoho objektu přes 2 do 8 svodů</t>
  </si>
  <si>
    <t>https://podminky.urs.cz/item/CS_URS_2024_02/580105012</t>
  </si>
  <si>
    <t>778</t>
  </si>
  <si>
    <t>580105013</t>
  </si>
  <si>
    <t>Hromosvody kontrola stavu ochrany před úderem blesku hřebenové soustavy jednoho objektu přes 8 svodů</t>
  </si>
  <si>
    <t>https://podminky.urs.cz/item/CS_URS_2024_02/580105013</t>
  </si>
  <si>
    <t>779</t>
  </si>
  <si>
    <t>580105021</t>
  </si>
  <si>
    <t>Hromosvody kontrola stavu ochrany před úderem blesku mřížové soustavy jednoho objektu do 4 svodů</t>
  </si>
  <si>
    <t>https://podminky.urs.cz/item/CS_URS_2024_02/580105021</t>
  </si>
  <si>
    <t>780</t>
  </si>
  <si>
    <t>580105022</t>
  </si>
  <si>
    <t>Hromosvody kontrola stavu ochrany před úderem blesku mřížové soustavy jednoho objektu přes 4 do 8 svodů</t>
  </si>
  <si>
    <t>https://podminky.urs.cz/item/CS_URS_2024_02/580105022</t>
  </si>
  <si>
    <t>781</t>
  </si>
  <si>
    <t>580105023</t>
  </si>
  <si>
    <t>Hromosvody kontrola stavu ochrany před úderem blesku mřížové soustavy jednoho objektu přes 8 svodů</t>
  </si>
  <si>
    <t>https://podminky.urs.cz/item/CS_URS_2024_02/580105023</t>
  </si>
  <si>
    <t>782</t>
  </si>
  <si>
    <t>580105031</t>
  </si>
  <si>
    <t>Hromosvody kontrola stavu ochrany před úderem blesku kombinované soustavy jednoho objektu do 4 svodů</t>
  </si>
  <si>
    <t>https://podminky.urs.cz/item/CS_URS_2024_02/580105031</t>
  </si>
  <si>
    <t>783</t>
  </si>
  <si>
    <t>580105032</t>
  </si>
  <si>
    <t>Hromosvody kontrola stavu ochrany před úderem blesku kombinované soustavy jednoho objektu přes 4 do 8 svodů</t>
  </si>
  <si>
    <t>https://podminky.urs.cz/item/CS_URS_2024_02/580105032</t>
  </si>
  <si>
    <t>784</t>
  </si>
  <si>
    <t>580105033</t>
  </si>
  <si>
    <t>Hromosvody kontrola stavu ochrany před úderem blesku kombinované soustavy jednoho objektu přes 8 svodů</t>
  </si>
  <si>
    <t>https://podminky.urs.cz/item/CS_URS_2024_02/580105033</t>
  </si>
  <si>
    <t>785</t>
  </si>
  <si>
    <t>580105041</t>
  </si>
  <si>
    <t>Hromosvody kontrola stavu ochrany před úderem blesku objektu výšky přes 30 m</t>
  </si>
  <si>
    <t>https://podminky.urs.cz/item/CS_URS_2024_02/580105041</t>
  </si>
  <si>
    <t>786</t>
  </si>
  <si>
    <t>580105061</t>
  </si>
  <si>
    <t>Hromosvody měření zemního odporu svodu do 2 svodů</t>
  </si>
  <si>
    <t>měření</t>
  </si>
  <si>
    <t>https://podminky.urs.cz/item/CS_URS_2024_02/580105061</t>
  </si>
  <si>
    <t>787</t>
  </si>
  <si>
    <t>580105062</t>
  </si>
  <si>
    <t>Hromosvody měření zemního odporu svodu přes 2 do 8 svodů</t>
  </si>
  <si>
    <t>https://podminky.urs.cz/item/CS_URS_2024_02/580105062</t>
  </si>
  <si>
    <t>788</t>
  </si>
  <si>
    <t>580105063</t>
  </si>
  <si>
    <t>Hromosvody měření zemního odporu svodu přes 8 svodů</t>
  </si>
  <si>
    <t>https://podminky.urs.cz/item/CS_URS_2024_02/580105063</t>
  </si>
  <si>
    <t>789</t>
  </si>
  <si>
    <t>580106001</t>
  </si>
  <si>
    <t>Měření při revizích izolačních odporů na přívodu do přípojkové skříně, rozvaděče nebo rozvodnice</t>
  </si>
  <si>
    <t>https://podminky.urs.cz/item/CS_URS_2024_02/580106001</t>
  </si>
  <si>
    <t>790</t>
  </si>
  <si>
    <t>580106002</t>
  </si>
  <si>
    <t>Měření při revizích izolačních odporů okruhu celého rozvaděče nebo rozvodnice</t>
  </si>
  <si>
    <t>https://podminky.urs.cz/item/CS_URS_2024_02/580106002</t>
  </si>
  <si>
    <t>791</t>
  </si>
  <si>
    <t>580106003</t>
  </si>
  <si>
    <t>Měření při revizích izolačních odporů vnitřního zapojení rozvaděče nebo rozvodnice</t>
  </si>
  <si>
    <t>https://podminky.urs.cz/item/CS_URS_2024_02/580106003</t>
  </si>
  <si>
    <t>792</t>
  </si>
  <si>
    <t>580106004</t>
  </si>
  <si>
    <t>Měření při revizích izolačních odporů jednofázového nebo třífázového okruhu rozvaděče nebo rozvodnice do 5 vývodů</t>
  </si>
  <si>
    <t>https://podminky.urs.cz/item/CS_URS_2024_02/580106004</t>
  </si>
  <si>
    <t>793</t>
  </si>
  <si>
    <t>580106005</t>
  </si>
  <si>
    <t>Měření při revizích izolačních odporů jednofázového nebo třífázového okruhu rozvaděče nebo rozvodnice přes 5 do 10 vývodů</t>
  </si>
  <si>
    <t>https://podminky.urs.cz/item/CS_URS_2024_02/580106005</t>
  </si>
  <si>
    <t>794</t>
  </si>
  <si>
    <t>580106006</t>
  </si>
  <si>
    <t>Měření při revizích izolačních odporů jednofázového nebo třífázového okruhu rozvaděče nebo rozvodnice přes 10 vývodů</t>
  </si>
  <si>
    <t>https://podminky.urs.cz/item/CS_URS_2024_02/580106006</t>
  </si>
  <si>
    <t>795</t>
  </si>
  <si>
    <t>580106008</t>
  </si>
  <si>
    <t>Měření při revizích spotřebičů samostatných</t>
  </si>
  <si>
    <t>https://podminky.urs.cz/item/CS_URS_2024_02/580106008</t>
  </si>
  <si>
    <t>796</t>
  </si>
  <si>
    <t>580106009</t>
  </si>
  <si>
    <t>Měření při revizích impedance ochranné smyčky na rozvodném zařízení, spotřebičích nebo přístrojích</t>
  </si>
  <si>
    <t>https://podminky.urs.cz/item/CS_URS_2024_02/580106009</t>
  </si>
  <si>
    <t>797</t>
  </si>
  <si>
    <t>580106010</t>
  </si>
  <si>
    <t>Měření při revizích zemního přechodového odporu uzemnění ochranného nebo pracovního</t>
  </si>
  <si>
    <t>https://podminky.urs.cz/item/CS_URS_2024_02/580106010</t>
  </si>
  <si>
    <t>798</t>
  </si>
  <si>
    <t>580106011</t>
  </si>
  <si>
    <t>Měření při revizích zemního přechodového odporu celkového nebo ochranného vodiče</t>
  </si>
  <si>
    <t>https://podminky.urs.cz/item/CS_URS_2024_02/580106011</t>
  </si>
  <si>
    <t>799</t>
  </si>
  <si>
    <t>580106012</t>
  </si>
  <si>
    <t>Měření při revizích přechodového odporu ochranného spojení nebo pospojování</t>
  </si>
  <si>
    <t>https://podminky.urs.cz/item/CS_URS_2024_02/580106012</t>
  </si>
  <si>
    <t>800</t>
  </si>
  <si>
    <t>580106013</t>
  </si>
  <si>
    <t>Měření při revizích měření, zkoušení a prověření ochrany chráničem napěťovým nebo proudovým</t>
  </si>
  <si>
    <t>https://podminky.urs.cz/item/CS_URS_2024_02/580106013</t>
  </si>
  <si>
    <t>801</t>
  </si>
  <si>
    <t>580107001</t>
  </si>
  <si>
    <t>Pomocné práce při revizích vypnutí vedení, přezkoušení vypnutého stavu, označení tabulkou a opětné zapnutí</t>
  </si>
  <si>
    <t>https://podminky.urs.cz/item/CS_URS_2024_02/580107001</t>
  </si>
  <si>
    <t>802</t>
  </si>
  <si>
    <t>580107002</t>
  </si>
  <si>
    <t>Pomocné práce při revizích zjištění cíle neoznačeného okruhu a jeho označení</t>
  </si>
  <si>
    <t>https://podminky.urs.cz/item/CS_URS_2024_02/580107002</t>
  </si>
  <si>
    <t>803</t>
  </si>
  <si>
    <t>580107004</t>
  </si>
  <si>
    <t>Pomocné práce při revizích demontáž a opětná montáž krytu rozvaděče nebo rozvodnice</t>
  </si>
  <si>
    <t>https://podminky.urs.cz/item/CS_URS_2024_02/580107004</t>
  </si>
  <si>
    <t>804</t>
  </si>
  <si>
    <t>580107007</t>
  </si>
  <si>
    <t>Pomocné práce při revizích demontáž a opětná montáž krytu desky deskové rozvodnice</t>
  </si>
  <si>
    <t>https://podminky.urs.cz/item/CS_URS_2024_02/580107007</t>
  </si>
  <si>
    <t>805</t>
  </si>
  <si>
    <t>580107008</t>
  </si>
  <si>
    <t>Pomocné práce při revizích demontáž a opětná montáž krytu krytu elektrického přístroje, spotřebiče nebo instalační krabice</t>
  </si>
  <si>
    <t>https://podminky.urs.cz/item/CS_URS_2024_02/580107008</t>
  </si>
  <si>
    <t>806</t>
  </si>
  <si>
    <t>580107015</t>
  </si>
  <si>
    <t>Pomocné práce při revizích demontáž a zpětná montáž zkušební svorky uzemnění</t>
  </si>
  <si>
    <t>https://podminky.urs.cz/item/CS_URS_2024_02/580107015</t>
  </si>
  <si>
    <t>HZS</t>
  </si>
  <si>
    <t>Hodinové zúčtovací sazby</t>
  </si>
  <si>
    <t>807</t>
  </si>
  <si>
    <t>HZS2231</t>
  </si>
  <si>
    <t>Hodinové zúčtovací sazby profesí PSV provádění stavebních instalací elektrikář</t>
  </si>
  <si>
    <t>https://podminky.urs.cz/item/CS_URS_2024_02/HZS2231</t>
  </si>
  <si>
    <t>808</t>
  </si>
  <si>
    <t>HZS2232</t>
  </si>
  <si>
    <t>Hodinové zúčtovací sazby profesí PSV provádění stavebních instalací elektrikář odborný</t>
  </si>
  <si>
    <t>https://podminky.urs.cz/item/CS_URS_2024_02/HZS2232</t>
  </si>
  <si>
    <t>809</t>
  </si>
  <si>
    <t>HZS2491</t>
  </si>
  <si>
    <t>Hodinové zúčtovací sazby profesí PSV zednické výpomoci a pomocné práce PSV dělník zednických výpomocí</t>
  </si>
  <si>
    <t>https://podminky.urs.cz/item/CS_URS_2024_02/HZS2491</t>
  </si>
  <si>
    <t>810</t>
  </si>
  <si>
    <t>HZS2492</t>
  </si>
  <si>
    <t>Hodinové zúčtovací sazby profesí PSV zednické výpomoci a pomocné práce PSV pomocný dělník PSV</t>
  </si>
  <si>
    <t>https://podminky.urs.cz/item/CS_URS_2024_02/HZS2492</t>
  </si>
  <si>
    <t>811</t>
  </si>
  <si>
    <t>HZS4211</t>
  </si>
  <si>
    <t>Hodinové zúčtovací sazby ostatních profesí revizní a kontrolní činnost revizní technik</t>
  </si>
  <si>
    <t>https://podminky.urs.cz/item/CS_URS_2024_02/HZS4211</t>
  </si>
  <si>
    <t>812</t>
  </si>
  <si>
    <t>HZS4212</t>
  </si>
  <si>
    <t>Hodinové zúčtovací sazby ostatních profesí revizní a kontrolní činnost revizní technik specialista</t>
  </si>
  <si>
    <t>https://podminky.urs.cz/item/CS_URS_2024_02/HZS4212</t>
  </si>
  <si>
    <t>{091e2c09-e979-463e-ab78-2623996e227e}</t>
  </si>
  <si>
    <t>SO 1 - Oblast Ústecko</t>
  </si>
  <si>
    <t>1852811030</t>
  </si>
  <si>
    <t>165978490</t>
  </si>
  <si>
    <t>485254465</t>
  </si>
  <si>
    <t>-72578155</t>
  </si>
  <si>
    <t>1698031370</t>
  </si>
  <si>
    <t>289931132</t>
  </si>
  <si>
    <t>902800508</t>
  </si>
  <si>
    <t>746366851</t>
  </si>
  <si>
    <t>-1828825008</t>
  </si>
  <si>
    <t>-285973142</t>
  </si>
  <si>
    <t>-1135833322</t>
  </si>
  <si>
    <t>-174328191</t>
  </si>
  <si>
    <t>-943906703</t>
  </si>
  <si>
    <t>2073715552</t>
  </si>
  <si>
    <t>287846428</t>
  </si>
  <si>
    <t>91939566</t>
  </si>
  <si>
    <t>332647314</t>
  </si>
  <si>
    <t>544423135</t>
  </si>
  <si>
    <t>1450083743</t>
  </si>
  <si>
    <t>-177467100</t>
  </si>
  <si>
    <t>-31087977</t>
  </si>
  <si>
    <t>1138040539</t>
  </si>
  <si>
    <t>-621030625</t>
  </si>
  <si>
    <t>820211320</t>
  </si>
  <si>
    <t>1367848228</t>
  </si>
  <si>
    <t>-720373003</t>
  </si>
  <si>
    <t>-1652373959</t>
  </si>
  <si>
    <t>2147300388</t>
  </si>
  <si>
    <t>-1823454626</t>
  </si>
  <si>
    <t>-1730694996</t>
  </si>
  <si>
    <t>-384105393</t>
  </si>
  <si>
    <t>-1091679252</t>
  </si>
  <si>
    <t>79449129</t>
  </si>
  <si>
    <t>1958002839</t>
  </si>
  <si>
    <t>-981939561</t>
  </si>
  <si>
    <t>1028384519</t>
  </si>
  <si>
    <t>-895000698</t>
  </si>
  <si>
    <t>2005169363</t>
  </si>
  <si>
    <t>1394549675</t>
  </si>
  <si>
    <t>612475266</t>
  </si>
  <si>
    <t>-1420115472</t>
  </si>
  <si>
    <t>-1232261661</t>
  </si>
  <si>
    <t>-489424584</t>
  </si>
  <si>
    <t>-1437280749</t>
  </si>
  <si>
    <t>280191573</t>
  </si>
  <si>
    <t>1026299330</t>
  </si>
  <si>
    <t>2105097133</t>
  </si>
  <si>
    <t>-1049041270</t>
  </si>
  <si>
    <t>-556518079</t>
  </si>
  <si>
    <t>84722033</t>
  </si>
  <si>
    <t>1724611626</t>
  </si>
  <si>
    <t>-960350870</t>
  </si>
  <si>
    <t>1126924464</t>
  </si>
  <si>
    <t>-786965253</t>
  </si>
  <si>
    <t>-105576031</t>
  </si>
  <si>
    <t>-1552475490</t>
  </si>
  <si>
    <t>448508604</t>
  </si>
  <si>
    <t>1471824505</t>
  </si>
  <si>
    <t>1570911807</t>
  </si>
  <si>
    <t>513054755</t>
  </si>
  <si>
    <t>-160366631</t>
  </si>
  <si>
    <t>-796727312</t>
  </si>
  <si>
    <t>633140515</t>
  </si>
  <si>
    <t>1846325941</t>
  </si>
  <si>
    <t>-823121454</t>
  </si>
  <si>
    <t>-607119098</t>
  </si>
  <si>
    <t>751667872</t>
  </si>
  <si>
    <t>1466746547</t>
  </si>
  <si>
    <t>-1139859395</t>
  </si>
  <si>
    <t>-847527896</t>
  </si>
  <si>
    <t>1401046041</t>
  </si>
  <si>
    <t>744648755</t>
  </si>
  <si>
    <t>-99536141</t>
  </si>
  <si>
    <t>-2130679039</t>
  </si>
  <si>
    <t>1373564356</t>
  </si>
  <si>
    <t>253974631</t>
  </si>
  <si>
    <t>-1936745143</t>
  </si>
  <si>
    <t>-1876897669</t>
  </si>
  <si>
    <t>-398435956</t>
  </si>
  <si>
    <t>-632991295</t>
  </si>
  <si>
    <t>687583599</t>
  </si>
  <si>
    <t>1308368815</t>
  </si>
  <si>
    <t>1157696231</t>
  </si>
  <si>
    <t>-1643359425</t>
  </si>
  <si>
    <t>-1951619649</t>
  </si>
  <si>
    <t>1988575658</t>
  </si>
  <si>
    <t>81996344</t>
  </si>
  <si>
    <t>110986140</t>
  </si>
  <si>
    <t>-29704570</t>
  </si>
  <si>
    <t>-1651380758</t>
  </si>
  <si>
    <t>-1919121294</t>
  </si>
  <si>
    <t>1972607757</t>
  </si>
  <si>
    <t>-753541059</t>
  </si>
  <si>
    <t>2040717309</t>
  </si>
  <si>
    <t>-825657677</t>
  </si>
  <si>
    <t>-1675424769</t>
  </si>
  <si>
    <t>1859841060</t>
  </si>
  <si>
    <t>2006298667</t>
  </si>
  <si>
    <t>-672325812</t>
  </si>
  <si>
    <t>-1459578336</t>
  </si>
  <si>
    <t>1369716319</t>
  </si>
  <si>
    <t>1912787447</t>
  </si>
  <si>
    <t>-397212705</t>
  </si>
  <si>
    <t>-1613109673</t>
  </si>
  <si>
    <t>1321026088</t>
  </si>
  <si>
    <t>1302826877</t>
  </si>
  <si>
    <t>-936678128</t>
  </si>
  <si>
    <t>-816445291</t>
  </si>
  <si>
    <t>-400317610</t>
  </si>
  <si>
    <t>-2121534755</t>
  </si>
  <si>
    <t>526599349</t>
  </si>
  <si>
    <t>50261757</t>
  </si>
  <si>
    <t>1838414945</t>
  </si>
  <si>
    <t>2113444549</t>
  </si>
  <si>
    <t>2049591313</t>
  </si>
  <si>
    <t>2095004507</t>
  </si>
  <si>
    <t>-1232570639</t>
  </si>
  <si>
    <t>-233001620</t>
  </si>
  <si>
    <t>-532615853</t>
  </si>
  <si>
    <t>-1381755548</t>
  </si>
  <si>
    <t>120*1,05 'Přepočtené koeficientem množství</t>
  </si>
  <si>
    <t>-24065542</t>
  </si>
  <si>
    <t>410439050</t>
  </si>
  <si>
    <t>791592929</t>
  </si>
  <si>
    <t>-2098993292</t>
  </si>
  <si>
    <t>-520837088</t>
  </si>
  <si>
    <t>1807038948</t>
  </si>
  <si>
    <t>-767796902</t>
  </si>
  <si>
    <t>-1703980052</t>
  </si>
  <si>
    <t>-298911738</t>
  </si>
  <si>
    <t>-1368352670</t>
  </si>
  <si>
    <t>2175*1,05 'Přepočtené koeficientem množství</t>
  </si>
  <si>
    <t>1713019002</t>
  </si>
  <si>
    <t>-1318703423</t>
  </si>
  <si>
    <t>600*1,05 'Přepočtené koeficientem množství</t>
  </si>
  <si>
    <t>-428957781</t>
  </si>
  <si>
    <t>-856561796</t>
  </si>
  <si>
    <t>300*1,05 'Přepočtené koeficientem množství</t>
  </si>
  <si>
    <t>348257830</t>
  </si>
  <si>
    <t>380712707</t>
  </si>
  <si>
    <t>-2028411639</t>
  </si>
  <si>
    <t>-806745078</t>
  </si>
  <si>
    <t>-651410758</t>
  </si>
  <si>
    <t>-1341783984</t>
  </si>
  <si>
    <t>977527018</t>
  </si>
  <si>
    <t>1143258607</t>
  </si>
  <si>
    <t>-1437908975</t>
  </si>
  <si>
    <t>1997196680</t>
  </si>
  <si>
    <t>-1032717077</t>
  </si>
  <si>
    <t>-1794706931</t>
  </si>
  <si>
    <t>-311151522</t>
  </si>
  <si>
    <t>-553633122</t>
  </si>
  <si>
    <t>-27908833</t>
  </si>
  <si>
    <t>-1067792814</t>
  </si>
  <si>
    <t>-1419986771</t>
  </si>
  <si>
    <t>1945688339</t>
  </si>
  <si>
    <t>905882304</t>
  </si>
  <si>
    <t>1428118239</t>
  </si>
  <si>
    <t>-239453360</t>
  </si>
  <si>
    <t>147637575</t>
  </si>
  <si>
    <t>1696778265</t>
  </si>
  <si>
    <t>498116781</t>
  </si>
  <si>
    <t>1934185442</t>
  </si>
  <si>
    <t>1126330194</t>
  </si>
  <si>
    <t>1816439505</t>
  </si>
  <si>
    <t>-1129308993</t>
  </si>
  <si>
    <t>-2131975198</t>
  </si>
  <si>
    <t>1658242627</t>
  </si>
  <si>
    <t>-1593370715</t>
  </si>
  <si>
    <t>-214279234</t>
  </si>
  <si>
    <t>-480301237</t>
  </si>
  <si>
    <t>1217584653</t>
  </si>
  <si>
    <t>-591041268</t>
  </si>
  <si>
    <t>-711875467</t>
  </si>
  <si>
    <t>75*1,15 'Přepočtené koeficientem množství</t>
  </si>
  <si>
    <t>303188690</t>
  </si>
  <si>
    <t>1379855180</t>
  </si>
  <si>
    <t>767179852</t>
  </si>
  <si>
    <t>179682918</t>
  </si>
  <si>
    <t>4239,13043478261*1,15 'Přepočtené koeficientem množství</t>
  </si>
  <si>
    <t>-1153022756</t>
  </si>
  <si>
    <t>10734455</t>
  </si>
  <si>
    <t>5869,5652173913*1,15 'Přepočtené koeficientem množství</t>
  </si>
  <si>
    <t>-1822902982</t>
  </si>
  <si>
    <t>-1245355444</t>
  </si>
  <si>
    <t>30*1,15 'Přepočtené koeficientem množství</t>
  </si>
  <si>
    <t>137850303</t>
  </si>
  <si>
    <t>639628488</t>
  </si>
  <si>
    <t>22,5*1,15 'Přepočtené koeficientem množství</t>
  </si>
  <si>
    <t>979997892</t>
  </si>
  <si>
    <t>-146440597</t>
  </si>
  <si>
    <t>475024927</t>
  </si>
  <si>
    <t>481133852</t>
  </si>
  <si>
    <t>967191143</t>
  </si>
  <si>
    <t>638395370</t>
  </si>
  <si>
    <t>37,5*1,15 'Přepočtené koeficientem množství</t>
  </si>
  <si>
    <t>1893429753</t>
  </si>
  <si>
    <t>5860063</t>
  </si>
  <si>
    <t>1321430349</t>
  </si>
  <si>
    <t>80688319</t>
  </si>
  <si>
    <t>90*1,15 'Přepočtené koeficientem množství</t>
  </si>
  <si>
    <t>-1675248003</t>
  </si>
  <si>
    <t>-2059263358</t>
  </si>
  <si>
    <t>-118766587</t>
  </si>
  <si>
    <t>-755930524</t>
  </si>
  <si>
    <t>-1743179758</t>
  </si>
  <si>
    <t>755830499</t>
  </si>
  <si>
    <t>-719402856</t>
  </si>
  <si>
    <t>-1713363834</t>
  </si>
  <si>
    <t>-1979213515</t>
  </si>
  <si>
    <t>-1325631501</t>
  </si>
  <si>
    <t>-1026095230</t>
  </si>
  <si>
    <t>-1690558253</t>
  </si>
  <si>
    <t>-848571217</t>
  </si>
  <si>
    <t>-1190032206</t>
  </si>
  <si>
    <t>-957649069</t>
  </si>
  <si>
    <t>-333231992</t>
  </si>
  <si>
    <t>727607631</t>
  </si>
  <si>
    <t>595937969</t>
  </si>
  <si>
    <t>578073149</t>
  </si>
  <si>
    <t>-1562682936</t>
  </si>
  <si>
    <t>1328177260</t>
  </si>
  <si>
    <t>-1414332562</t>
  </si>
  <si>
    <t>-1928237827</t>
  </si>
  <si>
    <t>-920695203</t>
  </si>
  <si>
    <t>-1674037412</t>
  </si>
  <si>
    <t>-250067041</t>
  </si>
  <si>
    <t>119620574</t>
  </si>
  <si>
    <t>-1705902462</t>
  </si>
  <si>
    <t>414738367</t>
  </si>
  <si>
    <t>-2104606953</t>
  </si>
  <si>
    <t>1314654469</t>
  </si>
  <si>
    <t>1375009126</t>
  </si>
  <si>
    <t>2108149393</t>
  </si>
  <si>
    <t>-1478787264</t>
  </si>
  <si>
    <t>-2038231329</t>
  </si>
  <si>
    <t>-785924870</t>
  </si>
  <si>
    <t>31027120</t>
  </si>
  <si>
    <t>-1007711526</t>
  </si>
  <si>
    <t>1692327267</t>
  </si>
  <si>
    <t>-1434436809</t>
  </si>
  <si>
    <t>-1494364637</t>
  </si>
  <si>
    <t>-103787496</t>
  </si>
  <si>
    <t>-185010016</t>
  </si>
  <si>
    <t>-1891372024</t>
  </si>
  <si>
    <t>-1193583711</t>
  </si>
  <si>
    <t>250259985</t>
  </si>
  <si>
    <t>-1242155601</t>
  </si>
  <si>
    <t>4464188</t>
  </si>
  <si>
    <t>-374161815</t>
  </si>
  <si>
    <t>-1482063065</t>
  </si>
  <si>
    <t>12851790</t>
  </si>
  <si>
    <t>-2106154370</t>
  </si>
  <si>
    <t>774101229</t>
  </si>
  <si>
    <t>-896061353</t>
  </si>
  <si>
    <t>461107724</t>
  </si>
  <si>
    <t>1468333045</t>
  </si>
  <si>
    <t>-1434458191</t>
  </si>
  <si>
    <t>528411177</t>
  </si>
  <si>
    <t>181687290</t>
  </si>
  <si>
    <t>647351266</t>
  </si>
  <si>
    <t>2067291513</t>
  </si>
  <si>
    <t>1316873718</t>
  </si>
  <si>
    <t>797243356</t>
  </si>
  <si>
    <t>1139508526</t>
  </si>
  <si>
    <t>-24296035</t>
  </si>
  <si>
    <t>2131914915</t>
  </si>
  <si>
    <t>1576708044</t>
  </si>
  <si>
    <t>-1706330261</t>
  </si>
  <si>
    <t>-876310135</t>
  </si>
  <si>
    <t>108723799</t>
  </si>
  <si>
    <t>1882455158</t>
  </si>
  <si>
    <t>-1522405447</t>
  </si>
  <si>
    <t>-503303890</t>
  </si>
  <si>
    <t>-1819320872</t>
  </si>
  <si>
    <t>-344731079</t>
  </si>
  <si>
    <t>-796118790</t>
  </si>
  <si>
    <t>1631737777</t>
  </si>
  <si>
    <t>-1929048145</t>
  </si>
  <si>
    <t>-159003988</t>
  </si>
  <si>
    <t>-1308736159</t>
  </si>
  <si>
    <t>1521856996</t>
  </si>
  <si>
    <t>-202422532</t>
  </si>
  <si>
    <t>-963293127</t>
  </si>
  <si>
    <t>-327408320</t>
  </si>
  <si>
    <t>324431854</t>
  </si>
  <si>
    <t>702858548</t>
  </si>
  <si>
    <t>-1995348415</t>
  </si>
  <si>
    <t>690271595</t>
  </si>
  <si>
    <t>-1332651086</t>
  </si>
  <si>
    <t>-1839260857</t>
  </si>
  <si>
    <t>-757766628</t>
  </si>
  <si>
    <t>-624803020</t>
  </si>
  <si>
    <t>-1888063785</t>
  </si>
  <si>
    <t>398624661</t>
  </si>
  <si>
    <t>-1779650342</t>
  </si>
  <si>
    <t>1504929934</t>
  </si>
  <si>
    <t>-457772755</t>
  </si>
  <si>
    <t>-1055938373</t>
  </si>
  <si>
    <t>-130342101</t>
  </si>
  <si>
    <t>1159263454</t>
  </si>
  <si>
    <t>811430802</t>
  </si>
  <si>
    <t>-1028034414</t>
  </si>
  <si>
    <t>1529772396</t>
  </si>
  <si>
    <t>410361468</t>
  </si>
  <si>
    <t>88826003</t>
  </si>
  <si>
    <t>-667323555</t>
  </si>
  <si>
    <t>-1646246047</t>
  </si>
  <si>
    <t>-737802049</t>
  </si>
  <si>
    <t>-1849766709</t>
  </si>
  <si>
    <t>-745948564</t>
  </si>
  <si>
    <t>787401007</t>
  </si>
  <si>
    <t>-1055348039</t>
  </si>
  <si>
    <t>1988390394</t>
  </si>
  <si>
    <t>-925220491</t>
  </si>
  <si>
    <t>-650850524</t>
  </si>
  <si>
    <t>268245920</t>
  </si>
  <si>
    <t>743652907</t>
  </si>
  <si>
    <t>-242333084</t>
  </si>
  <si>
    <t>-118652975</t>
  </si>
  <si>
    <t>-145461306</t>
  </si>
  <si>
    <t>-226294878</t>
  </si>
  <si>
    <t>1542008159</t>
  </si>
  <si>
    <t>-1386463526</t>
  </si>
  <si>
    <t>-240498139</t>
  </si>
  <si>
    <t>-1748117387</t>
  </si>
  <si>
    <t>690168922</t>
  </si>
  <si>
    <t>-1888694490</t>
  </si>
  <si>
    <t>638746566</t>
  </si>
  <si>
    <t>-1419757239</t>
  </si>
  <si>
    <t>1752363080</t>
  </si>
  <si>
    <t>121545444</t>
  </si>
  <si>
    <t>-218033017</t>
  </si>
  <si>
    <t>-1536071106</t>
  </si>
  <si>
    <t>52105202</t>
  </si>
  <si>
    <t>-737203538</t>
  </si>
  <si>
    <t>-2092098609</t>
  </si>
  <si>
    <t>1451265054</t>
  </si>
  <si>
    <t>-1515320580</t>
  </si>
  <si>
    <t>1927131612</t>
  </si>
  <si>
    <t>677836604</t>
  </si>
  <si>
    <t>1349590911</t>
  </si>
  <si>
    <t>1099924547</t>
  </si>
  <si>
    <t>-1963361882</t>
  </si>
  <si>
    <t>807933062</t>
  </si>
  <si>
    <t>-1669799838</t>
  </si>
  <si>
    <t>-1000669184</t>
  </si>
  <si>
    <t>-1563215346</t>
  </si>
  <si>
    <t>57220972</t>
  </si>
  <si>
    <t>-2136801991</t>
  </si>
  <si>
    <t>115134910</t>
  </si>
  <si>
    <t>1073643798</t>
  </si>
  <si>
    <t>-1302490885</t>
  </si>
  <si>
    <t>791488557</t>
  </si>
  <si>
    <t>-1711747716</t>
  </si>
  <si>
    <t>630362091</t>
  </si>
  <si>
    <t>-970472529</t>
  </si>
  <si>
    <t>-511701436</t>
  </si>
  <si>
    <t>177951147</t>
  </si>
  <si>
    <t>1750785507</t>
  </si>
  <si>
    <t>-1754303586</t>
  </si>
  <si>
    <t>1916220768</t>
  </si>
  <si>
    <t>1305527400</t>
  </si>
  <si>
    <t>-1663366350</t>
  </si>
  <si>
    <t>508299173</t>
  </si>
  <si>
    <t>571322548</t>
  </si>
  <si>
    <t>-80836351</t>
  </si>
  <si>
    <t>2075858869</t>
  </si>
  <si>
    <t>-1390645161</t>
  </si>
  <si>
    <t>33959610</t>
  </si>
  <si>
    <t>1989040247</t>
  </si>
  <si>
    <t>-1833444157</t>
  </si>
  <si>
    <t>-1242755387</t>
  </si>
  <si>
    <t>103308411</t>
  </si>
  <si>
    <t>-933483782</t>
  </si>
  <si>
    <t>-1807899678</t>
  </si>
  <si>
    <t>-1421159020</t>
  </si>
  <si>
    <t>-1728686004</t>
  </si>
  <si>
    <t>933533620</t>
  </si>
  <si>
    <t>-1088677743</t>
  </si>
  <si>
    <t>1784030348</t>
  </si>
  <si>
    <t>-1251514183</t>
  </si>
  <si>
    <t>-1863163241</t>
  </si>
  <si>
    <t>1279079275</t>
  </si>
  <si>
    <t>-2050094520</t>
  </si>
  <si>
    <t>-1404243605</t>
  </si>
  <si>
    <t>-1888354737</t>
  </si>
  <si>
    <t>269060017</t>
  </si>
  <si>
    <t>664786368</t>
  </si>
  <si>
    <t>-1713729514</t>
  </si>
  <si>
    <t>1379289904</t>
  </si>
  <si>
    <t>-1013659336</t>
  </si>
  <si>
    <t>-267307778</t>
  </si>
  <si>
    <t>-287184767</t>
  </si>
  <si>
    <t>1351291164</t>
  </si>
  <si>
    <t>1633262479</t>
  </si>
  <si>
    <t>-100349809</t>
  </si>
  <si>
    <t>-1614701901</t>
  </si>
  <si>
    <t>781551607</t>
  </si>
  <si>
    <t>1259796418</t>
  </si>
  <si>
    <t>-1375607604</t>
  </si>
  <si>
    <t>-2041575117</t>
  </si>
  <si>
    <t>-511589643</t>
  </si>
  <si>
    <t>336429290</t>
  </si>
  <si>
    <t>-8289891</t>
  </si>
  <si>
    <t>83340606</t>
  </si>
  <si>
    <t>-1561060657</t>
  </si>
  <si>
    <t>1167540524</t>
  </si>
  <si>
    <t>-211722990</t>
  </si>
  <si>
    <t>-1357945033</t>
  </si>
  <si>
    <t>-215253363</t>
  </si>
  <si>
    <t>-758066625</t>
  </si>
  <si>
    <t>1082178422</t>
  </si>
  <si>
    <t>-970673992</t>
  </si>
  <si>
    <t>-1909057449</t>
  </si>
  <si>
    <t>1952126979</t>
  </si>
  <si>
    <t>185754109</t>
  </si>
  <si>
    <t>1019038823</t>
  </si>
  <si>
    <t>-1895409663</t>
  </si>
  <si>
    <t>-1069623353</t>
  </si>
  <si>
    <t>-678309911</t>
  </si>
  <si>
    <t>-1886434885</t>
  </si>
  <si>
    <t>-542644712</t>
  </si>
  <si>
    <t>715832931</t>
  </si>
  <si>
    <t>478882347</t>
  </si>
  <si>
    <t>-1952928892</t>
  </si>
  <si>
    <t>-177263584</t>
  </si>
  <si>
    <t>159685942</t>
  </si>
  <si>
    <t>651633248</t>
  </si>
  <si>
    <t>-1511478071</t>
  </si>
  <si>
    <t>659814171</t>
  </si>
  <si>
    <t>1132432522</t>
  </si>
  <si>
    <t>1553749763</t>
  </si>
  <si>
    <t>363719985</t>
  </si>
  <si>
    <t>-486057611</t>
  </si>
  <si>
    <t>1349052365</t>
  </si>
  <si>
    <t>-101854865</t>
  </si>
  <si>
    <t>1913386452</t>
  </si>
  <si>
    <t>-849363344</t>
  </si>
  <si>
    <t>1774712491</t>
  </si>
  <si>
    <t>-699036505</t>
  </si>
  <si>
    <t>-415190020</t>
  </si>
  <si>
    <t>-1350127100</t>
  </si>
  <si>
    <t>211849356</t>
  </si>
  <si>
    <t>-103923624</t>
  </si>
  <si>
    <t>747480962</t>
  </si>
  <si>
    <t>119647666</t>
  </si>
  <si>
    <t>-1519275831</t>
  </si>
  <si>
    <t>276366884</t>
  </si>
  <si>
    <t>-883443046</t>
  </si>
  <si>
    <t>-375329342</t>
  </si>
  <si>
    <t>-1073919121</t>
  </si>
  <si>
    <t>-831084341</t>
  </si>
  <si>
    <t>-182395839</t>
  </si>
  <si>
    <t>754499510</t>
  </si>
  <si>
    <t>-1176160803</t>
  </si>
  <si>
    <t>-1732015664</t>
  </si>
  <si>
    <t>-1238378018</t>
  </si>
  <si>
    <t>-1741493005</t>
  </si>
  <si>
    <t>702640629</t>
  </si>
  <si>
    <t>-1796394212</t>
  </si>
  <si>
    <t>155013672</t>
  </si>
  <si>
    <t>-164906496</t>
  </si>
  <si>
    <t>-405239717</t>
  </si>
  <si>
    <t>-1981926648</t>
  </si>
  <si>
    <t>-1448762318</t>
  </si>
  <si>
    <t>34514407</t>
  </si>
  <si>
    <t>-308141401</t>
  </si>
  <si>
    <t>1646542814</t>
  </si>
  <si>
    <t>-2060605728</t>
  </si>
  <si>
    <t>-333769957</t>
  </si>
  <si>
    <t>-2093781284</t>
  </si>
  <si>
    <t>74404306</t>
  </si>
  <si>
    <t>167443397</t>
  </si>
  <si>
    <t>-293584297</t>
  </si>
  <si>
    <t>589293553</t>
  </si>
  <si>
    <t>1890786583</t>
  </si>
  <si>
    <t>1217978364</t>
  </si>
  <si>
    <t>-329478019</t>
  </si>
  <si>
    <t>1110183347</t>
  </si>
  <si>
    <t>-120422456</t>
  </si>
  <si>
    <t>563745905</t>
  </si>
  <si>
    <t>2077547777</t>
  </si>
  <si>
    <t>-1304765759</t>
  </si>
  <si>
    <t>500366360</t>
  </si>
  <si>
    <t>1712421133</t>
  </si>
  <si>
    <t>-864726693</t>
  </si>
  <si>
    <t>-275682242</t>
  </si>
  <si>
    <t>353429176</t>
  </si>
  <si>
    <t>35442141</t>
  </si>
  <si>
    <t>drát D 8mm AlMgSi polotvrdý</t>
  </si>
  <si>
    <t>181295149</t>
  </si>
  <si>
    <t>290422444</t>
  </si>
  <si>
    <t>1250777892</t>
  </si>
  <si>
    <t>79780987</t>
  </si>
  <si>
    <t>-385336776</t>
  </si>
  <si>
    <t>-1961680607</t>
  </si>
  <si>
    <t>1601938227</t>
  </si>
  <si>
    <t>-672502602</t>
  </si>
  <si>
    <t>1269649928</t>
  </si>
  <si>
    <t>-1035175202</t>
  </si>
  <si>
    <t>-1779718036</t>
  </si>
  <si>
    <t>822992670</t>
  </si>
  <si>
    <t>1923430132</t>
  </si>
  <si>
    <t>-584912972</t>
  </si>
  <si>
    <t>2085474286</t>
  </si>
  <si>
    <t>-1680897055</t>
  </si>
  <si>
    <t>875803458</t>
  </si>
  <si>
    <t>589624682</t>
  </si>
  <si>
    <t>1692722733</t>
  </si>
  <si>
    <t>682064317</t>
  </si>
  <si>
    <t>1360069177</t>
  </si>
  <si>
    <t>1057712292</t>
  </si>
  <si>
    <t>-1080743358</t>
  </si>
  <si>
    <t>464848035</t>
  </si>
  <si>
    <t>-1940508288</t>
  </si>
  <si>
    <t>-1412447697</t>
  </si>
  <si>
    <t>-1787154624</t>
  </si>
  <si>
    <t>966839180</t>
  </si>
  <si>
    <t>1811178611</t>
  </si>
  <si>
    <t>-325766166</t>
  </si>
  <si>
    <t>1562237164</t>
  </si>
  <si>
    <t>-1437262999</t>
  </si>
  <si>
    <t>-819674929</t>
  </si>
  <si>
    <t>1428861021</t>
  </si>
  <si>
    <t>-358060171</t>
  </si>
  <si>
    <t>-1182624136</t>
  </si>
  <si>
    <t>-1867669575</t>
  </si>
  <si>
    <t>1450128531</t>
  </si>
  <si>
    <t>-675022978</t>
  </si>
  <si>
    <t>745386792</t>
  </si>
  <si>
    <t>-1238704458</t>
  </si>
  <si>
    <t>-866846077</t>
  </si>
  <si>
    <t>1412682913</t>
  </si>
  <si>
    <t>-762629525</t>
  </si>
  <si>
    <t>1236159121</t>
  </si>
  <si>
    <t>1716817452</t>
  </si>
  <si>
    <t>-694810654</t>
  </si>
  <si>
    <t>1744804249</t>
  </si>
  <si>
    <t>-1528529737</t>
  </si>
  <si>
    <t>358303333</t>
  </si>
  <si>
    <t>79414625</t>
  </si>
  <si>
    <t>2125716175</t>
  </si>
  <si>
    <t>-1576953290</t>
  </si>
  <si>
    <t>896229712</t>
  </si>
  <si>
    <t>-637469877</t>
  </si>
  <si>
    <t>1898499422</t>
  </si>
  <si>
    <t>-1082218122</t>
  </si>
  <si>
    <t>-845364178</t>
  </si>
  <si>
    <t>419408581</t>
  </si>
  <si>
    <t>1560194027</t>
  </si>
  <si>
    <t>-1949722900</t>
  </si>
  <si>
    <t>542566220</t>
  </si>
  <si>
    <t>-941491014</t>
  </si>
  <si>
    <t>1751851753</t>
  </si>
  <si>
    <t>-1666493025</t>
  </si>
  <si>
    <t>-722511635</t>
  </si>
  <si>
    <t>-1104463527</t>
  </si>
  <si>
    <t>-984530623</t>
  </si>
  <si>
    <t>-760164927</t>
  </si>
  <si>
    <t>-1869029755</t>
  </si>
  <si>
    <t>226787282</t>
  </si>
  <si>
    <t>-197986490</t>
  </si>
  <si>
    <t>-121939382</t>
  </si>
  <si>
    <t>2040625692</t>
  </si>
  <si>
    <t>-119509699</t>
  </si>
  <si>
    <t>2102158581</t>
  </si>
  <si>
    <t>1591529739</t>
  </si>
  <si>
    <t>1157079786</t>
  </si>
  <si>
    <t>2043653917</t>
  </si>
  <si>
    <t>-1960170839</t>
  </si>
  <si>
    <t>-725926327</t>
  </si>
  <si>
    <t>-1207705389</t>
  </si>
  <si>
    <t>-1551741495</t>
  </si>
  <si>
    <t>1249673957</t>
  </si>
  <si>
    <t>1428040141</t>
  </si>
  <si>
    <t>2021005518</t>
  </si>
  <si>
    <t>-528127109</t>
  </si>
  <si>
    <t>1425069438</t>
  </si>
  <si>
    <t>-925251109</t>
  </si>
  <si>
    <t>1668988426</t>
  </si>
  <si>
    <t>-180487256</t>
  </si>
  <si>
    <t>-1507849471</t>
  </si>
  <si>
    <t>1960593698</t>
  </si>
  <si>
    <t>480430235</t>
  </si>
  <si>
    <t>1315218026</t>
  </si>
  <si>
    <t>-524649659</t>
  </si>
  <si>
    <t>-1322678219</t>
  </si>
  <si>
    <t>-15610677</t>
  </si>
  <si>
    <t>178182072</t>
  </si>
  <si>
    <t>-88544228</t>
  </si>
  <si>
    <t>1434190220</t>
  </si>
  <si>
    <t>-1772907792</t>
  </si>
  <si>
    <t>1120326702</t>
  </si>
  <si>
    <t>-965522177</t>
  </si>
  <si>
    <t>-473416861</t>
  </si>
  <si>
    <t>477984233</t>
  </si>
  <si>
    <t>1690153601</t>
  </si>
  <si>
    <t>-1232214971</t>
  </si>
  <si>
    <t>-1334137042</t>
  </si>
  <si>
    <t>1397135344</t>
  </si>
  <si>
    <t>-1860381158</t>
  </si>
  <si>
    <t>-1750128936</t>
  </si>
  <si>
    <t>-726323589</t>
  </si>
  <si>
    <t>480963564</t>
  </si>
  <si>
    <t>-1923181476</t>
  </si>
  <si>
    <t>-372987652</t>
  </si>
  <si>
    <t>-1562610101</t>
  </si>
  <si>
    <t>1599552498</t>
  </si>
  <si>
    <t>1511137448</t>
  </si>
  <si>
    <t>1040544386</t>
  </si>
  <si>
    <t>1500*0,01 'Přepočtené koeficientem množství</t>
  </si>
  <si>
    <t>998973523</t>
  </si>
  <si>
    <t>1692804525</t>
  </si>
  <si>
    <t>-714077930</t>
  </si>
  <si>
    <t>424707299</t>
  </si>
  <si>
    <t>256019106</t>
  </si>
  <si>
    <t>1862562443</t>
  </si>
  <si>
    <t>1513372569</t>
  </si>
  <si>
    <t>-1667754899</t>
  </si>
  <si>
    <t>-311208138</t>
  </si>
  <si>
    <t>-1111975078</t>
  </si>
  <si>
    <t>-776691002</t>
  </si>
  <si>
    <t>424884681</t>
  </si>
  <si>
    <t>942155603</t>
  </si>
  <si>
    <t>2002037135</t>
  </si>
  <si>
    <t>770983312</t>
  </si>
  <si>
    <t>-632862028</t>
  </si>
  <si>
    <t>1261366765</t>
  </si>
  <si>
    <t>805910585</t>
  </si>
  <si>
    <t>937768833</t>
  </si>
  <si>
    <t>1806825179</t>
  </si>
  <si>
    <t>1222197938</t>
  </si>
  <si>
    <t>-426772169</t>
  </si>
  <si>
    <t>-732971333</t>
  </si>
  <si>
    <t>1999999538</t>
  </si>
  <si>
    <t>-1130441181</t>
  </si>
  <si>
    <t>-1790614291</t>
  </si>
  <si>
    <t>1284419172</t>
  </si>
  <si>
    <t>2144137662</t>
  </si>
  <si>
    <t>1321013752</t>
  </si>
  <si>
    <t>-27476787</t>
  </si>
  <si>
    <t>-135410152</t>
  </si>
  <si>
    <t>1308091211</t>
  </si>
  <si>
    <t>-1786892781</t>
  </si>
  <si>
    <t>1404586842</t>
  </si>
  <si>
    <t>1095876022</t>
  </si>
  <si>
    <t>-28555146</t>
  </si>
  <si>
    <t>1813783299</t>
  </si>
  <si>
    <t>-1193530295</t>
  </si>
  <si>
    <t>2064584236</t>
  </si>
  <si>
    <t>1687843388</t>
  </si>
  <si>
    <t>1050822720</t>
  </si>
  <si>
    <t>1035608236</t>
  </si>
  <si>
    <t>-1082133477</t>
  </si>
  <si>
    <t>-818008444</t>
  </si>
  <si>
    <t>-1372343379</t>
  </si>
  <si>
    <t>1420446989</t>
  </si>
  <si>
    <t>1632302708</t>
  </si>
  <si>
    <t>1059931180</t>
  </si>
  <si>
    <t>1315116743</t>
  </si>
  <si>
    <t>-1267565142</t>
  </si>
  <si>
    <t>-970119920</t>
  </si>
  <si>
    <t>-2087574888</t>
  </si>
  <si>
    <t>1963041084</t>
  </si>
  <si>
    <t>1797321624</t>
  </si>
  <si>
    <t>22316697</t>
  </si>
  <si>
    <t>988778202</t>
  </si>
  <si>
    <t>997292107</t>
  </si>
  <si>
    <t>980783423</t>
  </si>
  <si>
    <t>876661138</t>
  </si>
  <si>
    <t>-1975297438</t>
  </si>
  <si>
    <t>867850458</t>
  </si>
  <si>
    <t>-374704394</t>
  </si>
  <si>
    <t>-216345088</t>
  </si>
  <si>
    <t>-667677472</t>
  </si>
  <si>
    <t>-1600565750</t>
  </si>
  <si>
    <t>-645830345</t>
  </si>
  <si>
    <t>-520503686</t>
  </si>
  <si>
    <t>-1114047582</t>
  </si>
  <si>
    <t>-289994062</t>
  </si>
  <si>
    <t>1830304764</t>
  </si>
  <si>
    <t>-28670565</t>
  </si>
  <si>
    <t>-168819390</t>
  </si>
  <si>
    <t>1507702985</t>
  </si>
  <si>
    <t>-1219287872</t>
  </si>
  <si>
    <t>1417581544</t>
  </si>
  <si>
    <t>1566164848</t>
  </si>
  <si>
    <t>-620623678</t>
  </si>
  <si>
    <t>-1178742621</t>
  </si>
  <si>
    <t>-1844122535</t>
  </si>
  <si>
    <t>420967510</t>
  </si>
  <si>
    <t>-1557809440</t>
  </si>
  <si>
    <t>1480708061</t>
  </si>
  <si>
    <t>-1295199829</t>
  </si>
  <si>
    <t>1038552285</t>
  </si>
  <si>
    <t>296360896</t>
  </si>
  <si>
    <t>-279503301</t>
  </si>
  <si>
    <t>498692428</t>
  </si>
  <si>
    <t>2054497677</t>
  </si>
  <si>
    <t>344269839</t>
  </si>
  <si>
    <t>2082621005</t>
  </si>
  <si>
    <t>-483897140</t>
  </si>
  <si>
    <t>1925391550</t>
  </si>
  <si>
    <t>1379388010</t>
  </si>
  <si>
    <t>-461613521</t>
  </si>
  <si>
    <t>-602617138</t>
  </si>
  <si>
    <t>886998461</t>
  </si>
  <si>
    <t>1074351577</t>
  </si>
  <si>
    <t>-459878284</t>
  </si>
  <si>
    <t>-909352441</t>
  </si>
  <si>
    <t>2023136122</t>
  </si>
  <si>
    <t>1174099037</t>
  </si>
  <si>
    <t>2053928997</t>
  </si>
  <si>
    <t>1952127946</t>
  </si>
  <si>
    <t>86773644</t>
  </si>
  <si>
    <t>1826584207</t>
  </si>
  <si>
    <t>-1677794040</t>
  </si>
  <si>
    <t>-835840422</t>
  </si>
  <si>
    <t>-2065165851</t>
  </si>
  <si>
    <t>1931833899</t>
  </si>
  <si>
    <t>-208675980</t>
  </si>
  <si>
    <t>1294651951</t>
  </si>
  <si>
    <t>-1549177606</t>
  </si>
  <si>
    <t>1739224081</t>
  </si>
  <si>
    <t>392939222</t>
  </si>
  <si>
    <t>1415692511</t>
  </si>
  <si>
    <t>-1004692968</t>
  </si>
  <si>
    <t>-1659067192</t>
  </si>
  <si>
    <t>737389168</t>
  </si>
  <si>
    <t>763849585</t>
  </si>
  <si>
    <t>-15202121</t>
  </si>
  <si>
    <t>-743728530</t>
  </si>
  <si>
    <t>-1292806862</t>
  </si>
  <si>
    <t>-316802096</t>
  </si>
  <si>
    <t>-933776882</t>
  </si>
  <si>
    <t>755925200</t>
  </si>
  <si>
    <t>1717916734</t>
  </si>
  <si>
    <t>-1609284412</t>
  </si>
  <si>
    <t>384745702</t>
  </si>
  <si>
    <t>1370398614</t>
  </si>
  <si>
    <t>-1916044759</t>
  </si>
  <si>
    <t>-99680275</t>
  </si>
  <si>
    <t>-774938349</t>
  </si>
  <si>
    <t>1368428365</t>
  </si>
  <si>
    <t>-1530086501</t>
  </si>
  <si>
    <t>-1668570188</t>
  </si>
  <si>
    <t>500133500</t>
  </si>
  <si>
    <t>-2120782021</t>
  </si>
  <si>
    <t>-631506972</t>
  </si>
  <si>
    <t>841148112</t>
  </si>
  <si>
    <t>1900891505</t>
  </si>
  <si>
    <t>-1950298649</t>
  </si>
  <si>
    <t>850274143</t>
  </si>
  <si>
    <t>-1401687553</t>
  </si>
  <si>
    <t>-1134331256</t>
  </si>
  <si>
    <t>-1635328221</t>
  </si>
  <si>
    <t>1016038485</t>
  </si>
  <si>
    <t>2091763136</t>
  </si>
  <si>
    <t>-2022632011</t>
  </si>
  <si>
    <t>-34973102</t>
  </si>
  <si>
    <t>49335730</t>
  </si>
  <si>
    <t>-298078454</t>
  </si>
  <si>
    <t>-47617746</t>
  </si>
  <si>
    <t>-1750547243</t>
  </si>
  <si>
    <t>-1134518002</t>
  </si>
  <si>
    <t>48012252</t>
  </si>
  <si>
    <t>1672400747</t>
  </si>
  <si>
    <t>-560313159</t>
  </si>
  <si>
    <t>1250338052</t>
  </si>
  <si>
    <t>1270013609</t>
  </si>
  <si>
    <t>-1394197084</t>
  </si>
  <si>
    <t>1918644159</t>
  </si>
  <si>
    <t>-74121680</t>
  </si>
  <si>
    <t>-1009660060</t>
  </si>
  <si>
    <t>-61539670</t>
  </si>
  <si>
    <t>895421126</t>
  </si>
  <si>
    <t>1644959964</t>
  </si>
  <si>
    <t>526540322</t>
  </si>
  <si>
    <t>2097690221</t>
  </si>
  <si>
    <t>-2037401057</t>
  </si>
  <si>
    <t>319942859</t>
  </si>
  <si>
    <t>465486995</t>
  </si>
  <si>
    <t>1687829319</t>
  </si>
  <si>
    <t>1450167032</t>
  </si>
  <si>
    <t>-1376795424</t>
  </si>
  <si>
    <t>1690906062</t>
  </si>
  <si>
    <t>-439092761</t>
  </si>
  <si>
    <t>-641963371</t>
  </si>
  <si>
    <t>-952795640</t>
  </si>
  <si>
    <t>-270392112</t>
  </si>
  <si>
    <t>-1207484865</t>
  </si>
  <si>
    <t>1724528408</t>
  </si>
  <si>
    <t>-1477269705</t>
  </si>
  <si>
    <t>1698051475</t>
  </si>
  <si>
    <t>-1959264061</t>
  </si>
  <si>
    <t>884889473</t>
  </si>
  <si>
    <t>604220118</t>
  </si>
  <si>
    <t>1853073721</t>
  </si>
  <si>
    <t>1662162597</t>
  </si>
  <si>
    <t>1226005712</t>
  </si>
  <si>
    <t>-1972056531</t>
  </si>
  <si>
    <t>-1100135750</t>
  </si>
  <si>
    <t>158307863</t>
  </si>
  <si>
    <t>-1032985650</t>
  </si>
  <si>
    <t>-598349358</t>
  </si>
  <si>
    <t>560724834</t>
  </si>
  <si>
    <t>24288765</t>
  </si>
  <si>
    <t>1103161806</t>
  </si>
  <si>
    <t>1890660404</t>
  </si>
  <si>
    <t>-1002121863</t>
  </si>
  <si>
    <t>-339550837</t>
  </si>
  <si>
    <t>-305912330</t>
  </si>
  <si>
    <t>1051808862</t>
  </si>
  <si>
    <t>1510954203</t>
  </si>
  <si>
    <t>913671607</t>
  </si>
  <si>
    <t>-1712402059</t>
  </si>
  <si>
    <t>-321782053</t>
  </si>
  <si>
    <t>1341347372</t>
  </si>
  <si>
    <t>-638077675</t>
  </si>
  <si>
    <t>-1440164096</t>
  </si>
  <si>
    <t>-946053775</t>
  </si>
  <si>
    <t>987062645</t>
  </si>
  <si>
    <t>2110068736</t>
  </si>
  <si>
    <t>571640713</t>
  </si>
  <si>
    <t>786705795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</si>
</sst>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4">
    <numFmt numFmtId="164" formatCode="#,##0.00000"/>
    <numFmt numFmtId="165" formatCode="#,##0.000"/>
    <numFmt numFmtId="166" formatCode="dd\.mm\.yyyy"/>
    <numFmt numFmtId="167" formatCode="#,##0.00%"/>
  </numFmts>
  <fonts count="29" x14ac:knownFonts="1">
    <font>
      <sz val="8"/>
      <name val="Arial CE"/>
      <family val="2"/>
    </font>
    <font>
      <sz val="10"/>
      <name val="Arial"/>
      <family val="2"/>
      <charset val="238"/>
    </font>
    <font>
      <sz val="8"/>
      <name val="Arial CE"/>
      <family val="2"/>
    </font>
    <font>
      <u/>
      <sz val="11"/>
      <color theme="10"/>
      <name val="Calibri"/>
      <family val="2"/>
      <charset val="238"/>
      <scheme val="minor"/>
    </font>
    <font>
      <b/>
      <sz val="14"/>
      <name val="Arial CE"/>
    </font>
    <font>
      <sz val="10"/>
      <color rgb="FF3366FF"/>
      <name val="Arial CE"/>
    </font>
    <font>
      <sz val="10"/>
      <color rgb="FF969696"/>
      <name val="Arial CE"/>
    </font>
    <font>
      <b/>
      <sz val="11"/>
      <name val="Arial CE"/>
    </font>
    <font>
      <sz val="10"/>
      <name val="Arial CE"/>
    </font>
    <font>
      <b/>
      <sz val="10"/>
      <name val="Arial CE"/>
    </font>
    <font>
      <b/>
      <sz val="12"/>
      <color rgb="FF960000"/>
      <name val="Arial CE"/>
    </font>
    <font>
      <sz val="8"/>
      <color rgb="FF969696"/>
      <name val="Arial CE"/>
    </font>
    <font>
      <b/>
      <sz val="12"/>
      <name val="Arial CE"/>
    </font>
    <font>
      <sz val="9"/>
      <name val="Arial CE"/>
    </font>
    <font>
      <b/>
      <sz val="12"/>
      <color rgb="FF800000"/>
      <name val="Arial CE"/>
    </font>
    <font>
      <sz val="12"/>
      <color rgb="FF003366"/>
      <name val="Arial CE"/>
    </font>
    <font>
      <sz val="10"/>
      <color rgb="FF003366"/>
      <name val="Arial CE"/>
    </font>
    <font>
      <sz val="9"/>
      <color rgb="FF969696"/>
      <name val="Arial CE"/>
    </font>
    <font>
      <sz val="8"/>
      <color rgb="FF960000"/>
      <name val="Arial CE"/>
    </font>
    <font>
      <b/>
      <sz val="8"/>
      <name val="Arial CE"/>
    </font>
    <font>
      <sz val="8"/>
      <color rgb="FF003366"/>
      <name val="Arial CE"/>
    </font>
    <font>
      <sz val="7"/>
      <color rgb="FF979797"/>
      <name val="Arial CE"/>
    </font>
    <font>
      <u/>
      <sz val="11"/>
      <color theme="10"/>
      <name val="Calibri"/>
      <scheme val="minor"/>
    </font>
    <font>
      <i/>
      <u/>
      <sz val="7"/>
      <color rgb="FF979797"/>
      <name val="Calibri"/>
      <scheme val="minor"/>
    </font>
    <font>
      <i/>
      <sz val="9"/>
      <color rgb="FF0000FF"/>
      <name val="Arial CE"/>
    </font>
    <font>
      <i/>
      <sz val="8"/>
      <color rgb="FF0000FF"/>
      <name val="Arial CE"/>
    </font>
    <font>
      <sz val="8"/>
      <color rgb="FF505050"/>
      <name val="Arial CE"/>
    </font>
    <font>
      <sz val="7"/>
      <color rgb="FF969696"/>
      <name val="Arial CE"/>
    </font>
    <font>
      <sz val="8"/>
      <color rgb="FF3366FF"/>
      <name val="Arial CE"/>
    </font>
  </fonts>
  <fills count="4">
    <fill>
      <patternFill patternType="none"/>
    </fill>
    <fill>
      <patternFill patternType="gray125"/>
    </fill>
    <fill>
      <patternFill patternType="solid">
        <fgColor rgb="FFD2D2D2"/>
      </patternFill>
    </fill>
    <fill>
      <patternFill patternType="solid">
        <fgColor rgb="FFC0C0C0"/>
      </patternFill>
    </fill>
  </fills>
  <borders count="22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/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/>
      <right/>
      <top/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 style="hair">
        <color rgb="FF969696"/>
      </right>
      <top/>
      <bottom style="hair">
        <color rgb="FF969696"/>
      </bottom>
      <diagonal/>
    </border>
  </borders>
  <cellStyleXfs count="5">
    <xf numFmtId="0" fontId="0" fillId="0" borderId="0"/>
    <xf numFmtId="0" fontId="1" fillId="0" borderId="1"/>
    <xf numFmtId="0" fontId="2" fillId="0" borderId="1"/>
    <xf numFmtId="0" fontId="3" fillId="0" borderId="1" applyNumberFormat="0" applyFill="0" applyBorder="0" applyAlignment="0" applyProtection="0"/>
    <xf numFmtId="0" fontId="22" fillId="0" borderId="1" applyNumberFormat="0" applyFill="0" applyBorder="0" applyAlignment="0" applyProtection="0"/>
  </cellStyleXfs>
  <cellXfs count="118">
    <xf numFmtId="0" fontId="0" fillId="0" borderId="0" xfId="0"/>
    <xf numFmtId="0" fontId="2" fillId="0" borderId="1" xfId="2"/>
    <xf numFmtId="0" fontId="2" fillId="0" borderId="2" xfId="2" applyBorder="1"/>
    <xf numFmtId="0" fontId="2" fillId="0" borderId="3" xfId="2" applyBorder="1"/>
    <xf numFmtId="0" fontId="2" fillId="0" borderId="4" xfId="2" applyBorder="1"/>
    <xf numFmtId="0" fontId="2" fillId="0" borderId="4" xfId="2" applyBorder="1" applyAlignment="1">
      <alignment vertical="center"/>
    </xf>
    <xf numFmtId="0" fontId="2" fillId="0" borderId="1" xfId="2" applyAlignment="1">
      <alignment vertical="center"/>
    </xf>
    <xf numFmtId="0" fontId="2" fillId="0" borderId="4" xfId="2" applyBorder="1" applyAlignment="1">
      <alignment vertical="center" wrapText="1"/>
    </xf>
    <xf numFmtId="0" fontId="2" fillId="0" borderId="1" xfId="2" applyAlignment="1">
      <alignment vertical="center" wrapText="1"/>
    </xf>
    <xf numFmtId="0" fontId="2" fillId="0" borderId="4" xfId="2" applyBorder="1" applyAlignment="1">
      <alignment horizontal="center" vertical="center" wrapText="1"/>
    </xf>
    <xf numFmtId="0" fontId="2" fillId="0" borderId="1" xfId="2" applyAlignment="1">
      <alignment horizontal="center" vertical="center" wrapText="1"/>
    </xf>
    <xf numFmtId="0" fontId="2" fillId="0" borderId="8" xfId="2" applyBorder="1" applyAlignment="1">
      <alignment vertical="center"/>
    </xf>
    <xf numFmtId="0" fontId="2" fillId="0" borderId="13" xfId="2" applyBorder="1" applyAlignment="1">
      <alignment vertical="center"/>
    </xf>
    <xf numFmtId="0" fontId="2" fillId="0" borderId="1" xfId="2" applyAlignment="1">
      <alignment horizontal="left" vertical="center"/>
    </xf>
    <xf numFmtId="0" fontId="2" fillId="2" borderId="1" xfId="2" applyFill="1" applyAlignment="1">
      <alignment vertical="center"/>
    </xf>
    <xf numFmtId="0" fontId="2" fillId="2" borderId="19" xfId="2" applyFill="1" applyBorder="1" applyAlignment="1">
      <alignment vertical="center"/>
    </xf>
    <xf numFmtId="0" fontId="2" fillId="2" borderId="20" xfId="2" applyFill="1" applyBorder="1" applyAlignment="1">
      <alignment vertical="center"/>
    </xf>
    <xf numFmtId="0" fontId="2" fillId="0" borderId="15" xfId="2" applyBorder="1" applyAlignment="1">
      <alignment vertical="center"/>
    </xf>
    <xf numFmtId="0" fontId="2" fillId="0" borderId="16" xfId="2" applyBorder="1" applyAlignment="1">
      <alignment vertical="center"/>
    </xf>
    <xf numFmtId="0" fontId="2" fillId="0" borderId="2" xfId="2" applyBorder="1" applyAlignment="1">
      <alignment vertical="center"/>
    </xf>
    <xf numFmtId="0" fontId="2" fillId="0" borderId="3" xfId="2" applyBorder="1" applyAlignment="1">
      <alignment vertical="center"/>
    </xf>
    <xf numFmtId="0" fontId="2" fillId="0" borderId="9" xfId="2" applyBorder="1" applyAlignment="1">
      <alignment vertical="center"/>
    </xf>
    <xf numFmtId="0" fontId="2" fillId="0" borderId="4" xfId="2" applyBorder="1" applyAlignment="1" applyProtection="1">
      <alignment vertical="center"/>
      <protection locked="0"/>
    </xf>
    <xf numFmtId="4" fontId="2" fillId="0" borderId="1" xfId="2" applyNumberFormat="1" applyAlignment="1">
      <alignment vertical="center"/>
    </xf>
    <xf numFmtId="0" fontId="2" fillId="0" borderId="11" xfId="2" applyBorder="1" applyAlignment="1">
      <alignment vertical="center"/>
    </xf>
    <xf numFmtId="0" fontId="2" fillId="0" borderId="12" xfId="2" applyBorder="1" applyAlignment="1">
      <alignment vertical="center"/>
    </xf>
    <xf numFmtId="0" fontId="2" fillId="0" borderId="17" xfId="2" applyBorder="1" applyAlignment="1">
      <alignment vertical="center"/>
    </xf>
    <xf numFmtId="0" fontId="2" fillId="0" borderId="21" xfId="2" applyBorder="1" applyAlignment="1">
      <alignment vertical="center"/>
    </xf>
    <xf numFmtId="0" fontId="4" fillId="0" borderId="1" xfId="2" applyFont="1" applyAlignment="1">
      <alignment horizontal="left" vertical="center"/>
    </xf>
    <xf numFmtId="0" fontId="5" fillId="0" borderId="1" xfId="2" applyFont="1" applyAlignment="1">
      <alignment horizontal="left" vertical="center"/>
    </xf>
    <xf numFmtId="0" fontId="6" fillId="0" borderId="1" xfId="2" applyFont="1" applyAlignment="1">
      <alignment horizontal="left" vertical="center"/>
    </xf>
    <xf numFmtId="0" fontId="8" fillId="0" borderId="1" xfId="2" applyFont="1" applyAlignment="1">
      <alignment horizontal="left" vertical="center"/>
    </xf>
    <xf numFmtId="166" fontId="8" fillId="0" borderId="1" xfId="2" applyNumberFormat="1" applyFont="1" applyAlignment="1">
      <alignment horizontal="left" vertical="center"/>
    </xf>
    <xf numFmtId="0" fontId="8" fillId="0" borderId="1" xfId="2" applyFont="1" applyAlignment="1">
      <alignment horizontal="left" vertical="center" wrapText="1"/>
    </xf>
    <xf numFmtId="0" fontId="9" fillId="0" borderId="1" xfId="2" applyFont="1" applyAlignment="1">
      <alignment horizontal="left" vertical="center"/>
    </xf>
    <xf numFmtId="4" fontId="10" fillId="0" borderId="1" xfId="2" applyNumberFormat="1" applyFont="1" applyAlignment="1">
      <alignment vertical="center"/>
    </xf>
    <xf numFmtId="0" fontId="6" fillId="0" borderId="1" xfId="2" applyFont="1" applyAlignment="1">
      <alignment horizontal="right" vertical="center"/>
    </xf>
    <xf numFmtId="0" fontId="11" fillId="0" borderId="1" xfId="2" applyFont="1" applyAlignment="1">
      <alignment horizontal="left" vertical="center"/>
    </xf>
    <xf numFmtId="4" fontId="6" fillId="0" borderId="1" xfId="2" applyNumberFormat="1" applyFont="1" applyAlignment="1">
      <alignment vertical="center"/>
    </xf>
    <xf numFmtId="167" fontId="6" fillId="0" borderId="1" xfId="2" applyNumberFormat="1" applyFont="1" applyAlignment="1">
      <alignment horizontal="right" vertical="center"/>
    </xf>
    <xf numFmtId="0" fontId="12" fillId="2" borderId="18" xfId="2" applyFont="1" applyFill="1" applyBorder="1" applyAlignment="1">
      <alignment horizontal="left" vertical="center"/>
    </xf>
    <xf numFmtId="0" fontId="12" fillId="2" borderId="19" xfId="2" applyFont="1" applyFill="1" applyBorder="1" applyAlignment="1">
      <alignment horizontal="right" vertical="center"/>
    </xf>
    <xf numFmtId="0" fontId="12" fillId="2" borderId="19" xfId="2" applyFont="1" applyFill="1" applyBorder="1" applyAlignment="1">
      <alignment horizontal="center" vertical="center"/>
    </xf>
    <xf numFmtId="4" fontId="12" fillId="2" borderId="19" xfId="2" applyNumberFormat="1" applyFont="1" applyFill="1" applyBorder="1" applyAlignment="1">
      <alignment vertical="center"/>
    </xf>
    <xf numFmtId="0" fontId="13" fillId="2" borderId="1" xfId="2" applyFont="1" applyFill="1" applyAlignment="1">
      <alignment horizontal="left" vertical="center"/>
    </xf>
    <xf numFmtId="0" fontId="13" fillId="2" borderId="1" xfId="2" applyFont="1" applyFill="1" applyAlignment="1">
      <alignment horizontal="right" vertical="center"/>
    </xf>
    <xf numFmtId="0" fontId="14" fillId="0" borderId="1" xfId="2" applyFont="1" applyAlignment="1">
      <alignment horizontal="left" vertical="center"/>
    </xf>
    <xf numFmtId="0" fontId="15" fillId="0" borderId="1" xfId="2" applyFont="1" applyAlignment="1">
      <alignment vertical="center"/>
    </xf>
    <xf numFmtId="0" fontId="15" fillId="0" borderId="4" xfId="2" applyFont="1" applyBorder="1" applyAlignment="1">
      <alignment vertical="center"/>
    </xf>
    <xf numFmtId="0" fontId="15" fillId="0" borderId="13" xfId="2" applyFont="1" applyBorder="1" applyAlignment="1">
      <alignment horizontal="left" vertical="center"/>
    </xf>
    <xf numFmtId="0" fontId="15" fillId="0" borderId="13" xfId="2" applyFont="1" applyBorder="1" applyAlignment="1">
      <alignment vertical="center"/>
    </xf>
    <xf numFmtId="4" fontId="15" fillId="0" borderId="13" xfId="2" applyNumberFormat="1" applyFont="1" applyBorder="1" applyAlignment="1">
      <alignment vertical="center"/>
    </xf>
    <xf numFmtId="0" fontId="16" fillId="0" borderId="1" xfId="2" applyFont="1" applyAlignment="1">
      <alignment vertical="center"/>
    </xf>
    <xf numFmtId="0" fontId="16" fillId="0" borderId="4" xfId="2" applyFont="1" applyBorder="1" applyAlignment="1">
      <alignment vertical="center"/>
    </xf>
    <xf numFmtId="0" fontId="16" fillId="0" borderId="13" xfId="2" applyFont="1" applyBorder="1" applyAlignment="1">
      <alignment horizontal="left" vertical="center"/>
    </xf>
    <xf numFmtId="0" fontId="16" fillId="0" borderId="13" xfId="2" applyFont="1" applyBorder="1" applyAlignment="1">
      <alignment vertical="center"/>
    </xf>
    <xf numFmtId="4" fontId="16" fillId="0" borderId="13" xfId="2" applyNumberFormat="1" applyFont="1" applyBorder="1" applyAlignment="1">
      <alignment vertical="center"/>
    </xf>
    <xf numFmtId="0" fontId="13" fillId="2" borderId="5" xfId="2" applyFont="1" applyFill="1" applyBorder="1" applyAlignment="1">
      <alignment horizontal="center" vertical="center" wrapText="1"/>
    </xf>
    <xf numFmtId="0" fontId="13" fillId="2" borderId="6" xfId="2" applyFont="1" applyFill="1" applyBorder="1" applyAlignment="1">
      <alignment horizontal="center" vertical="center" wrapText="1"/>
    </xf>
    <xf numFmtId="0" fontId="13" fillId="2" borderId="7" xfId="2" applyFont="1" applyFill="1" applyBorder="1" applyAlignment="1">
      <alignment horizontal="center" vertical="center" wrapText="1"/>
    </xf>
    <xf numFmtId="0" fontId="17" fillId="0" borderId="5" xfId="2" applyFont="1" applyBorder="1" applyAlignment="1">
      <alignment horizontal="center" vertical="center" wrapText="1"/>
    </xf>
    <xf numFmtId="0" fontId="17" fillId="0" borderId="6" xfId="2" applyFont="1" applyBorder="1" applyAlignment="1">
      <alignment horizontal="center" vertical="center" wrapText="1"/>
    </xf>
    <xf numFmtId="0" fontId="17" fillId="0" borderId="7" xfId="2" applyFont="1" applyBorder="1" applyAlignment="1">
      <alignment horizontal="center" vertical="center" wrapText="1"/>
    </xf>
    <xf numFmtId="0" fontId="10" fillId="0" borderId="1" xfId="2" applyFont="1" applyAlignment="1">
      <alignment horizontal="left" vertical="center"/>
    </xf>
    <xf numFmtId="4" fontId="10" fillId="0" borderId="1" xfId="2" applyNumberFormat="1" applyFont="1"/>
    <xf numFmtId="164" fontId="18" fillId="0" borderId="8" xfId="2" applyNumberFormat="1" applyFont="1" applyBorder="1"/>
    <xf numFmtId="0" fontId="2" fillId="0" borderId="10" xfId="2" applyBorder="1" applyAlignment="1">
      <alignment vertical="center"/>
    </xf>
    <xf numFmtId="4" fontId="19" fillId="0" borderId="1" xfId="2" applyNumberFormat="1" applyFont="1" applyAlignment="1">
      <alignment vertical="center"/>
    </xf>
    <xf numFmtId="0" fontId="20" fillId="0" borderId="1" xfId="2" applyFont="1"/>
    <xf numFmtId="0" fontId="20" fillId="0" borderId="4" xfId="2" applyFont="1" applyBorder="1"/>
    <xf numFmtId="0" fontId="20" fillId="0" borderId="1" xfId="2" applyFont="1" applyAlignment="1">
      <alignment horizontal="left"/>
    </xf>
    <xf numFmtId="0" fontId="15" fillId="0" borderId="1" xfId="2" applyFont="1" applyAlignment="1">
      <alignment horizontal="left"/>
    </xf>
    <xf numFmtId="4" fontId="15" fillId="0" borderId="1" xfId="2" applyNumberFormat="1" applyFont="1"/>
    <xf numFmtId="0" fontId="20" fillId="0" borderId="11" xfId="2" applyFont="1" applyBorder="1"/>
    <xf numFmtId="164" fontId="20" fillId="0" borderId="1" xfId="2" applyNumberFormat="1" applyFont="1"/>
    <xf numFmtId="0" fontId="20" fillId="0" borderId="12" xfId="2" applyFont="1" applyBorder="1"/>
    <xf numFmtId="0" fontId="20" fillId="0" borderId="1" xfId="2" applyFont="1" applyAlignment="1">
      <alignment horizontal="center"/>
    </xf>
    <xf numFmtId="4" fontId="20" fillId="0" borderId="1" xfId="2" applyNumberFormat="1" applyFont="1" applyAlignment="1">
      <alignment vertical="center"/>
    </xf>
    <xf numFmtId="0" fontId="16" fillId="0" borderId="1" xfId="2" applyFont="1" applyAlignment="1">
      <alignment horizontal="left"/>
    </xf>
    <xf numFmtId="4" fontId="16" fillId="0" borderId="1" xfId="2" applyNumberFormat="1" applyFont="1"/>
    <xf numFmtId="0" fontId="17" fillId="0" borderId="11" xfId="2" applyFont="1" applyBorder="1" applyAlignment="1">
      <alignment horizontal="left" vertical="center"/>
    </xf>
    <xf numFmtId="0" fontId="17" fillId="0" borderId="1" xfId="2" applyFont="1" applyAlignment="1">
      <alignment horizontal="center" vertical="center"/>
    </xf>
    <xf numFmtId="164" fontId="17" fillId="0" borderId="1" xfId="2" applyNumberFormat="1" applyFont="1" applyAlignment="1">
      <alignment vertical="center"/>
    </xf>
    <xf numFmtId="0" fontId="17" fillId="0" borderId="12" xfId="2" applyFont="1" applyBorder="1" applyAlignment="1">
      <alignment horizontal="left" vertical="center"/>
    </xf>
    <xf numFmtId="0" fontId="13" fillId="0" borderId="1" xfId="2" applyFont="1" applyAlignment="1">
      <alignment horizontal="left" vertical="center"/>
    </xf>
    <xf numFmtId="0" fontId="21" fillId="0" borderId="1" xfId="2" applyFont="1" applyAlignment="1">
      <alignment horizontal="left" vertical="center"/>
    </xf>
    <xf numFmtId="0" fontId="25" fillId="0" borderId="4" xfId="2" applyFont="1" applyBorder="1" applyAlignment="1">
      <alignment vertical="center"/>
    </xf>
    <xf numFmtId="0" fontId="24" fillId="0" borderId="11" xfId="2" applyFont="1" applyBorder="1" applyAlignment="1">
      <alignment horizontal="left" vertical="center"/>
    </xf>
    <xf numFmtId="0" fontId="24" fillId="0" borderId="1" xfId="2" applyFont="1" applyAlignment="1">
      <alignment horizontal="center" vertical="center"/>
    </xf>
    <xf numFmtId="0" fontId="26" fillId="0" borderId="1" xfId="2" applyFont="1" applyAlignment="1">
      <alignment vertical="center"/>
    </xf>
    <xf numFmtId="0" fontId="26" fillId="0" borderId="4" xfId="2" applyFont="1" applyBorder="1" applyAlignment="1">
      <alignment vertical="center"/>
    </xf>
    <xf numFmtId="0" fontId="27" fillId="0" borderId="1" xfId="2" applyFont="1" applyAlignment="1">
      <alignment horizontal="left" vertical="center"/>
    </xf>
    <xf numFmtId="0" fontId="26" fillId="0" borderId="1" xfId="2" applyFont="1" applyAlignment="1">
      <alignment horizontal="left" vertical="center" wrapText="1"/>
    </xf>
    <xf numFmtId="165" fontId="26" fillId="0" borderId="1" xfId="2" applyNumberFormat="1" applyFont="1" applyAlignment="1">
      <alignment vertical="center"/>
    </xf>
    <xf numFmtId="0" fontId="26" fillId="0" borderId="11" xfId="2" applyFont="1" applyBorder="1" applyAlignment="1">
      <alignment vertical="center"/>
    </xf>
    <xf numFmtId="0" fontId="26" fillId="0" borderId="12" xfId="2" applyFont="1" applyBorder="1" applyAlignment="1">
      <alignment vertical="center"/>
    </xf>
    <xf numFmtId="0" fontId="26" fillId="0" borderId="1" xfId="2" applyFont="1" applyAlignment="1">
      <alignment horizontal="left" vertical="center"/>
    </xf>
    <xf numFmtId="0" fontId="13" fillId="0" borderId="14" xfId="2" applyFont="1" applyBorder="1" applyAlignment="1" applyProtection="1">
      <alignment horizontal="center" vertical="center"/>
      <protection locked="0"/>
    </xf>
    <xf numFmtId="49" fontId="13" fillId="0" borderId="14" xfId="2" applyNumberFormat="1" applyFont="1" applyBorder="1" applyAlignment="1" applyProtection="1">
      <alignment horizontal="left" vertical="center" wrapText="1"/>
      <protection locked="0"/>
    </xf>
    <xf numFmtId="0" fontId="13" fillId="0" borderId="14" xfId="2" applyFont="1" applyBorder="1" applyAlignment="1" applyProtection="1">
      <alignment horizontal="left" vertical="center" wrapText="1"/>
      <protection locked="0"/>
    </xf>
    <xf numFmtId="0" fontId="13" fillId="0" borderId="14" xfId="2" applyFont="1" applyBorder="1" applyAlignment="1" applyProtection="1">
      <alignment horizontal="center" vertical="center" wrapText="1"/>
      <protection locked="0"/>
    </xf>
    <xf numFmtId="165" fontId="13" fillId="0" borderId="14" xfId="2" applyNumberFormat="1" applyFont="1" applyBorder="1" applyAlignment="1" applyProtection="1">
      <alignment vertical="center"/>
      <protection locked="0"/>
    </xf>
    <xf numFmtId="4" fontId="13" fillId="0" borderId="14" xfId="2" applyNumberFormat="1" applyFont="1" applyBorder="1" applyAlignment="1" applyProtection="1">
      <alignment vertical="center"/>
      <protection locked="0"/>
    </xf>
    <xf numFmtId="0" fontId="23" fillId="0" borderId="1" xfId="4" applyFont="1" applyAlignment="1">
      <alignment vertical="center" wrapText="1"/>
    </xf>
    <xf numFmtId="0" fontId="24" fillId="0" borderId="14" xfId="2" applyFont="1" applyBorder="1" applyAlignment="1" applyProtection="1">
      <alignment horizontal="center" vertical="center"/>
      <protection locked="0"/>
    </xf>
    <xf numFmtId="49" fontId="24" fillId="0" borderId="14" xfId="2" applyNumberFormat="1" applyFont="1" applyBorder="1" applyAlignment="1" applyProtection="1">
      <alignment horizontal="left" vertical="center" wrapText="1"/>
      <protection locked="0"/>
    </xf>
    <xf numFmtId="0" fontId="24" fillId="0" borderId="14" xfId="2" applyFont="1" applyBorder="1" applyAlignment="1" applyProtection="1">
      <alignment horizontal="left" vertical="center" wrapText="1"/>
      <protection locked="0"/>
    </xf>
    <xf numFmtId="0" fontId="24" fillId="0" borderId="14" xfId="2" applyFont="1" applyBorder="1" applyAlignment="1" applyProtection="1">
      <alignment horizontal="center" vertical="center" wrapText="1"/>
      <protection locked="0"/>
    </xf>
    <xf numFmtId="165" fontId="24" fillId="0" borderId="14" xfId="2" applyNumberFormat="1" applyFont="1" applyBorder="1" applyAlignment="1" applyProtection="1">
      <alignment vertical="center"/>
      <protection locked="0"/>
    </xf>
    <xf numFmtId="4" fontId="24" fillId="0" borderId="14" xfId="2" applyNumberFormat="1" applyFont="1" applyBorder="1" applyAlignment="1" applyProtection="1">
      <alignment vertical="center"/>
      <protection locked="0"/>
    </xf>
    <xf numFmtId="0" fontId="7" fillId="0" borderId="1" xfId="2" applyFont="1" applyAlignment="1">
      <alignment horizontal="left" vertical="center" wrapText="1"/>
    </xf>
    <xf numFmtId="0" fontId="2" fillId="0" borderId="1" xfId="2" applyAlignment="1">
      <alignment vertical="center"/>
    </xf>
    <xf numFmtId="0" fontId="6" fillId="0" borderId="1" xfId="2" applyFont="1" applyAlignment="1">
      <alignment horizontal="left" vertical="center" wrapText="1"/>
    </xf>
    <xf numFmtId="0" fontId="6" fillId="0" borderId="1" xfId="2" applyFont="1" applyAlignment="1">
      <alignment horizontal="left" vertical="center"/>
    </xf>
    <xf numFmtId="0" fontId="28" fillId="3" borderId="1" xfId="2" applyFont="1" applyFill="1" applyAlignment="1">
      <alignment horizontal="center" vertical="center"/>
    </xf>
    <xf numFmtId="0" fontId="2" fillId="0" borderId="1" xfId="2"/>
    <xf numFmtId="0" fontId="8" fillId="0" borderId="1" xfId="2" applyFont="1" applyAlignment="1">
      <alignment horizontal="left" vertical="center"/>
    </xf>
    <xf numFmtId="0" fontId="8" fillId="0" borderId="1" xfId="2" applyFont="1" applyAlignment="1">
      <alignment horizontal="left" vertical="center" wrapText="1"/>
    </xf>
  </cellXfs>
  <cellStyles count="5">
    <cellStyle name="Hypertextový odkaz 2" xfId="3" xr:uid="{C72E89F1-3976-41FC-AFBC-DA62BB39947E}"/>
    <cellStyle name="Hypertextový odkaz 3" xfId="4" xr:uid="{73C42D99-29FC-454C-A83B-587F5BE6FA3D}"/>
    <cellStyle name="Normální" xfId="0" builtinId="0" customBuiltin="1"/>
    <cellStyle name="Normální 2" xfId="1" xr:uid="{E50DEE93-28E0-4D07-8730-6179BCAF2881}"/>
    <cellStyle name="Normální 3" xfId="2" xr:uid="{C7686E58-2D85-40B8-8C41-A72F7504D96D}"/>
  </cellStyles>
  <dxfs count="0"/>
  <tableStyles count="1">
    <tableStyle name="Invisible" pivot="0" table="0" count="0" xr9:uid="{2534FAE8-B40C-47C0-8A15-CCC5C72E751A}"/>
  </tableStyles>
  <colors>
    <mruColors>
      <color rgb="FFFA7D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6A8B3673-A372-4C22-B5C9-AE39FA5557C2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285750" cy="285750"/>
        </a:xfrm>
        <a:prstGeom prst="rect">
          <a:avLst/>
        </a:prstGeom>
      </xdr:spPr>
    </xdr:pic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3_Odd&#283;len&#237;%20technick&#233;\V&#221;B&#282;ROV&#193;%20&#344;&#205;ZEN&#205;\24_836_Odstra&#328;ov&#225;n&#237;%20z&#225;vad%20z%20RZ%20EL%20a%20LPS\UL_2024_013%20-%20Odstra&#328;ov&#225;n&#237;%20z&#225;vad%20z%20reviz&#237;%20elektroinstalac&#237;%20a%20soustav%20ochrany%20p&#345;ed%20bleskem%202024-2028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kapitulace stavby"/>
      <sheetName val="SO 1 - Oblast Ústecko"/>
      <sheetName val="Pokyny pro vyplnění"/>
    </sheetNames>
    <sheetDataSet>
      <sheetData sheetId="0">
        <row r="6">
          <cell r="K6" t="str">
            <v>Odstraňování závad z revizí elektroinstalací a soustav ochrany před bleskem 2024-2028</v>
          </cell>
        </row>
        <row r="8">
          <cell r="AN8" t="str">
            <v>10. 9. 2024</v>
          </cell>
        </row>
        <row r="10">
          <cell r="AN10" t="str">
            <v/>
          </cell>
        </row>
        <row r="11">
          <cell r="E11" t="str">
            <v xml:space="preserve"> </v>
          </cell>
          <cell r="AN11" t="str">
            <v/>
          </cell>
        </row>
        <row r="13">
          <cell r="AN13" t="str">
            <v/>
          </cell>
        </row>
        <row r="14">
          <cell r="E14" t="str">
            <v xml:space="preserve"> </v>
          </cell>
          <cell r="AN14" t="str">
            <v/>
          </cell>
        </row>
        <row r="16">
          <cell r="AN16" t="str">
            <v/>
          </cell>
        </row>
        <row r="17">
          <cell r="E17" t="str">
            <v xml:space="preserve"> </v>
          </cell>
          <cell r="AN17" t="str">
            <v/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s://podminky.urs.cz/item/CS_URS_2024_02/998011003" TargetMode="External"/><Relationship Id="rId299" Type="http://schemas.openxmlformats.org/officeDocument/2006/relationships/hyperlink" Target="https://podminky.urs.cz/item/CS_URS_2024_02/741321052" TargetMode="External"/><Relationship Id="rId671" Type="http://schemas.openxmlformats.org/officeDocument/2006/relationships/hyperlink" Target="https://podminky.urs.cz/item/CS_URS_2024_02/580104011" TargetMode="External"/><Relationship Id="rId21" Type="http://schemas.openxmlformats.org/officeDocument/2006/relationships/hyperlink" Target="https://podminky.urs.cz/item/CS_URS_2024_02/946111213" TargetMode="External"/><Relationship Id="rId63" Type="http://schemas.openxmlformats.org/officeDocument/2006/relationships/hyperlink" Target="https://podminky.urs.cz/item/CS_URS_2024_02/977132131" TargetMode="External"/><Relationship Id="rId159" Type="http://schemas.openxmlformats.org/officeDocument/2006/relationships/hyperlink" Target="https://podminky.urs.cz/item/CS_URS_2024_02/741121821" TargetMode="External"/><Relationship Id="rId324" Type="http://schemas.openxmlformats.org/officeDocument/2006/relationships/hyperlink" Target="https://podminky.urs.cz/item/CS_URS_2024_02/741323831" TargetMode="External"/><Relationship Id="rId366" Type="http://schemas.openxmlformats.org/officeDocument/2006/relationships/hyperlink" Target="https://podminky.urs.cz/item/CS_URS_2024_02/741331831" TargetMode="External"/><Relationship Id="rId531" Type="http://schemas.openxmlformats.org/officeDocument/2006/relationships/hyperlink" Target="https://podminky.urs.cz/item/CS_URS_2024_02/460941322" TargetMode="External"/><Relationship Id="rId573" Type="http://schemas.openxmlformats.org/officeDocument/2006/relationships/hyperlink" Target="https://podminky.urs.cz/item/CS_URS_2024_02/468081431" TargetMode="External"/><Relationship Id="rId629" Type="http://schemas.openxmlformats.org/officeDocument/2006/relationships/hyperlink" Target="https://podminky.urs.cz/item/CS_URS_2024_02/468101421" TargetMode="External"/><Relationship Id="rId170" Type="http://schemas.openxmlformats.org/officeDocument/2006/relationships/hyperlink" Target="https://podminky.urs.cz/item/CS_URS_2024_02/741122031" TargetMode="External"/><Relationship Id="rId226" Type="http://schemas.openxmlformats.org/officeDocument/2006/relationships/hyperlink" Target="https://podminky.urs.cz/item/CS_URS_2024_02/741211863" TargetMode="External"/><Relationship Id="rId433" Type="http://schemas.openxmlformats.org/officeDocument/2006/relationships/hyperlink" Target="https://podminky.urs.cz/item/CS_URS_2024_02/741420103" TargetMode="External"/><Relationship Id="rId268" Type="http://schemas.openxmlformats.org/officeDocument/2006/relationships/hyperlink" Target="https://podminky.urs.cz/item/CS_URS_2024_02/741313005" TargetMode="External"/><Relationship Id="rId475" Type="http://schemas.openxmlformats.org/officeDocument/2006/relationships/hyperlink" Target="https://podminky.urs.cz/item/CS_URS_2024_02/741820012" TargetMode="External"/><Relationship Id="rId640" Type="http://schemas.openxmlformats.org/officeDocument/2006/relationships/hyperlink" Target="https://podminky.urs.cz/item/CS_URS_2024_02/468111211" TargetMode="External"/><Relationship Id="rId682" Type="http://schemas.openxmlformats.org/officeDocument/2006/relationships/hyperlink" Target="https://podminky.urs.cz/item/CS_URS_2024_02/580105012" TargetMode="External"/><Relationship Id="rId32" Type="http://schemas.openxmlformats.org/officeDocument/2006/relationships/hyperlink" Target="https://podminky.urs.cz/item/CS_URS_2024_02/946111818" TargetMode="External"/><Relationship Id="rId74" Type="http://schemas.openxmlformats.org/officeDocument/2006/relationships/hyperlink" Target="https://podminky.urs.cz/item/CS_URS_2024_02/977332122" TargetMode="External"/><Relationship Id="rId128" Type="http://schemas.openxmlformats.org/officeDocument/2006/relationships/hyperlink" Target="https://podminky.urs.cz/item/CS_URS_2024_02/741110514" TargetMode="External"/><Relationship Id="rId335" Type="http://schemas.openxmlformats.org/officeDocument/2006/relationships/hyperlink" Target="https://podminky.urs.cz/item/CS_URS_2024_02/741324821" TargetMode="External"/><Relationship Id="rId377" Type="http://schemas.openxmlformats.org/officeDocument/2006/relationships/hyperlink" Target="https://podminky.urs.cz/item/CS_URS_2024_02/741371823" TargetMode="External"/><Relationship Id="rId500" Type="http://schemas.openxmlformats.org/officeDocument/2006/relationships/hyperlink" Target="https://podminky.urs.cz/item/CS_URS_2024_02/998741199" TargetMode="External"/><Relationship Id="rId542" Type="http://schemas.openxmlformats.org/officeDocument/2006/relationships/hyperlink" Target="https://podminky.urs.cz/item/CS_URS_2024_02/468041112" TargetMode="External"/><Relationship Id="rId584" Type="http://schemas.openxmlformats.org/officeDocument/2006/relationships/hyperlink" Target="https://podminky.urs.cz/item/CS_URS_2024_02/468082121" TargetMode="External"/><Relationship Id="rId5" Type="http://schemas.openxmlformats.org/officeDocument/2006/relationships/hyperlink" Target="https://podminky.urs.cz/item/CS_URS_2024_02/631311114" TargetMode="External"/><Relationship Id="rId181" Type="http://schemas.openxmlformats.org/officeDocument/2006/relationships/hyperlink" Target="https://podminky.urs.cz/item/CS_URS_2024_02/741122821" TargetMode="External"/><Relationship Id="rId237" Type="http://schemas.openxmlformats.org/officeDocument/2006/relationships/hyperlink" Target="https://podminky.urs.cz/item/CS_URS_2024_02/741311803" TargetMode="External"/><Relationship Id="rId402" Type="http://schemas.openxmlformats.org/officeDocument/2006/relationships/hyperlink" Target="https://podminky.urs.cz/item/CS_URS_2024_02/741372811" TargetMode="External"/><Relationship Id="rId279" Type="http://schemas.openxmlformats.org/officeDocument/2006/relationships/hyperlink" Target="https://podminky.urs.cz/item/CS_URS_2024_02/741320105" TargetMode="External"/><Relationship Id="rId444" Type="http://schemas.openxmlformats.org/officeDocument/2006/relationships/hyperlink" Target="https://podminky.urs.cz/item/CS_URS_2024_02/741421833" TargetMode="External"/><Relationship Id="rId486" Type="http://schemas.openxmlformats.org/officeDocument/2006/relationships/hyperlink" Target="https://podminky.urs.cz/item/CS_URS_2024_02/998741104" TargetMode="External"/><Relationship Id="rId651" Type="http://schemas.openxmlformats.org/officeDocument/2006/relationships/hyperlink" Target="https://podminky.urs.cz/item/CS_URS_2024_02/468112122" TargetMode="External"/><Relationship Id="rId693" Type="http://schemas.openxmlformats.org/officeDocument/2006/relationships/hyperlink" Target="https://podminky.urs.cz/item/CS_URS_2024_02/580105063" TargetMode="External"/><Relationship Id="rId707" Type="http://schemas.openxmlformats.org/officeDocument/2006/relationships/hyperlink" Target="https://podminky.urs.cz/item/CS_URS_2024_02/580107002" TargetMode="External"/><Relationship Id="rId43" Type="http://schemas.openxmlformats.org/officeDocument/2006/relationships/hyperlink" Target="https://podminky.urs.cz/item/CS_URS_2024_02/974042532" TargetMode="External"/><Relationship Id="rId139" Type="http://schemas.openxmlformats.org/officeDocument/2006/relationships/hyperlink" Target="https://podminky.urs.cz/item/CS_URS_2024_02/741111823" TargetMode="External"/><Relationship Id="rId290" Type="http://schemas.openxmlformats.org/officeDocument/2006/relationships/hyperlink" Target="https://podminky.urs.cz/item/CS_URS_2024_02/741320183" TargetMode="External"/><Relationship Id="rId304" Type="http://schemas.openxmlformats.org/officeDocument/2006/relationships/hyperlink" Target="https://podminky.urs.cz/item/CS_URS_2024_02/741322831" TargetMode="External"/><Relationship Id="rId346" Type="http://schemas.openxmlformats.org/officeDocument/2006/relationships/hyperlink" Target="https://podminky.urs.cz/item/CS_URS_2024_02/741325825" TargetMode="External"/><Relationship Id="rId388" Type="http://schemas.openxmlformats.org/officeDocument/2006/relationships/hyperlink" Target="https://podminky.urs.cz/item/CS_URS_2024_02/741371875" TargetMode="External"/><Relationship Id="rId511" Type="http://schemas.openxmlformats.org/officeDocument/2006/relationships/hyperlink" Target="https://podminky.urs.cz/item/CS_URS_2024_02/460932142" TargetMode="External"/><Relationship Id="rId553" Type="http://schemas.openxmlformats.org/officeDocument/2006/relationships/hyperlink" Target="https://podminky.urs.cz/item/CS_URS_2024_02/468081112" TargetMode="External"/><Relationship Id="rId609" Type="http://schemas.openxmlformats.org/officeDocument/2006/relationships/hyperlink" Target="https://podminky.urs.cz/item/CS_URS_2024_02/468101133" TargetMode="External"/><Relationship Id="rId85" Type="http://schemas.openxmlformats.org/officeDocument/2006/relationships/hyperlink" Target="https://podminky.urs.cz/item/CS_URS_2024_02/977333221" TargetMode="External"/><Relationship Id="rId150" Type="http://schemas.openxmlformats.org/officeDocument/2006/relationships/hyperlink" Target="https://podminky.urs.cz/item/CS_URS_2024_02/741112021" TargetMode="External"/><Relationship Id="rId192" Type="http://schemas.openxmlformats.org/officeDocument/2006/relationships/hyperlink" Target="https://podminky.urs.cz/item/CS_URS_2024_02/741127801" TargetMode="External"/><Relationship Id="rId206" Type="http://schemas.openxmlformats.org/officeDocument/2006/relationships/hyperlink" Target="https://podminky.urs.cz/item/CS_URS_2024_02/741210823" TargetMode="External"/><Relationship Id="rId413" Type="http://schemas.openxmlformats.org/officeDocument/2006/relationships/hyperlink" Target="https://podminky.urs.cz/item/CS_URS_2024_02/741410022" TargetMode="External"/><Relationship Id="rId595" Type="http://schemas.openxmlformats.org/officeDocument/2006/relationships/hyperlink" Target="https://podminky.urs.cz/item/CS_URS_2024_02/468094132" TargetMode="External"/><Relationship Id="rId248" Type="http://schemas.openxmlformats.org/officeDocument/2006/relationships/hyperlink" Target="https://podminky.urs.cz/item/CS_URS_2024_02/741311857" TargetMode="External"/><Relationship Id="rId455" Type="http://schemas.openxmlformats.org/officeDocument/2006/relationships/hyperlink" Target="https://podminky.urs.cz/item/CS_URS_2024_02/741430001" TargetMode="External"/><Relationship Id="rId497" Type="http://schemas.openxmlformats.org/officeDocument/2006/relationships/hyperlink" Target="https://podminky.urs.cz/item/CS_URS_2024_02/998741192" TargetMode="External"/><Relationship Id="rId620" Type="http://schemas.openxmlformats.org/officeDocument/2006/relationships/hyperlink" Target="https://podminky.urs.cz/item/CS_URS_2024_02/468101314" TargetMode="External"/><Relationship Id="rId662" Type="http://schemas.openxmlformats.org/officeDocument/2006/relationships/hyperlink" Target="https://podminky.urs.cz/item/CS_URS_2024_02/580103001" TargetMode="External"/><Relationship Id="rId718" Type="http://schemas.openxmlformats.org/officeDocument/2006/relationships/drawing" Target="../drawings/drawing1.xml"/><Relationship Id="rId12" Type="http://schemas.openxmlformats.org/officeDocument/2006/relationships/hyperlink" Target="https://podminky.urs.cz/item/CS_URS_2024_02/945412112" TargetMode="External"/><Relationship Id="rId108" Type="http://schemas.openxmlformats.org/officeDocument/2006/relationships/hyperlink" Target="https://podminky.urs.cz/item/CS_URS_2024_02/997013216" TargetMode="External"/><Relationship Id="rId315" Type="http://schemas.openxmlformats.org/officeDocument/2006/relationships/hyperlink" Target="https://podminky.urs.cz/item/CS_URS_2024_02/741322885" TargetMode="External"/><Relationship Id="rId357" Type="http://schemas.openxmlformats.org/officeDocument/2006/relationships/hyperlink" Target="https://podminky.urs.cz/item/CS_URS_2024_02/741330051" TargetMode="External"/><Relationship Id="rId522" Type="http://schemas.openxmlformats.org/officeDocument/2006/relationships/hyperlink" Target="https://podminky.urs.cz/item/CS_URS_2024_02/460941221" TargetMode="External"/><Relationship Id="rId54" Type="http://schemas.openxmlformats.org/officeDocument/2006/relationships/hyperlink" Target="https://podminky.urs.cz/item/CS_URS_2024_02/977131211" TargetMode="External"/><Relationship Id="rId96" Type="http://schemas.openxmlformats.org/officeDocument/2006/relationships/hyperlink" Target="https://podminky.urs.cz/item/CS_URS_2024_02/977343212" TargetMode="External"/><Relationship Id="rId161" Type="http://schemas.openxmlformats.org/officeDocument/2006/relationships/hyperlink" Target="https://podminky.urs.cz/item/CS_URS_2024_02/741122011" TargetMode="External"/><Relationship Id="rId217" Type="http://schemas.openxmlformats.org/officeDocument/2006/relationships/hyperlink" Target="https://podminky.urs.cz/item/CS_URS_2024_02/741211831" TargetMode="External"/><Relationship Id="rId399" Type="http://schemas.openxmlformats.org/officeDocument/2006/relationships/hyperlink" Target="https://podminky.urs.cz/item/CS_URS_2024_02/741372077" TargetMode="External"/><Relationship Id="rId564" Type="http://schemas.openxmlformats.org/officeDocument/2006/relationships/hyperlink" Target="https://podminky.urs.cz/item/CS_URS_2024_02/468081331" TargetMode="External"/><Relationship Id="rId259" Type="http://schemas.openxmlformats.org/officeDocument/2006/relationships/hyperlink" Target="https://podminky.urs.cz/item/CS_URS_2024_02/741312835" TargetMode="External"/><Relationship Id="rId424" Type="http://schemas.openxmlformats.org/officeDocument/2006/relationships/hyperlink" Target="https://podminky.urs.cz/item/CS_URS_2024_02/741420031" TargetMode="External"/><Relationship Id="rId466" Type="http://schemas.openxmlformats.org/officeDocument/2006/relationships/hyperlink" Target="https://podminky.urs.cz/item/CS_URS_2024_02/741810001" TargetMode="External"/><Relationship Id="rId631" Type="http://schemas.openxmlformats.org/officeDocument/2006/relationships/hyperlink" Target="https://podminky.urs.cz/item/CS_URS_2024_02/468101423" TargetMode="External"/><Relationship Id="rId673" Type="http://schemas.openxmlformats.org/officeDocument/2006/relationships/hyperlink" Target="https://podminky.urs.cz/item/CS_URS_2024_02/580104016" TargetMode="External"/><Relationship Id="rId23" Type="http://schemas.openxmlformats.org/officeDocument/2006/relationships/hyperlink" Target="https://podminky.urs.cz/item/CS_URS_2024_02/946111215" TargetMode="External"/><Relationship Id="rId119" Type="http://schemas.openxmlformats.org/officeDocument/2006/relationships/hyperlink" Target="https://podminky.urs.cz/item/CS_URS_2024_02/741110001" TargetMode="External"/><Relationship Id="rId270" Type="http://schemas.openxmlformats.org/officeDocument/2006/relationships/hyperlink" Target="https://podminky.urs.cz/item/CS_URS_2024_02/741313044" TargetMode="External"/><Relationship Id="rId326" Type="http://schemas.openxmlformats.org/officeDocument/2006/relationships/hyperlink" Target="https://podminky.urs.cz/item/CS_URS_2024_02/741323835" TargetMode="External"/><Relationship Id="rId533" Type="http://schemas.openxmlformats.org/officeDocument/2006/relationships/hyperlink" Target="https://podminky.urs.cz/item/CS_URS_2024_02/460951112" TargetMode="External"/><Relationship Id="rId65" Type="http://schemas.openxmlformats.org/officeDocument/2006/relationships/hyperlink" Target="https://podminky.urs.cz/item/CS_URS_2024_02/977142111" TargetMode="External"/><Relationship Id="rId130" Type="http://schemas.openxmlformats.org/officeDocument/2006/relationships/hyperlink" Target="https://podminky.urs.cz/item/CS_URS_2024_02/741110522" TargetMode="External"/><Relationship Id="rId368" Type="http://schemas.openxmlformats.org/officeDocument/2006/relationships/hyperlink" Target="https://podminky.urs.cz/item/CS_URS_2024_02/741336841" TargetMode="External"/><Relationship Id="rId575" Type="http://schemas.openxmlformats.org/officeDocument/2006/relationships/hyperlink" Target="https://podminky.urs.cz/item/CS_URS_2024_02/468081433" TargetMode="External"/><Relationship Id="rId172" Type="http://schemas.openxmlformats.org/officeDocument/2006/relationships/hyperlink" Target="https://podminky.urs.cz/item/CS_URS_2024_02/741122211" TargetMode="External"/><Relationship Id="rId228" Type="http://schemas.openxmlformats.org/officeDocument/2006/relationships/hyperlink" Target="https://podminky.urs.cz/item/CS_URS_2024_02/741213813" TargetMode="External"/><Relationship Id="rId435" Type="http://schemas.openxmlformats.org/officeDocument/2006/relationships/hyperlink" Target="https://podminky.urs.cz/item/CS_URS_2024_02/741420901" TargetMode="External"/><Relationship Id="rId477" Type="http://schemas.openxmlformats.org/officeDocument/2006/relationships/hyperlink" Target="https://podminky.urs.cz/item/CS_URS_2024_02/741820101" TargetMode="External"/><Relationship Id="rId600" Type="http://schemas.openxmlformats.org/officeDocument/2006/relationships/hyperlink" Target="https://podminky.urs.cz/item/CS_URS_2024_02/468101113" TargetMode="External"/><Relationship Id="rId642" Type="http://schemas.openxmlformats.org/officeDocument/2006/relationships/hyperlink" Target="https://podminky.urs.cz/item/CS_URS_2024_02/468111221" TargetMode="External"/><Relationship Id="rId684" Type="http://schemas.openxmlformats.org/officeDocument/2006/relationships/hyperlink" Target="https://podminky.urs.cz/item/CS_URS_2024_02/580105021" TargetMode="External"/><Relationship Id="rId281" Type="http://schemas.openxmlformats.org/officeDocument/2006/relationships/hyperlink" Target="https://podminky.urs.cz/item/CS_URS_2024_02/741320115" TargetMode="External"/><Relationship Id="rId337" Type="http://schemas.openxmlformats.org/officeDocument/2006/relationships/hyperlink" Target="https://podminky.urs.cz/item/CS_URS_2024_02/741324831" TargetMode="External"/><Relationship Id="rId502" Type="http://schemas.openxmlformats.org/officeDocument/2006/relationships/hyperlink" Target="https://podminky.urs.cz/item/CS_URS_2024_02/460741141" TargetMode="External"/><Relationship Id="rId34" Type="http://schemas.openxmlformats.org/officeDocument/2006/relationships/hyperlink" Target="https://podminky.urs.cz/item/CS_URS_2024_02/971024461" TargetMode="External"/><Relationship Id="rId76" Type="http://schemas.openxmlformats.org/officeDocument/2006/relationships/hyperlink" Target="https://podminky.urs.cz/item/CS_URS_2024_02/977332212" TargetMode="External"/><Relationship Id="rId141" Type="http://schemas.openxmlformats.org/officeDocument/2006/relationships/hyperlink" Target="https://podminky.urs.cz/item/CS_URS_2024_02/741111833" TargetMode="External"/><Relationship Id="rId379" Type="http://schemas.openxmlformats.org/officeDocument/2006/relationships/hyperlink" Target="https://podminky.urs.cz/item/CS_URS_2024_02/741371843" TargetMode="External"/><Relationship Id="rId544" Type="http://schemas.openxmlformats.org/officeDocument/2006/relationships/hyperlink" Target="https://podminky.urs.cz/item/CS_URS_2024_02/468041114" TargetMode="External"/><Relationship Id="rId586" Type="http://schemas.openxmlformats.org/officeDocument/2006/relationships/hyperlink" Target="https://podminky.urs.cz/item/CS_URS_2024_02/468082211" TargetMode="External"/><Relationship Id="rId7" Type="http://schemas.openxmlformats.org/officeDocument/2006/relationships/hyperlink" Target="https://podminky.urs.cz/item/CS_URS_2024_02/631311134" TargetMode="External"/><Relationship Id="rId183" Type="http://schemas.openxmlformats.org/officeDocument/2006/relationships/hyperlink" Target="https://podminky.urs.cz/item/CS_URS_2024_02/741122851" TargetMode="External"/><Relationship Id="rId239" Type="http://schemas.openxmlformats.org/officeDocument/2006/relationships/hyperlink" Target="https://podminky.urs.cz/item/CS_URS_2024_02/741311807" TargetMode="External"/><Relationship Id="rId390" Type="http://schemas.openxmlformats.org/officeDocument/2006/relationships/hyperlink" Target="https://podminky.urs.cz/item/CS_URS_2024_02/741371901" TargetMode="External"/><Relationship Id="rId404" Type="http://schemas.openxmlformats.org/officeDocument/2006/relationships/hyperlink" Target="https://podminky.urs.cz/item/CS_URS_2024_02/741372821" TargetMode="External"/><Relationship Id="rId446" Type="http://schemas.openxmlformats.org/officeDocument/2006/relationships/hyperlink" Target="https://podminky.urs.cz/item/CS_URS_2024_02/741421843" TargetMode="External"/><Relationship Id="rId611" Type="http://schemas.openxmlformats.org/officeDocument/2006/relationships/hyperlink" Target="https://podminky.urs.cz/item/CS_URS_2024_02/468101212" TargetMode="External"/><Relationship Id="rId653" Type="http://schemas.openxmlformats.org/officeDocument/2006/relationships/hyperlink" Target="https://podminky.urs.cz/item/CS_URS_2024_02/468112212" TargetMode="External"/><Relationship Id="rId250" Type="http://schemas.openxmlformats.org/officeDocument/2006/relationships/hyperlink" Target="https://podminky.urs.cz/item/CS_URS_2024_02/741311875" TargetMode="External"/><Relationship Id="rId292" Type="http://schemas.openxmlformats.org/officeDocument/2006/relationships/hyperlink" Target="https://podminky.urs.cz/item/CS_URS_2024_02/741320403" TargetMode="External"/><Relationship Id="rId306" Type="http://schemas.openxmlformats.org/officeDocument/2006/relationships/hyperlink" Target="https://podminky.urs.cz/item/CS_URS_2024_02/741322841" TargetMode="External"/><Relationship Id="rId488" Type="http://schemas.openxmlformats.org/officeDocument/2006/relationships/hyperlink" Target="https://podminky.urs.cz/item/CS_URS_2024_02/998741112" TargetMode="External"/><Relationship Id="rId695" Type="http://schemas.openxmlformats.org/officeDocument/2006/relationships/hyperlink" Target="https://podminky.urs.cz/item/CS_URS_2024_02/580106002" TargetMode="External"/><Relationship Id="rId709" Type="http://schemas.openxmlformats.org/officeDocument/2006/relationships/hyperlink" Target="https://podminky.urs.cz/item/CS_URS_2024_02/580107007" TargetMode="External"/><Relationship Id="rId45" Type="http://schemas.openxmlformats.org/officeDocument/2006/relationships/hyperlink" Target="https://podminky.urs.cz/item/CS_URS_2024_02/974049121" TargetMode="External"/><Relationship Id="rId87" Type="http://schemas.openxmlformats.org/officeDocument/2006/relationships/hyperlink" Target="https://podminky.urs.cz/item/CS_URS_2024_02/977342111" TargetMode="External"/><Relationship Id="rId110" Type="http://schemas.openxmlformats.org/officeDocument/2006/relationships/hyperlink" Target="https://podminky.urs.cz/item/CS_URS_2024_02/997013501" TargetMode="External"/><Relationship Id="rId348" Type="http://schemas.openxmlformats.org/officeDocument/2006/relationships/hyperlink" Target="https://podminky.urs.cz/item/CS_URS_2024_02/741325835" TargetMode="External"/><Relationship Id="rId513" Type="http://schemas.openxmlformats.org/officeDocument/2006/relationships/hyperlink" Target="https://podminky.urs.cz/item/CS_URS_2024_02/460932152" TargetMode="External"/><Relationship Id="rId555" Type="http://schemas.openxmlformats.org/officeDocument/2006/relationships/hyperlink" Target="https://podminky.urs.cz/item/CS_URS_2024_02/468081122" TargetMode="External"/><Relationship Id="rId597" Type="http://schemas.openxmlformats.org/officeDocument/2006/relationships/hyperlink" Target="https://podminky.urs.cz/item/CS_URS_2024_02/468094142" TargetMode="External"/><Relationship Id="rId152" Type="http://schemas.openxmlformats.org/officeDocument/2006/relationships/hyperlink" Target="https://podminky.urs.cz/item/CS_URS_2024_02/741112023" TargetMode="External"/><Relationship Id="rId194" Type="http://schemas.openxmlformats.org/officeDocument/2006/relationships/hyperlink" Target="https://podminky.urs.cz/item/CS_URS_2024_02/741128001" TargetMode="External"/><Relationship Id="rId208" Type="http://schemas.openxmlformats.org/officeDocument/2006/relationships/hyperlink" Target="https://podminky.urs.cz/item/CS_URS_2024_02/741210833" TargetMode="External"/><Relationship Id="rId415" Type="http://schemas.openxmlformats.org/officeDocument/2006/relationships/hyperlink" Target="https://podminky.urs.cz/item/CS_URS_2024_02/741410042" TargetMode="External"/><Relationship Id="rId457" Type="http://schemas.openxmlformats.org/officeDocument/2006/relationships/hyperlink" Target="https://podminky.urs.cz/item/CS_URS_2024_02/741430003" TargetMode="External"/><Relationship Id="rId622" Type="http://schemas.openxmlformats.org/officeDocument/2006/relationships/hyperlink" Target="https://podminky.urs.cz/item/CS_URS_2024_02/468101322" TargetMode="External"/><Relationship Id="rId261" Type="http://schemas.openxmlformats.org/officeDocument/2006/relationships/hyperlink" Target="https://podminky.urs.cz/item/CS_URS_2024_02/741312843" TargetMode="External"/><Relationship Id="rId499" Type="http://schemas.openxmlformats.org/officeDocument/2006/relationships/hyperlink" Target="https://podminky.urs.cz/item/CS_URS_2024_02/998741194" TargetMode="External"/><Relationship Id="rId664" Type="http://schemas.openxmlformats.org/officeDocument/2006/relationships/hyperlink" Target="https://podminky.urs.cz/item/CS_URS_2024_02/580103003" TargetMode="External"/><Relationship Id="rId14" Type="http://schemas.openxmlformats.org/officeDocument/2006/relationships/hyperlink" Target="https://podminky.urs.cz/item/CS_URS_2024_02/945421112" TargetMode="External"/><Relationship Id="rId56" Type="http://schemas.openxmlformats.org/officeDocument/2006/relationships/hyperlink" Target="https://podminky.urs.cz/item/CS_URS_2024_02/977131213" TargetMode="External"/><Relationship Id="rId317" Type="http://schemas.openxmlformats.org/officeDocument/2006/relationships/hyperlink" Target="https://podminky.urs.cz/item/CS_URS_2024_02/741322895" TargetMode="External"/><Relationship Id="rId359" Type="http://schemas.openxmlformats.org/officeDocument/2006/relationships/hyperlink" Target="https://podminky.urs.cz/item/CS_URS_2024_02/741330054" TargetMode="External"/><Relationship Id="rId524" Type="http://schemas.openxmlformats.org/officeDocument/2006/relationships/hyperlink" Target="https://podminky.urs.cz/item/CS_URS_2024_02/460941223" TargetMode="External"/><Relationship Id="rId566" Type="http://schemas.openxmlformats.org/officeDocument/2006/relationships/hyperlink" Target="https://podminky.urs.cz/item/CS_URS_2024_02/468081333" TargetMode="External"/><Relationship Id="rId98" Type="http://schemas.openxmlformats.org/officeDocument/2006/relationships/hyperlink" Target="https://podminky.urs.cz/item/CS_URS_2024_02/993111119" TargetMode="External"/><Relationship Id="rId121" Type="http://schemas.openxmlformats.org/officeDocument/2006/relationships/hyperlink" Target="https://podminky.urs.cz/item/CS_URS_2024_02/741110003" TargetMode="External"/><Relationship Id="rId163" Type="http://schemas.openxmlformats.org/officeDocument/2006/relationships/hyperlink" Target="https://podminky.urs.cz/item/CS_URS_2024_02/741122015" TargetMode="External"/><Relationship Id="rId219" Type="http://schemas.openxmlformats.org/officeDocument/2006/relationships/hyperlink" Target="https://podminky.urs.cz/item/CS_URS_2024_02/741211837" TargetMode="External"/><Relationship Id="rId370" Type="http://schemas.openxmlformats.org/officeDocument/2006/relationships/hyperlink" Target="https://podminky.urs.cz/item/CS_URS_2024_02/741336845" TargetMode="External"/><Relationship Id="rId426" Type="http://schemas.openxmlformats.org/officeDocument/2006/relationships/hyperlink" Target="https://podminky.urs.cz/item/CS_URS_2024_02/741420051" TargetMode="External"/><Relationship Id="rId633" Type="http://schemas.openxmlformats.org/officeDocument/2006/relationships/hyperlink" Target="https://podminky.urs.cz/item/CS_URS_2024_02/468101431" TargetMode="External"/><Relationship Id="rId230" Type="http://schemas.openxmlformats.org/officeDocument/2006/relationships/hyperlink" Target="https://podminky.urs.cz/item/CS_URS_2024_02/741213817" TargetMode="External"/><Relationship Id="rId468" Type="http://schemas.openxmlformats.org/officeDocument/2006/relationships/hyperlink" Target="https://podminky.urs.cz/item/CS_URS_2024_02/741810003" TargetMode="External"/><Relationship Id="rId675" Type="http://schemas.openxmlformats.org/officeDocument/2006/relationships/hyperlink" Target="https://podminky.urs.cz/item/CS_URS_2024_02/580104021" TargetMode="External"/><Relationship Id="rId25" Type="http://schemas.openxmlformats.org/officeDocument/2006/relationships/hyperlink" Target="https://podminky.urs.cz/item/CS_URS_2024_02/946111217" TargetMode="External"/><Relationship Id="rId67" Type="http://schemas.openxmlformats.org/officeDocument/2006/relationships/hyperlink" Target="https://podminky.urs.cz/item/CS_URS_2024_02/977311111" TargetMode="External"/><Relationship Id="rId272" Type="http://schemas.openxmlformats.org/officeDocument/2006/relationships/hyperlink" Target="https://podminky.urs.cz/item/CS_URS_2024_02/741315813" TargetMode="External"/><Relationship Id="rId328" Type="http://schemas.openxmlformats.org/officeDocument/2006/relationships/hyperlink" Target="https://podminky.urs.cz/item/CS_URS_2024_02/741323843" TargetMode="External"/><Relationship Id="rId535" Type="http://schemas.openxmlformats.org/officeDocument/2006/relationships/hyperlink" Target="https://podminky.urs.cz/item/CS_URS_2024_02/460952112" TargetMode="External"/><Relationship Id="rId577" Type="http://schemas.openxmlformats.org/officeDocument/2006/relationships/hyperlink" Target="https://podminky.urs.cz/item/CS_URS_2024_02/468081512" TargetMode="External"/><Relationship Id="rId700" Type="http://schemas.openxmlformats.org/officeDocument/2006/relationships/hyperlink" Target="https://podminky.urs.cz/item/CS_URS_2024_02/580106008" TargetMode="External"/><Relationship Id="rId132" Type="http://schemas.openxmlformats.org/officeDocument/2006/relationships/hyperlink" Target="https://podminky.urs.cz/item/CS_URS_2024_02/741110524" TargetMode="External"/><Relationship Id="rId174" Type="http://schemas.openxmlformats.org/officeDocument/2006/relationships/hyperlink" Target="https://podminky.urs.cz/item/CS_URS_2024_02/741122231" TargetMode="External"/><Relationship Id="rId381" Type="http://schemas.openxmlformats.org/officeDocument/2006/relationships/hyperlink" Target="https://podminky.urs.cz/item/CS_URS_2024_02/741371845" TargetMode="External"/><Relationship Id="rId602" Type="http://schemas.openxmlformats.org/officeDocument/2006/relationships/hyperlink" Target="https://podminky.urs.cz/item/CS_URS_2024_02/468101115" TargetMode="External"/><Relationship Id="rId241" Type="http://schemas.openxmlformats.org/officeDocument/2006/relationships/hyperlink" Target="https://podminky.urs.cz/item/CS_URS_2024_02/741311815" TargetMode="External"/><Relationship Id="rId437" Type="http://schemas.openxmlformats.org/officeDocument/2006/relationships/hyperlink" Target="https://podminky.urs.cz/item/CS_URS_2024_02/741420912" TargetMode="External"/><Relationship Id="rId479" Type="http://schemas.openxmlformats.org/officeDocument/2006/relationships/hyperlink" Target="https://podminky.urs.cz/item/CS_URS_2024_02/741854911" TargetMode="External"/><Relationship Id="rId644" Type="http://schemas.openxmlformats.org/officeDocument/2006/relationships/hyperlink" Target="https://podminky.urs.cz/item/CS_URS_2024_02/468111311" TargetMode="External"/><Relationship Id="rId686" Type="http://schemas.openxmlformats.org/officeDocument/2006/relationships/hyperlink" Target="https://podminky.urs.cz/item/CS_URS_2024_02/580105023" TargetMode="External"/><Relationship Id="rId36" Type="http://schemas.openxmlformats.org/officeDocument/2006/relationships/hyperlink" Target="https://podminky.urs.cz/item/CS_URS_2024_02/974031122" TargetMode="External"/><Relationship Id="rId283" Type="http://schemas.openxmlformats.org/officeDocument/2006/relationships/hyperlink" Target="https://podminky.urs.cz/item/CS_URS_2024_02/741320135" TargetMode="External"/><Relationship Id="rId339" Type="http://schemas.openxmlformats.org/officeDocument/2006/relationships/hyperlink" Target="https://podminky.urs.cz/item/CS_URS_2024_02/741324841" TargetMode="External"/><Relationship Id="rId490" Type="http://schemas.openxmlformats.org/officeDocument/2006/relationships/hyperlink" Target="https://podminky.urs.cz/item/CS_URS_2024_02/998741114" TargetMode="External"/><Relationship Id="rId504" Type="http://schemas.openxmlformats.org/officeDocument/2006/relationships/hyperlink" Target="https://podminky.urs.cz/item/CS_URS_2024_02/460932111" TargetMode="External"/><Relationship Id="rId546" Type="http://schemas.openxmlformats.org/officeDocument/2006/relationships/hyperlink" Target="https://podminky.urs.cz/item/CS_URS_2024_02/468041121" TargetMode="External"/><Relationship Id="rId711" Type="http://schemas.openxmlformats.org/officeDocument/2006/relationships/hyperlink" Target="https://podminky.urs.cz/item/CS_URS_2024_02/580107015" TargetMode="External"/><Relationship Id="rId78" Type="http://schemas.openxmlformats.org/officeDocument/2006/relationships/hyperlink" Target="https://podminky.urs.cz/item/CS_URS_2024_02/977332222" TargetMode="External"/><Relationship Id="rId101" Type="http://schemas.openxmlformats.org/officeDocument/2006/relationships/hyperlink" Target="https://podminky.urs.cz/item/CS_URS_2024_02/997013113" TargetMode="External"/><Relationship Id="rId143" Type="http://schemas.openxmlformats.org/officeDocument/2006/relationships/hyperlink" Target="https://podminky.urs.cz/item/CS_URS_2024_02/741111843" TargetMode="External"/><Relationship Id="rId185" Type="http://schemas.openxmlformats.org/officeDocument/2006/relationships/hyperlink" Target="https://podminky.urs.cz/item/CS_URS_2024_02/741122855" TargetMode="External"/><Relationship Id="rId350" Type="http://schemas.openxmlformats.org/officeDocument/2006/relationships/hyperlink" Target="https://podminky.urs.cz/item/CS_URS_2024_02/741325843" TargetMode="External"/><Relationship Id="rId406" Type="http://schemas.openxmlformats.org/officeDocument/2006/relationships/hyperlink" Target="https://podminky.urs.cz/item/CS_URS_2024_02/741372831" TargetMode="External"/><Relationship Id="rId588" Type="http://schemas.openxmlformats.org/officeDocument/2006/relationships/hyperlink" Target="https://podminky.urs.cz/item/CS_URS_2024_02/468082221" TargetMode="External"/><Relationship Id="rId9" Type="http://schemas.openxmlformats.org/officeDocument/2006/relationships/hyperlink" Target="https://podminky.urs.cz/item/CS_URS_2024_02/631319012" TargetMode="External"/><Relationship Id="rId210" Type="http://schemas.openxmlformats.org/officeDocument/2006/relationships/hyperlink" Target="https://podminky.urs.cz/item/CS_URS_2024_02/741210843" TargetMode="External"/><Relationship Id="rId392" Type="http://schemas.openxmlformats.org/officeDocument/2006/relationships/hyperlink" Target="https://podminky.urs.cz/item/CS_URS_2024_02/741371911" TargetMode="External"/><Relationship Id="rId448" Type="http://schemas.openxmlformats.org/officeDocument/2006/relationships/hyperlink" Target="https://podminky.urs.cz/item/CS_URS_2024_02/741421851" TargetMode="External"/><Relationship Id="rId613" Type="http://schemas.openxmlformats.org/officeDocument/2006/relationships/hyperlink" Target="https://podminky.urs.cz/item/CS_URS_2024_02/468101214" TargetMode="External"/><Relationship Id="rId655" Type="http://schemas.openxmlformats.org/officeDocument/2006/relationships/hyperlink" Target="https://podminky.urs.cz/item/CS_URS_2024_02/468112222" TargetMode="External"/><Relationship Id="rId697" Type="http://schemas.openxmlformats.org/officeDocument/2006/relationships/hyperlink" Target="https://podminky.urs.cz/item/CS_URS_2024_02/580106004" TargetMode="External"/><Relationship Id="rId252" Type="http://schemas.openxmlformats.org/officeDocument/2006/relationships/hyperlink" Target="https://podminky.urs.cz/item/CS_URS_2024_02/741311893" TargetMode="External"/><Relationship Id="rId294" Type="http://schemas.openxmlformats.org/officeDocument/2006/relationships/hyperlink" Target="https://podminky.urs.cz/item/CS_URS_2024_02/741320415" TargetMode="External"/><Relationship Id="rId308" Type="http://schemas.openxmlformats.org/officeDocument/2006/relationships/hyperlink" Target="https://podminky.urs.cz/item/CS_URS_2024_02/741322851" TargetMode="External"/><Relationship Id="rId515" Type="http://schemas.openxmlformats.org/officeDocument/2006/relationships/hyperlink" Target="https://podminky.urs.cz/item/CS_URS_2024_02/460941112" TargetMode="External"/><Relationship Id="rId47" Type="http://schemas.openxmlformats.org/officeDocument/2006/relationships/hyperlink" Target="https://podminky.urs.cz/item/CS_URS_2024_02/974049132" TargetMode="External"/><Relationship Id="rId89" Type="http://schemas.openxmlformats.org/officeDocument/2006/relationships/hyperlink" Target="https://podminky.urs.cz/item/CS_URS_2024_02/977342121" TargetMode="External"/><Relationship Id="rId112" Type="http://schemas.openxmlformats.org/officeDocument/2006/relationships/hyperlink" Target="https://podminky.urs.cz/item/CS_URS_2024_02/997013601" TargetMode="External"/><Relationship Id="rId154" Type="http://schemas.openxmlformats.org/officeDocument/2006/relationships/hyperlink" Target="https://podminky.urs.cz/item/CS_URS_2024_02/741112801" TargetMode="External"/><Relationship Id="rId361" Type="http://schemas.openxmlformats.org/officeDocument/2006/relationships/hyperlink" Target="https://podminky.urs.cz/item/CS_URS_2024_02/741331811" TargetMode="External"/><Relationship Id="rId557" Type="http://schemas.openxmlformats.org/officeDocument/2006/relationships/hyperlink" Target="https://podminky.urs.cz/item/CS_URS_2024_02/468081212" TargetMode="External"/><Relationship Id="rId599" Type="http://schemas.openxmlformats.org/officeDocument/2006/relationships/hyperlink" Target="https://podminky.urs.cz/item/CS_URS_2024_02/468101112" TargetMode="External"/><Relationship Id="rId196" Type="http://schemas.openxmlformats.org/officeDocument/2006/relationships/hyperlink" Target="https://podminky.urs.cz/item/CS_URS_2024_02/741130001" TargetMode="External"/><Relationship Id="rId417" Type="http://schemas.openxmlformats.org/officeDocument/2006/relationships/hyperlink" Target="https://podminky.urs.cz/item/CS_URS_2024_02/741420001" TargetMode="External"/><Relationship Id="rId459" Type="http://schemas.openxmlformats.org/officeDocument/2006/relationships/hyperlink" Target="https://podminky.urs.cz/item/CS_URS_2024_02/741430005" TargetMode="External"/><Relationship Id="rId624" Type="http://schemas.openxmlformats.org/officeDocument/2006/relationships/hyperlink" Target="https://podminky.urs.cz/item/CS_URS_2024_02/468101411" TargetMode="External"/><Relationship Id="rId666" Type="http://schemas.openxmlformats.org/officeDocument/2006/relationships/hyperlink" Target="https://podminky.urs.cz/item/CS_URS_2024_02/580103005" TargetMode="External"/><Relationship Id="rId16" Type="http://schemas.openxmlformats.org/officeDocument/2006/relationships/hyperlink" Target="https://podminky.urs.cz/item/CS_URS_2024_02/946111114" TargetMode="External"/><Relationship Id="rId221" Type="http://schemas.openxmlformats.org/officeDocument/2006/relationships/hyperlink" Target="https://podminky.urs.cz/item/CS_URS_2024_02/741211843" TargetMode="External"/><Relationship Id="rId263" Type="http://schemas.openxmlformats.org/officeDocument/2006/relationships/hyperlink" Target="https://podminky.urs.cz/item/CS_URS_2024_02/741312847" TargetMode="External"/><Relationship Id="rId319" Type="http://schemas.openxmlformats.org/officeDocument/2006/relationships/hyperlink" Target="https://podminky.urs.cz/item/CS_URS_2024_02/741323805" TargetMode="External"/><Relationship Id="rId470" Type="http://schemas.openxmlformats.org/officeDocument/2006/relationships/hyperlink" Target="https://podminky.urs.cz/item/CS_URS_2024_02/741811021" TargetMode="External"/><Relationship Id="rId526" Type="http://schemas.openxmlformats.org/officeDocument/2006/relationships/hyperlink" Target="https://podminky.urs.cz/item/CS_URS_2024_02/460941232" TargetMode="External"/><Relationship Id="rId58" Type="http://schemas.openxmlformats.org/officeDocument/2006/relationships/hyperlink" Target="https://podminky.urs.cz/item/CS_URS_2024_02/977131215" TargetMode="External"/><Relationship Id="rId123" Type="http://schemas.openxmlformats.org/officeDocument/2006/relationships/hyperlink" Target="https://podminky.urs.cz/item/CS_URS_2024_02/741110501" TargetMode="External"/><Relationship Id="rId330" Type="http://schemas.openxmlformats.org/officeDocument/2006/relationships/hyperlink" Target="https://podminky.urs.cz/item/CS_URS_2024_02/741323853" TargetMode="External"/><Relationship Id="rId568" Type="http://schemas.openxmlformats.org/officeDocument/2006/relationships/hyperlink" Target="https://podminky.urs.cz/item/CS_URS_2024_02/468081412" TargetMode="External"/><Relationship Id="rId165" Type="http://schemas.openxmlformats.org/officeDocument/2006/relationships/hyperlink" Target="https://podminky.urs.cz/item/CS_URS_2024_02/741122021" TargetMode="External"/><Relationship Id="rId372" Type="http://schemas.openxmlformats.org/officeDocument/2006/relationships/hyperlink" Target="https://podminky.urs.cz/item/CS_URS_2024_02/741336851" TargetMode="External"/><Relationship Id="rId428" Type="http://schemas.openxmlformats.org/officeDocument/2006/relationships/hyperlink" Target="https://podminky.urs.cz/item/CS_URS_2024_02/741420053" TargetMode="External"/><Relationship Id="rId635" Type="http://schemas.openxmlformats.org/officeDocument/2006/relationships/hyperlink" Target="https://podminky.urs.cz/item/CS_URS_2024_02/468101433" TargetMode="External"/><Relationship Id="rId677" Type="http://schemas.openxmlformats.org/officeDocument/2006/relationships/hyperlink" Target="https://podminky.urs.cz/item/CS_URS_2024_02/580104024" TargetMode="External"/><Relationship Id="rId232" Type="http://schemas.openxmlformats.org/officeDocument/2006/relationships/hyperlink" Target="https://podminky.urs.cz/item/CS_URS_2024_02/741311001" TargetMode="External"/><Relationship Id="rId274" Type="http://schemas.openxmlformats.org/officeDocument/2006/relationships/hyperlink" Target="https://podminky.urs.cz/item/CS_URS_2024_02/741315825" TargetMode="External"/><Relationship Id="rId481" Type="http://schemas.openxmlformats.org/officeDocument/2006/relationships/hyperlink" Target="https://podminky.urs.cz/item/CS_URS_2024_02/741854915" TargetMode="External"/><Relationship Id="rId702" Type="http://schemas.openxmlformats.org/officeDocument/2006/relationships/hyperlink" Target="https://podminky.urs.cz/item/CS_URS_2024_02/580106010" TargetMode="External"/><Relationship Id="rId27" Type="http://schemas.openxmlformats.org/officeDocument/2006/relationships/hyperlink" Target="https://podminky.urs.cz/item/CS_URS_2024_02/946111813" TargetMode="External"/><Relationship Id="rId69" Type="http://schemas.openxmlformats.org/officeDocument/2006/relationships/hyperlink" Target="https://podminky.urs.cz/item/CS_URS_2024_02/977311113" TargetMode="External"/><Relationship Id="rId134" Type="http://schemas.openxmlformats.org/officeDocument/2006/relationships/hyperlink" Target="https://podminky.urs.cz/item/CS_URS_2024_02/741111801" TargetMode="External"/><Relationship Id="rId537" Type="http://schemas.openxmlformats.org/officeDocument/2006/relationships/hyperlink" Target="https://podminky.urs.cz/item/CS_URS_2024_02/460952114" TargetMode="External"/><Relationship Id="rId579" Type="http://schemas.openxmlformats.org/officeDocument/2006/relationships/hyperlink" Target="https://podminky.urs.cz/item/CS_URS_2024_02/468081521" TargetMode="External"/><Relationship Id="rId80" Type="http://schemas.openxmlformats.org/officeDocument/2006/relationships/hyperlink" Target="https://podminky.urs.cz/item/CS_URS_2024_02/977333112" TargetMode="External"/><Relationship Id="rId176" Type="http://schemas.openxmlformats.org/officeDocument/2006/relationships/hyperlink" Target="https://podminky.urs.cz/item/CS_URS_2024_02/741122237" TargetMode="External"/><Relationship Id="rId341" Type="http://schemas.openxmlformats.org/officeDocument/2006/relationships/hyperlink" Target="https://podminky.urs.cz/item/CS_URS_2024_02/741324851" TargetMode="External"/><Relationship Id="rId383" Type="http://schemas.openxmlformats.org/officeDocument/2006/relationships/hyperlink" Target="https://podminky.urs.cz/item/CS_URS_2024_02/741371853" TargetMode="External"/><Relationship Id="rId439" Type="http://schemas.openxmlformats.org/officeDocument/2006/relationships/hyperlink" Target="https://podminky.urs.cz/item/CS_URS_2024_02/741421811" TargetMode="External"/><Relationship Id="rId590" Type="http://schemas.openxmlformats.org/officeDocument/2006/relationships/hyperlink" Target="https://podminky.urs.cz/item/CS_URS_2024_02/468094111" TargetMode="External"/><Relationship Id="rId604" Type="http://schemas.openxmlformats.org/officeDocument/2006/relationships/hyperlink" Target="https://podminky.urs.cz/item/CS_URS_2024_02/468101122" TargetMode="External"/><Relationship Id="rId646" Type="http://schemas.openxmlformats.org/officeDocument/2006/relationships/hyperlink" Target="https://podminky.urs.cz/item/CS_URS_2024_02/468111321" TargetMode="External"/><Relationship Id="rId201" Type="http://schemas.openxmlformats.org/officeDocument/2006/relationships/hyperlink" Target="https://podminky.urs.cz/item/CS_URS_2024_02/741210001" TargetMode="External"/><Relationship Id="rId243" Type="http://schemas.openxmlformats.org/officeDocument/2006/relationships/hyperlink" Target="https://podminky.urs.cz/item/CS_URS_2024_02/741311833" TargetMode="External"/><Relationship Id="rId285" Type="http://schemas.openxmlformats.org/officeDocument/2006/relationships/hyperlink" Target="https://podminky.urs.cz/item/CS_URS_2024_02/741320145" TargetMode="External"/><Relationship Id="rId450" Type="http://schemas.openxmlformats.org/officeDocument/2006/relationships/hyperlink" Target="https://podminky.urs.cz/item/CS_URS_2024_02/741421855" TargetMode="External"/><Relationship Id="rId506" Type="http://schemas.openxmlformats.org/officeDocument/2006/relationships/hyperlink" Target="https://podminky.urs.cz/item/CS_URS_2024_02/460932121" TargetMode="External"/><Relationship Id="rId688" Type="http://schemas.openxmlformats.org/officeDocument/2006/relationships/hyperlink" Target="https://podminky.urs.cz/item/CS_URS_2024_02/580105032" TargetMode="External"/><Relationship Id="rId38" Type="http://schemas.openxmlformats.org/officeDocument/2006/relationships/hyperlink" Target="https://podminky.urs.cz/item/CS_URS_2024_02/974031142" TargetMode="External"/><Relationship Id="rId103" Type="http://schemas.openxmlformats.org/officeDocument/2006/relationships/hyperlink" Target="https://podminky.urs.cz/item/CS_URS_2024_02/997013211" TargetMode="External"/><Relationship Id="rId310" Type="http://schemas.openxmlformats.org/officeDocument/2006/relationships/hyperlink" Target="https://podminky.urs.cz/item/CS_URS_2024_02/741322861" TargetMode="External"/><Relationship Id="rId492" Type="http://schemas.openxmlformats.org/officeDocument/2006/relationships/hyperlink" Target="https://podminky.urs.cz/item/CS_URS_2024_02/998741116" TargetMode="External"/><Relationship Id="rId548" Type="http://schemas.openxmlformats.org/officeDocument/2006/relationships/hyperlink" Target="https://podminky.urs.cz/item/CS_URS_2024_02/468041123" TargetMode="External"/><Relationship Id="rId713" Type="http://schemas.openxmlformats.org/officeDocument/2006/relationships/hyperlink" Target="https://podminky.urs.cz/item/CS_URS_2024_02/HZS2232" TargetMode="External"/><Relationship Id="rId91" Type="http://schemas.openxmlformats.org/officeDocument/2006/relationships/hyperlink" Target="https://podminky.urs.cz/item/CS_URS_2024_02/977343111" TargetMode="External"/><Relationship Id="rId145" Type="http://schemas.openxmlformats.org/officeDocument/2006/relationships/hyperlink" Target="https://podminky.urs.cz/item/CS_URS_2024_02/741111853" TargetMode="External"/><Relationship Id="rId187" Type="http://schemas.openxmlformats.org/officeDocument/2006/relationships/hyperlink" Target="https://podminky.urs.cz/item/CS_URS_2024_02/741123813" TargetMode="External"/><Relationship Id="rId352" Type="http://schemas.openxmlformats.org/officeDocument/2006/relationships/hyperlink" Target="https://podminky.urs.cz/item/CS_URS_2024_02/741325851" TargetMode="External"/><Relationship Id="rId394" Type="http://schemas.openxmlformats.org/officeDocument/2006/relationships/hyperlink" Target="https://podminky.urs.cz/item/CS_URS_2024_02/741372013" TargetMode="External"/><Relationship Id="rId408" Type="http://schemas.openxmlformats.org/officeDocument/2006/relationships/hyperlink" Target="https://podminky.urs.cz/item/CS_URS_2024_02/741375001" TargetMode="External"/><Relationship Id="rId615" Type="http://schemas.openxmlformats.org/officeDocument/2006/relationships/hyperlink" Target="https://podminky.urs.cz/item/CS_URS_2024_02/468101221" TargetMode="External"/><Relationship Id="rId212" Type="http://schemas.openxmlformats.org/officeDocument/2006/relationships/hyperlink" Target="https://podminky.urs.cz/item/CS_URS_2024_02/741211813" TargetMode="External"/><Relationship Id="rId254" Type="http://schemas.openxmlformats.org/officeDocument/2006/relationships/hyperlink" Target="https://podminky.urs.cz/item/CS_URS_2024_02/741311897" TargetMode="External"/><Relationship Id="rId657" Type="http://schemas.openxmlformats.org/officeDocument/2006/relationships/hyperlink" Target="https://podminky.urs.cz/item/CS_URS_2024_02/468112312" TargetMode="External"/><Relationship Id="rId699" Type="http://schemas.openxmlformats.org/officeDocument/2006/relationships/hyperlink" Target="https://podminky.urs.cz/item/CS_URS_2024_02/580106006" TargetMode="External"/><Relationship Id="rId49" Type="http://schemas.openxmlformats.org/officeDocument/2006/relationships/hyperlink" Target="https://podminky.urs.cz/item/CS_URS_2024_02/977131111" TargetMode="External"/><Relationship Id="rId114" Type="http://schemas.openxmlformats.org/officeDocument/2006/relationships/hyperlink" Target="https://podminky.urs.cz/item/CS_URS_2024_02/997013609" TargetMode="External"/><Relationship Id="rId296" Type="http://schemas.openxmlformats.org/officeDocument/2006/relationships/hyperlink" Target="https://podminky.urs.cz/item/CS_URS_2024_02/741320435" TargetMode="External"/><Relationship Id="rId461" Type="http://schemas.openxmlformats.org/officeDocument/2006/relationships/hyperlink" Target="https://podminky.urs.cz/item/CS_URS_2024_02/741440001" TargetMode="External"/><Relationship Id="rId517" Type="http://schemas.openxmlformats.org/officeDocument/2006/relationships/hyperlink" Target="https://podminky.urs.cz/item/CS_URS_2024_02/460941121" TargetMode="External"/><Relationship Id="rId559" Type="http://schemas.openxmlformats.org/officeDocument/2006/relationships/hyperlink" Target="https://podminky.urs.cz/item/CS_URS_2024_02/468081312" TargetMode="External"/><Relationship Id="rId60" Type="http://schemas.openxmlformats.org/officeDocument/2006/relationships/hyperlink" Target="https://podminky.urs.cz/item/CS_URS_2024_02/977132112" TargetMode="External"/><Relationship Id="rId156" Type="http://schemas.openxmlformats.org/officeDocument/2006/relationships/hyperlink" Target="https://podminky.urs.cz/item/CS_URS_2024_02/741112811" TargetMode="External"/><Relationship Id="rId198" Type="http://schemas.openxmlformats.org/officeDocument/2006/relationships/hyperlink" Target="https://podminky.urs.cz/item/CS_URS_2024_02/741130021" TargetMode="External"/><Relationship Id="rId321" Type="http://schemas.openxmlformats.org/officeDocument/2006/relationships/hyperlink" Target="https://podminky.urs.cz/item/CS_URS_2024_02/741323815" TargetMode="External"/><Relationship Id="rId363" Type="http://schemas.openxmlformats.org/officeDocument/2006/relationships/hyperlink" Target="https://podminky.urs.cz/item/CS_URS_2024_02/741331821" TargetMode="External"/><Relationship Id="rId419" Type="http://schemas.openxmlformats.org/officeDocument/2006/relationships/hyperlink" Target="https://podminky.urs.cz/item/CS_URS_2024_02/741420020" TargetMode="External"/><Relationship Id="rId570" Type="http://schemas.openxmlformats.org/officeDocument/2006/relationships/hyperlink" Target="https://podminky.urs.cz/item/CS_URS_2024_02/468081421" TargetMode="External"/><Relationship Id="rId626" Type="http://schemas.openxmlformats.org/officeDocument/2006/relationships/hyperlink" Target="https://podminky.urs.cz/item/CS_URS_2024_02/468101413" TargetMode="External"/><Relationship Id="rId223" Type="http://schemas.openxmlformats.org/officeDocument/2006/relationships/hyperlink" Target="https://podminky.urs.cz/item/CS_URS_2024_02/741211851" TargetMode="External"/><Relationship Id="rId430" Type="http://schemas.openxmlformats.org/officeDocument/2006/relationships/hyperlink" Target="https://podminky.urs.cz/item/CS_URS_2024_02/741420083" TargetMode="External"/><Relationship Id="rId668" Type="http://schemas.openxmlformats.org/officeDocument/2006/relationships/hyperlink" Target="https://podminky.urs.cz/item/CS_URS_2024_02/580104001" TargetMode="External"/><Relationship Id="rId18" Type="http://schemas.openxmlformats.org/officeDocument/2006/relationships/hyperlink" Target="https://podminky.urs.cz/item/CS_URS_2024_02/946111116" TargetMode="External"/><Relationship Id="rId265" Type="http://schemas.openxmlformats.org/officeDocument/2006/relationships/hyperlink" Target="https://podminky.urs.cz/item/CS_URS_2024_02/741313001" TargetMode="External"/><Relationship Id="rId472" Type="http://schemas.openxmlformats.org/officeDocument/2006/relationships/hyperlink" Target="https://podminky.urs.cz/item/CS_URS_2024_02/741813002" TargetMode="External"/><Relationship Id="rId528" Type="http://schemas.openxmlformats.org/officeDocument/2006/relationships/hyperlink" Target="https://podminky.urs.cz/item/CS_URS_2024_02/460941312" TargetMode="External"/><Relationship Id="rId125" Type="http://schemas.openxmlformats.org/officeDocument/2006/relationships/hyperlink" Target="https://podminky.urs.cz/item/CS_URS_2024_02/741110511" TargetMode="External"/><Relationship Id="rId167" Type="http://schemas.openxmlformats.org/officeDocument/2006/relationships/hyperlink" Target="https://podminky.urs.cz/item/CS_URS_2024_02/741122023" TargetMode="External"/><Relationship Id="rId332" Type="http://schemas.openxmlformats.org/officeDocument/2006/relationships/hyperlink" Target="https://podminky.urs.cz/item/CS_URS_2024_02/741323863" TargetMode="External"/><Relationship Id="rId374" Type="http://schemas.openxmlformats.org/officeDocument/2006/relationships/hyperlink" Target="https://podminky.urs.cz/item/CS_URS_2024_02/741371811" TargetMode="External"/><Relationship Id="rId581" Type="http://schemas.openxmlformats.org/officeDocument/2006/relationships/hyperlink" Target="https://podminky.urs.cz/item/CS_URS_2024_02/468081523" TargetMode="External"/><Relationship Id="rId71" Type="http://schemas.openxmlformats.org/officeDocument/2006/relationships/hyperlink" Target="https://podminky.urs.cz/item/CS_URS_2024_02/977332111" TargetMode="External"/><Relationship Id="rId234" Type="http://schemas.openxmlformats.org/officeDocument/2006/relationships/hyperlink" Target="https://podminky.urs.cz/item/CS_URS_2024_02/741311004" TargetMode="External"/><Relationship Id="rId637" Type="http://schemas.openxmlformats.org/officeDocument/2006/relationships/hyperlink" Target="https://podminky.urs.cz/item/CS_URS_2024_02/468111112" TargetMode="External"/><Relationship Id="rId679" Type="http://schemas.openxmlformats.org/officeDocument/2006/relationships/hyperlink" Target="https://podminky.urs.cz/item/CS_URS_2024_02/580104027" TargetMode="External"/><Relationship Id="rId2" Type="http://schemas.openxmlformats.org/officeDocument/2006/relationships/hyperlink" Target="https://podminky.urs.cz/item/CS_URS_2024_02/122211101" TargetMode="External"/><Relationship Id="rId29" Type="http://schemas.openxmlformats.org/officeDocument/2006/relationships/hyperlink" Target="https://podminky.urs.cz/item/CS_URS_2024_02/946111815" TargetMode="External"/><Relationship Id="rId276" Type="http://schemas.openxmlformats.org/officeDocument/2006/relationships/hyperlink" Target="https://podminky.urs.cz/item/CS_URS_2024_02/741315885" TargetMode="External"/><Relationship Id="rId441" Type="http://schemas.openxmlformats.org/officeDocument/2006/relationships/hyperlink" Target="https://podminky.urs.cz/item/CS_URS_2024_02/741421821" TargetMode="External"/><Relationship Id="rId483" Type="http://schemas.openxmlformats.org/officeDocument/2006/relationships/hyperlink" Target="https://podminky.urs.cz/item/CS_URS_2024_02/998741101" TargetMode="External"/><Relationship Id="rId539" Type="http://schemas.openxmlformats.org/officeDocument/2006/relationships/hyperlink" Target="https://podminky.urs.cz/item/CS_URS_2024_02/460952212" TargetMode="External"/><Relationship Id="rId690" Type="http://schemas.openxmlformats.org/officeDocument/2006/relationships/hyperlink" Target="https://podminky.urs.cz/item/CS_URS_2024_02/580105041" TargetMode="External"/><Relationship Id="rId704" Type="http://schemas.openxmlformats.org/officeDocument/2006/relationships/hyperlink" Target="https://podminky.urs.cz/item/CS_URS_2024_02/580106012" TargetMode="External"/><Relationship Id="rId40" Type="http://schemas.openxmlformats.org/officeDocument/2006/relationships/hyperlink" Target="https://podminky.urs.cz/item/CS_URS_2024_02/974032122" TargetMode="External"/><Relationship Id="rId136" Type="http://schemas.openxmlformats.org/officeDocument/2006/relationships/hyperlink" Target="https://podminky.urs.cz/item/CS_URS_2024_02/741111811" TargetMode="External"/><Relationship Id="rId178" Type="http://schemas.openxmlformats.org/officeDocument/2006/relationships/hyperlink" Target="https://podminky.urs.cz/item/CS_URS_2024_02/741122621" TargetMode="External"/><Relationship Id="rId301" Type="http://schemas.openxmlformats.org/officeDocument/2006/relationships/hyperlink" Target="https://podminky.urs.cz/item/CS_URS_2024_02/741322815" TargetMode="External"/><Relationship Id="rId343" Type="http://schemas.openxmlformats.org/officeDocument/2006/relationships/hyperlink" Target="https://podminky.urs.cz/item/CS_URS_2024_02/741325811" TargetMode="External"/><Relationship Id="rId550" Type="http://schemas.openxmlformats.org/officeDocument/2006/relationships/hyperlink" Target="https://podminky.urs.cz/item/CS_URS_2024_02/468041125" TargetMode="External"/><Relationship Id="rId82" Type="http://schemas.openxmlformats.org/officeDocument/2006/relationships/hyperlink" Target="https://podminky.urs.cz/item/CS_URS_2024_02/977333122" TargetMode="External"/><Relationship Id="rId203" Type="http://schemas.openxmlformats.org/officeDocument/2006/relationships/hyperlink" Target="https://podminky.urs.cz/item/CS_URS_2024_02/741210811" TargetMode="External"/><Relationship Id="rId385" Type="http://schemas.openxmlformats.org/officeDocument/2006/relationships/hyperlink" Target="https://podminky.urs.cz/item/CS_URS_2024_02/741371863" TargetMode="External"/><Relationship Id="rId592" Type="http://schemas.openxmlformats.org/officeDocument/2006/relationships/hyperlink" Target="https://podminky.urs.cz/item/CS_URS_2024_02/468094121" TargetMode="External"/><Relationship Id="rId606" Type="http://schemas.openxmlformats.org/officeDocument/2006/relationships/hyperlink" Target="https://podminky.urs.cz/item/CS_URS_2024_02/468101124" TargetMode="External"/><Relationship Id="rId648" Type="http://schemas.openxmlformats.org/officeDocument/2006/relationships/hyperlink" Target="https://podminky.urs.cz/item/CS_URS_2024_02/468112111" TargetMode="External"/><Relationship Id="rId245" Type="http://schemas.openxmlformats.org/officeDocument/2006/relationships/hyperlink" Target="https://podminky.urs.cz/item/CS_URS_2024_02/741311837" TargetMode="External"/><Relationship Id="rId287" Type="http://schemas.openxmlformats.org/officeDocument/2006/relationships/hyperlink" Target="https://podminky.urs.cz/item/CS_URS_2024_02/741320165" TargetMode="External"/><Relationship Id="rId410" Type="http://schemas.openxmlformats.org/officeDocument/2006/relationships/hyperlink" Target="https://podminky.urs.cz/item/CS_URS_2024_02/741410002" TargetMode="External"/><Relationship Id="rId452" Type="http://schemas.openxmlformats.org/officeDocument/2006/relationships/hyperlink" Target="https://podminky.urs.cz/item/CS_URS_2024_02/741421863" TargetMode="External"/><Relationship Id="rId494" Type="http://schemas.openxmlformats.org/officeDocument/2006/relationships/hyperlink" Target="https://podminky.urs.cz/item/CS_URS_2024_02/998741122" TargetMode="External"/><Relationship Id="rId508" Type="http://schemas.openxmlformats.org/officeDocument/2006/relationships/hyperlink" Target="https://podminky.urs.cz/item/CS_URS_2024_02/460932131" TargetMode="External"/><Relationship Id="rId715" Type="http://schemas.openxmlformats.org/officeDocument/2006/relationships/hyperlink" Target="https://podminky.urs.cz/item/CS_URS_2024_02/HZS2492" TargetMode="External"/><Relationship Id="rId105" Type="http://schemas.openxmlformats.org/officeDocument/2006/relationships/hyperlink" Target="https://podminky.urs.cz/item/CS_URS_2024_02/997013213" TargetMode="External"/><Relationship Id="rId147" Type="http://schemas.openxmlformats.org/officeDocument/2006/relationships/hyperlink" Target="https://podminky.urs.cz/item/CS_URS_2024_02/741112003" TargetMode="External"/><Relationship Id="rId312" Type="http://schemas.openxmlformats.org/officeDocument/2006/relationships/hyperlink" Target="https://podminky.urs.cz/item/CS_URS_2024_02/741322871" TargetMode="External"/><Relationship Id="rId354" Type="http://schemas.openxmlformats.org/officeDocument/2006/relationships/hyperlink" Target="https://podminky.urs.cz/item/CS_URS_2024_02/741325861" TargetMode="External"/><Relationship Id="rId51" Type="http://schemas.openxmlformats.org/officeDocument/2006/relationships/hyperlink" Target="https://podminky.urs.cz/item/CS_URS_2024_02/977131113" TargetMode="External"/><Relationship Id="rId72" Type="http://schemas.openxmlformats.org/officeDocument/2006/relationships/hyperlink" Target="https://podminky.urs.cz/item/CS_URS_2024_02/977332112" TargetMode="External"/><Relationship Id="rId93" Type="http://schemas.openxmlformats.org/officeDocument/2006/relationships/hyperlink" Target="https://podminky.urs.cz/item/CS_URS_2024_02/977343121" TargetMode="External"/><Relationship Id="rId189" Type="http://schemas.openxmlformats.org/officeDocument/2006/relationships/hyperlink" Target="https://podminky.urs.cz/item/CS_URS_2024_02/741126811" TargetMode="External"/><Relationship Id="rId375" Type="http://schemas.openxmlformats.org/officeDocument/2006/relationships/hyperlink" Target="https://podminky.urs.cz/item/CS_URS_2024_02/741371813" TargetMode="External"/><Relationship Id="rId396" Type="http://schemas.openxmlformats.org/officeDocument/2006/relationships/hyperlink" Target="https://podminky.urs.cz/item/CS_URS_2024_02/741372062" TargetMode="External"/><Relationship Id="rId561" Type="http://schemas.openxmlformats.org/officeDocument/2006/relationships/hyperlink" Target="https://podminky.urs.cz/item/CS_URS_2024_02/468081321" TargetMode="External"/><Relationship Id="rId582" Type="http://schemas.openxmlformats.org/officeDocument/2006/relationships/hyperlink" Target="https://podminky.urs.cz/item/CS_URS_2024_02/468082111" TargetMode="External"/><Relationship Id="rId617" Type="http://schemas.openxmlformats.org/officeDocument/2006/relationships/hyperlink" Target="https://podminky.urs.cz/item/CS_URS_2024_02/468101311" TargetMode="External"/><Relationship Id="rId638" Type="http://schemas.openxmlformats.org/officeDocument/2006/relationships/hyperlink" Target="https://podminky.urs.cz/item/CS_URS_2024_02/468111121" TargetMode="External"/><Relationship Id="rId659" Type="http://schemas.openxmlformats.org/officeDocument/2006/relationships/hyperlink" Target="https://podminky.urs.cz/item/CS_URS_2024_02/468112322" TargetMode="External"/><Relationship Id="rId3" Type="http://schemas.openxmlformats.org/officeDocument/2006/relationships/hyperlink" Target="https://podminky.urs.cz/item/CS_URS_2024_02/122311101" TargetMode="External"/><Relationship Id="rId214" Type="http://schemas.openxmlformats.org/officeDocument/2006/relationships/hyperlink" Target="https://podminky.urs.cz/item/CS_URS_2024_02/741211821" TargetMode="External"/><Relationship Id="rId235" Type="http://schemas.openxmlformats.org/officeDocument/2006/relationships/hyperlink" Target="https://podminky.urs.cz/item/CS_URS_2024_02/741311021" TargetMode="External"/><Relationship Id="rId256" Type="http://schemas.openxmlformats.org/officeDocument/2006/relationships/hyperlink" Target="https://podminky.urs.cz/item/CS_URS_2024_02/741312815" TargetMode="External"/><Relationship Id="rId277" Type="http://schemas.openxmlformats.org/officeDocument/2006/relationships/hyperlink" Target="https://podminky.urs.cz/item/CS_URS_2024_02/741315887" TargetMode="External"/><Relationship Id="rId298" Type="http://schemas.openxmlformats.org/officeDocument/2006/relationships/hyperlink" Target="https://podminky.urs.cz/item/CS_URS_2024_02/741321033" TargetMode="External"/><Relationship Id="rId400" Type="http://schemas.openxmlformats.org/officeDocument/2006/relationships/hyperlink" Target="https://podminky.urs.cz/item/CS_URS_2024_02/741372801" TargetMode="External"/><Relationship Id="rId421" Type="http://schemas.openxmlformats.org/officeDocument/2006/relationships/hyperlink" Target="https://podminky.urs.cz/item/CS_URS_2024_02/741420022" TargetMode="External"/><Relationship Id="rId442" Type="http://schemas.openxmlformats.org/officeDocument/2006/relationships/hyperlink" Target="https://podminky.urs.cz/item/CS_URS_2024_02/741421823" TargetMode="External"/><Relationship Id="rId463" Type="http://schemas.openxmlformats.org/officeDocument/2006/relationships/hyperlink" Target="https://podminky.urs.cz/item/CS_URS_2024_02/741440031" TargetMode="External"/><Relationship Id="rId484" Type="http://schemas.openxmlformats.org/officeDocument/2006/relationships/hyperlink" Target="https://podminky.urs.cz/item/CS_URS_2024_02/998741102" TargetMode="External"/><Relationship Id="rId519" Type="http://schemas.openxmlformats.org/officeDocument/2006/relationships/hyperlink" Target="https://podminky.urs.cz/item/CS_URS_2024_02/460941212" TargetMode="External"/><Relationship Id="rId670" Type="http://schemas.openxmlformats.org/officeDocument/2006/relationships/hyperlink" Target="https://podminky.urs.cz/item/CS_URS_2024_02/580104010" TargetMode="External"/><Relationship Id="rId705" Type="http://schemas.openxmlformats.org/officeDocument/2006/relationships/hyperlink" Target="https://podminky.urs.cz/item/CS_URS_2024_02/580106013" TargetMode="External"/><Relationship Id="rId116" Type="http://schemas.openxmlformats.org/officeDocument/2006/relationships/hyperlink" Target="https://podminky.urs.cz/item/CS_URS_2024_02/998011002" TargetMode="External"/><Relationship Id="rId137" Type="http://schemas.openxmlformats.org/officeDocument/2006/relationships/hyperlink" Target="https://podminky.urs.cz/item/CS_URS_2024_02/741111813" TargetMode="External"/><Relationship Id="rId158" Type="http://schemas.openxmlformats.org/officeDocument/2006/relationships/hyperlink" Target="https://podminky.urs.cz/item/CS_URS_2024_02/741112833" TargetMode="External"/><Relationship Id="rId302" Type="http://schemas.openxmlformats.org/officeDocument/2006/relationships/hyperlink" Target="https://podminky.urs.cz/item/CS_URS_2024_02/741322821" TargetMode="External"/><Relationship Id="rId323" Type="http://schemas.openxmlformats.org/officeDocument/2006/relationships/hyperlink" Target="https://podminky.urs.cz/item/CS_URS_2024_02/741323825" TargetMode="External"/><Relationship Id="rId344" Type="http://schemas.openxmlformats.org/officeDocument/2006/relationships/hyperlink" Target="https://podminky.urs.cz/item/CS_URS_2024_02/741325815" TargetMode="External"/><Relationship Id="rId530" Type="http://schemas.openxmlformats.org/officeDocument/2006/relationships/hyperlink" Target="https://podminky.urs.cz/item/CS_URS_2024_02/460941321" TargetMode="External"/><Relationship Id="rId691" Type="http://schemas.openxmlformats.org/officeDocument/2006/relationships/hyperlink" Target="https://podminky.urs.cz/item/CS_URS_2024_02/580105061" TargetMode="External"/><Relationship Id="rId20" Type="http://schemas.openxmlformats.org/officeDocument/2006/relationships/hyperlink" Target="https://podminky.urs.cz/item/CS_URS_2024_02/946111118" TargetMode="External"/><Relationship Id="rId41" Type="http://schemas.openxmlformats.org/officeDocument/2006/relationships/hyperlink" Target="https://podminky.urs.cz/item/CS_URS_2024_02/974032132" TargetMode="External"/><Relationship Id="rId62" Type="http://schemas.openxmlformats.org/officeDocument/2006/relationships/hyperlink" Target="https://podminky.urs.cz/item/CS_URS_2024_02/977132122" TargetMode="External"/><Relationship Id="rId83" Type="http://schemas.openxmlformats.org/officeDocument/2006/relationships/hyperlink" Target="https://podminky.urs.cz/item/CS_URS_2024_02/977333211" TargetMode="External"/><Relationship Id="rId179" Type="http://schemas.openxmlformats.org/officeDocument/2006/relationships/hyperlink" Target="https://podminky.urs.cz/item/CS_URS_2024_02/741122641" TargetMode="External"/><Relationship Id="rId365" Type="http://schemas.openxmlformats.org/officeDocument/2006/relationships/hyperlink" Target="https://podminky.urs.cz/item/CS_URS_2024_02/741331827" TargetMode="External"/><Relationship Id="rId386" Type="http://schemas.openxmlformats.org/officeDocument/2006/relationships/hyperlink" Target="https://podminky.urs.cz/item/CS_URS_2024_02/741371871" TargetMode="External"/><Relationship Id="rId551" Type="http://schemas.openxmlformats.org/officeDocument/2006/relationships/hyperlink" Target="https://podminky.urs.cz/item/CS_URS_2024_02/468041126" TargetMode="External"/><Relationship Id="rId572" Type="http://schemas.openxmlformats.org/officeDocument/2006/relationships/hyperlink" Target="https://podminky.urs.cz/item/CS_URS_2024_02/468081423" TargetMode="External"/><Relationship Id="rId593" Type="http://schemas.openxmlformats.org/officeDocument/2006/relationships/hyperlink" Target="https://podminky.urs.cz/item/CS_URS_2024_02/468094122" TargetMode="External"/><Relationship Id="rId607" Type="http://schemas.openxmlformats.org/officeDocument/2006/relationships/hyperlink" Target="https://podminky.urs.cz/item/CS_URS_2024_02/468101131" TargetMode="External"/><Relationship Id="rId628" Type="http://schemas.openxmlformats.org/officeDocument/2006/relationships/hyperlink" Target="https://podminky.urs.cz/item/CS_URS_2024_02/468101415" TargetMode="External"/><Relationship Id="rId649" Type="http://schemas.openxmlformats.org/officeDocument/2006/relationships/hyperlink" Target="https://podminky.urs.cz/item/CS_URS_2024_02/468112112" TargetMode="External"/><Relationship Id="rId190" Type="http://schemas.openxmlformats.org/officeDocument/2006/relationships/hyperlink" Target="https://podminky.urs.cz/item/CS_URS_2024_02/741126831" TargetMode="External"/><Relationship Id="rId204" Type="http://schemas.openxmlformats.org/officeDocument/2006/relationships/hyperlink" Target="https://podminky.urs.cz/item/CS_URS_2024_02/741210813" TargetMode="External"/><Relationship Id="rId225" Type="http://schemas.openxmlformats.org/officeDocument/2006/relationships/hyperlink" Target="https://podminky.urs.cz/item/CS_URS_2024_02/741211861" TargetMode="External"/><Relationship Id="rId246" Type="http://schemas.openxmlformats.org/officeDocument/2006/relationships/hyperlink" Target="https://podminky.urs.cz/item/CS_URS_2024_02/741311853" TargetMode="External"/><Relationship Id="rId267" Type="http://schemas.openxmlformats.org/officeDocument/2006/relationships/hyperlink" Target="https://podminky.urs.cz/item/CS_URS_2024_02/741313004" TargetMode="External"/><Relationship Id="rId288" Type="http://schemas.openxmlformats.org/officeDocument/2006/relationships/hyperlink" Target="https://podminky.urs.cz/item/CS_URS_2024_02/741320173" TargetMode="External"/><Relationship Id="rId411" Type="http://schemas.openxmlformats.org/officeDocument/2006/relationships/hyperlink" Target="https://podminky.urs.cz/item/CS_URS_2024_02/741410003" TargetMode="External"/><Relationship Id="rId432" Type="http://schemas.openxmlformats.org/officeDocument/2006/relationships/hyperlink" Target="https://podminky.urs.cz/item/CS_URS_2024_02/741420101" TargetMode="External"/><Relationship Id="rId453" Type="http://schemas.openxmlformats.org/officeDocument/2006/relationships/hyperlink" Target="https://podminky.urs.cz/item/CS_URS_2024_02/741421871" TargetMode="External"/><Relationship Id="rId474" Type="http://schemas.openxmlformats.org/officeDocument/2006/relationships/hyperlink" Target="https://podminky.urs.cz/item/CS_URS_2024_02/741820011" TargetMode="External"/><Relationship Id="rId509" Type="http://schemas.openxmlformats.org/officeDocument/2006/relationships/hyperlink" Target="https://podminky.urs.cz/item/CS_URS_2024_02/460932132" TargetMode="External"/><Relationship Id="rId660" Type="http://schemas.openxmlformats.org/officeDocument/2006/relationships/hyperlink" Target="https://podminky.urs.cz/item/CS_URS_2024_02/468113111" TargetMode="External"/><Relationship Id="rId106" Type="http://schemas.openxmlformats.org/officeDocument/2006/relationships/hyperlink" Target="https://podminky.urs.cz/item/CS_URS_2024_02/997013214" TargetMode="External"/><Relationship Id="rId127" Type="http://schemas.openxmlformats.org/officeDocument/2006/relationships/hyperlink" Target="https://podminky.urs.cz/item/CS_URS_2024_02/741110513" TargetMode="External"/><Relationship Id="rId313" Type="http://schemas.openxmlformats.org/officeDocument/2006/relationships/hyperlink" Target="https://podminky.urs.cz/item/CS_URS_2024_02/741322875" TargetMode="External"/><Relationship Id="rId495" Type="http://schemas.openxmlformats.org/officeDocument/2006/relationships/hyperlink" Target="https://podminky.urs.cz/item/CS_URS_2024_02/998741123" TargetMode="External"/><Relationship Id="rId681" Type="http://schemas.openxmlformats.org/officeDocument/2006/relationships/hyperlink" Target="https://podminky.urs.cz/item/CS_URS_2024_02/580105011" TargetMode="External"/><Relationship Id="rId716" Type="http://schemas.openxmlformats.org/officeDocument/2006/relationships/hyperlink" Target="https://podminky.urs.cz/item/CS_URS_2024_02/HZS4211" TargetMode="External"/><Relationship Id="rId10" Type="http://schemas.openxmlformats.org/officeDocument/2006/relationships/hyperlink" Target="https://podminky.urs.cz/item/CS_URS_2024_02/631319013" TargetMode="External"/><Relationship Id="rId31" Type="http://schemas.openxmlformats.org/officeDocument/2006/relationships/hyperlink" Target="https://podminky.urs.cz/item/CS_URS_2024_02/946111817" TargetMode="External"/><Relationship Id="rId52" Type="http://schemas.openxmlformats.org/officeDocument/2006/relationships/hyperlink" Target="https://podminky.urs.cz/item/CS_URS_2024_02/977131114" TargetMode="External"/><Relationship Id="rId73" Type="http://schemas.openxmlformats.org/officeDocument/2006/relationships/hyperlink" Target="https://podminky.urs.cz/item/CS_URS_2024_02/977332121" TargetMode="External"/><Relationship Id="rId94" Type="http://schemas.openxmlformats.org/officeDocument/2006/relationships/hyperlink" Target="https://podminky.urs.cz/item/CS_URS_2024_02/977343122" TargetMode="External"/><Relationship Id="rId148" Type="http://schemas.openxmlformats.org/officeDocument/2006/relationships/hyperlink" Target="https://podminky.urs.cz/item/CS_URS_2024_02/741112006" TargetMode="External"/><Relationship Id="rId169" Type="http://schemas.openxmlformats.org/officeDocument/2006/relationships/hyperlink" Target="https://podminky.urs.cz/item/CS_URS_2024_02/741122025" TargetMode="External"/><Relationship Id="rId334" Type="http://schemas.openxmlformats.org/officeDocument/2006/relationships/hyperlink" Target="https://podminky.urs.cz/item/CS_URS_2024_02/741324815" TargetMode="External"/><Relationship Id="rId355" Type="http://schemas.openxmlformats.org/officeDocument/2006/relationships/hyperlink" Target="https://podminky.urs.cz/item/CS_URS_2024_02/741330042" TargetMode="External"/><Relationship Id="rId376" Type="http://schemas.openxmlformats.org/officeDocument/2006/relationships/hyperlink" Target="https://podminky.urs.cz/item/CS_URS_2024_02/741371821" TargetMode="External"/><Relationship Id="rId397" Type="http://schemas.openxmlformats.org/officeDocument/2006/relationships/hyperlink" Target="https://podminky.urs.cz/item/CS_URS_2024_02/741372067" TargetMode="External"/><Relationship Id="rId520" Type="http://schemas.openxmlformats.org/officeDocument/2006/relationships/hyperlink" Target="https://podminky.urs.cz/item/CS_URS_2024_02/460941213" TargetMode="External"/><Relationship Id="rId541" Type="http://schemas.openxmlformats.org/officeDocument/2006/relationships/hyperlink" Target="https://podminky.urs.cz/item/CS_URS_2024_02/468041111" TargetMode="External"/><Relationship Id="rId562" Type="http://schemas.openxmlformats.org/officeDocument/2006/relationships/hyperlink" Target="https://podminky.urs.cz/item/CS_URS_2024_02/468081322" TargetMode="External"/><Relationship Id="rId583" Type="http://schemas.openxmlformats.org/officeDocument/2006/relationships/hyperlink" Target="https://podminky.urs.cz/item/CS_URS_2024_02/468082112" TargetMode="External"/><Relationship Id="rId618" Type="http://schemas.openxmlformats.org/officeDocument/2006/relationships/hyperlink" Target="https://podminky.urs.cz/item/CS_URS_2024_02/468101312" TargetMode="External"/><Relationship Id="rId639" Type="http://schemas.openxmlformats.org/officeDocument/2006/relationships/hyperlink" Target="https://podminky.urs.cz/item/CS_URS_2024_02/468111122" TargetMode="External"/><Relationship Id="rId4" Type="http://schemas.openxmlformats.org/officeDocument/2006/relationships/hyperlink" Target="https://podminky.urs.cz/item/CS_URS_2024_02/122411101" TargetMode="External"/><Relationship Id="rId180" Type="http://schemas.openxmlformats.org/officeDocument/2006/relationships/hyperlink" Target="https://podminky.urs.cz/item/CS_URS_2024_02/741122811" TargetMode="External"/><Relationship Id="rId215" Type="http://schemas.openxmlformats.org/officeDocument/2006/relationships/hyperlink" Target="https://podminky.urs.cz/item/CS_URS_2024_02/741211823" TargetMode="External"/><Relationship Id="rId236" Type="http://schemas.openxmlformats.org/officeDocument/2006/relationships/hyperlink" Target="https://podminky.urs.cz/item/CS_URS_2024_02/741311071" TargetMode="External"/><Relationship Id="rId257" Type="http://schemas.openxmlformats.org/officeDocument/2006/relationships/hyperlink" Target="https://podminky.urs.cz/item/CS_URS_2024_02/741312817" TargetMode="External"/><Relationship Id="rId278" Type="http://schemas.openxmlformats.org/officeDocument/2006/relationships/hyperlink" Target="https://podminky.urs.cz/item/CS_URS_2024_02/741320103" TargetMode="External"/><Relationship Id="rId401" Type="http://schemas.openxmlformats.org/officeDocument/2006/relationships/hyperlink" Target="https://podminky.urs.cz/item/CS_URS_2024_02/741372803" TargetMode="External"/><Relationship Id="rId422" Type="http://schemas.openxmlformats.org/officeDocument/2006/relationships/hyperlink" Target="https://podminky.urs.cz/item/CS_URS_2024_02/741420023" TargetMode="External"/><Relationship Id="rId443" Type="http://schemas.openxmlformats.org/officeDocument/2006/relationships/hyperlink" Target="https://podminky.urs.cz/item/CS_URS_2024_02/741421831" TargetMode="External"/><Relationship Id="rId464" Type="http://schemas.openxmlformats.org/officeDocument/2006/relationships/hyperlink" Target="https://podminky.urs.cz/item/CS_URS_2024_02/741450001" TargetMode="External"/><Relationship Id="rId650" Type="http://schemas.openxmlformats.org/officeDocument/2006/relationships/hyperlink" Target="https://podminky.urs.cz/item/CS_URS_2024_02/468112121" TargetMode="External"/><Relationship Id="rId303" Type="http://schemas.openxmlformats.org/officeDocument/2006/relationships/hyperlink" Target="https://podminky.urs.cz/item/CS_URS_2024_02/741322825" TargetMode="External"/><Relationship Id="rId485" Type="http://schemas.openxmlformats.org/officeDocument/2006/relationships/hyperlink" Target="https://podminky.urs.cz/item/CS_URS_2024_02/998741103" TargetMode="External"/><Relationship Id="rId692" Type="http://schemas.openxmlformats.org/officeDocument/2006/relationships/hyperlink" Target="https://podminky.urs.cz/item/CS_URS_2024_02/580105062" TargetMode="External"/><Relationship Id="rId706" Type="http://schemas.openxmlformats.org/officeDocument/2006/relationships/hyperlink" Target="https://podminky.urs.cz/item/CS_URS_2024_02/580107001" TargetMode="External"/><Relationship Id="rId42" Type="http://schemas.openxmlformats.org/officeDocument/2006/relationships/hyperlink" Target="https://podminky.urs.cz/item/CS_URS_2024_02/974032142" TargetMode="External"/><Relationship Id="rId84" Type="http://schemas.openxmlformats.org/officeDocument/2006/relationships/hyperlink" Target="https://podminky.urs.cz/item/CS_URS_2024_02/977333212" TargetMode="External"/><Relationship Id="rId138" Type="http://schemas.openxmlformats.org/officeDocument/2006/relationships/hyperlink" Target="https://podminky.urs.cz/item/CS_URS_2024_02/741111821" TargetMode="External"/><Relationship Id="rId345" Type="http://schemas.openxmlformats.org/officeDocument/2006/relationships/hyperlink" Target="https://podminky.urs.cz/item/CS_URS_2024_02/741325821" TargetMode="External"/><Relationship Id="rId387" Type="http://schemas.openxmlformats.org/officeDocument/2006/relationships/hyperlink" Target="https://podminky.urs.cz/item/CS_URS_2024_02/741371873" TargetMode="External"/><Relationship Id="rId510" Type="http://schemas.openxmlformats.org/officeDocument/2006/relationships/hyperlink" Target="https://podminky.urs.cz/item/CS_URS_2024_02/460932141" TargetMode="External"/><Relationship Id="rId552" Type="http://schemas.openxmlformats.org/officeDocument/2006/relationships/hyperlink" Target="https://podminky.urs.cz/item/CS_URS_2024_02/468081111" TargetMode="External"/><Relationship Id="rId594" Type="http://schemas.openxmlformats.org/officeDocument/2006/relationships/hyperlink" Target="https://podminky.urs.cz/item/CS_URS_2024_02/468094131" TargetMode="External"/><Relationship Id="rId608" Type="http://schemas.openxmlformats.org/officeDocument/2006/relationships/hyperlink" Target="https://podminky.urs.cz/item/CS_URS_2024_02/468101132" TargetMode="External"/><Relationship Id="rId191" Type="http://schemas.openxmlformats.org/officeDocument/2006/relationships/hyperlink" Target="https://podminky.urs.cz/item/CS_URS_2024_02/741126851" TargetMode="External"/><Relationship Id="rId205" Type="http://schemas.openxmlformats.org/officeDocument/2006/relationships/hyperlink" Target="https://podminky.urs.cz/item/CS_URS_2024_02/741210821" TargetMode="External"/><Relationship Id="rId247" Type="http://schemas.openxmlformats.org/officeDocument/2006/relationships/hyperlink" Target="https://podminky.urs.cz/item/CS_URS_2024_02/741311855" TargetMode="External"/><Relationship Id="rId412" Type="http://schemas.openxmlformats.org/officeDocument/2006/relationships/hyperlink" Target="https://podminky.urs.cz/item/CS_URS_2024_02/741410021" TargetMode="External"/><Relationship Id="rId107" Type="http://schemas.openxmlformats.org/officeDocument/2006/relationships/hyperlink" Target="https://podminky.urs.cz/item/CS_URS_2024_02/997013215" TargetMode="External"/><Relationship Id="rId289" Type="http://schemas.openxmlformats.org/officeDocument/2006/relationships/hyperlink" Target="https://podminky.urs.cz/item/CS_URS_2024_02/741320175" TargetMode="External"/><Relationship Id="rId454" Type="http://schemas.openxmlformats.org/officeDocument/2006/relationships/hyperlink" Target="https://podminky.urs.cz/item/CS_URS_2024_02/741421873" TargetMode="External"/><Relationship Id="rId496" Type="http://schemas.openxmlformats.org/officeDocument/2006/relationships/hyperlink" Target="https://podminky.urs.cz/item/CS_URS_2024_02/998741129" TargetMode="External"/><Relationship Id="rId661" Type="http://schemas.openxmlformats.org/officeDocument/2006/relationships/hyperlink" Target="https://podminky.urs.cz/item/CS_URS_2024_02/468113112" TargetMode="External"/><Relationship Id="rId717" Type="http://schemas.openxmlformats.org/officeDocument/2006/relationships/hyperlink" Target="https://podminky.urs.cz/item/CS_URS_2024_02/HZS4212" TargetMode="External"/><Relationship Id="rId11" Type="http://schemas.openxmlformats.org/officeDocument/2006/relationships/hyperlink" Target="https://podminky.urs.cz/item/CS_URS_2024_02/945412111" TargetMode="External"/><Relationship Id="rId53" Type="http://schemas.openxmlformats.org/officeDocument/2006/relationships/hyperlink" Target="https://podminky.urs.cz/item/CS_URS_2024_02/977131115" TargetMode="External"/><Relationship Id="rId149" Type="http://schemas.openxmlformats.org/officeDocument/2006/relationships/hyperlink" Target="https://podminky.urs.cz/item/CS_URS_2024_02/741112011" TargetMode="External"/><Relationship Id="rId314" Type="http://schemas.openxmlformats.org/officeDocument/2006/relationships/hyperlink" Target="https://podminky.urs.cz/item/CS_URS_2024_02/741322881" TargetMode="External"/><Relationship Id="rId356" Type="http://schemas.openxmlformats.org/officeDocument/2006/relationships/hyperlink" Target="https://podminky.urs.cz/item/CS_URS_2024_02/741330044" TargetMode="External"/><Relationship Id="rId398" Type="http://schemas.openxmlformats.org/officeDocument/2006/relationships/hyperlink" Target="https://podminky.urs.cz/item/CS_URS_2024_02/741372076" TargetMode="External"/><Relationship Id="rId521" Type="http://schemas.openxmlformats.org/officeDocument/2006/relationships/hyperlink" Target="https://podminky.urs.cz/item/CS_URS_2024_02/460941214" TargetMode="External"/><Relationship Id="rId563" Type="http://schemas.openxmlformats.org/officeDocument/2006/relationships/hyperlink" Target="https://podminky.urs.cz/item/CS_URS_2024_02/468081323" TargetMode="External"/><Relationship Id="rId619" Type="http://schemas.openxmlformats.org/officeDocument/2006/relationships/hyperlink" Target="https://podminky.urs.cz/item/CS_URS_2024_02/468101313" TargetMode="External"/><Relationship Id="rId95" Type="http://schemas.openxmlformats.org/officeDocument/2006/relationships/hyperlink" Target="https://podminky.urs.cz/item/CS_URS_2024_02/977343211" TargetMode="External"/><Relationship Id="rId160" Type="http://schemas.openxmlformats.org/officeDocument/2006/relationships/hyperlink" Target="https://podminky.urs.cz/item/CS_URS_2024_02/741121841" TargetMode="External"/><Relationship Id="rId216" Type="http://schemas.openxmlformats.org/officeDocument/2006/relationships/hyperlink" Target="https://podminky.urs.cz/item/CS_URS_2024_02/741211827" TargetMode="External"/><Relationship Id="rId423" Type="http://schemas.openxmlformats.org/officeDocument/2006/relationships/hyperlink" Target="https://podminky.urs.cz/item/CS_URS_2024_02/741420024" TargetMode="External"/><Relationship Id="rId258" Type="http://schemas.openxmlformats.org/officeDocument/2006/relationships/hyperlink" Target="https://podminky.urs.cz/item/CS_URS_2024_02/741312833" TargetMode="External"/><Relationship Id="rId465" Type="http://schemas.openxmlformats.org/officeDocument/2006/relationships/hyperlink" Target="https://podminky.urs.cz/item/CS_URS_2024_02/741450002" TargetMode="External"/><Relationship Id="rId630" Type="http://schemas.openxmlformats.org/officeDocument/2006/relationships/hyperlink" Target="https://podminky.urs.cz/item/CS_URS_2024_02/468101422" TargetMode="External"/><Relationship Id="rId672" Type="http://schemas.openxmlformats.org/officeDocument/2006/relationships/hyperlink" Target="https://podminky.urs.cz/item/CS_URS_2024_02/580104015" TargetMode="External"/><Relationship Id="rId22" Type="http://schemas.openxmlformats.org/officeDocument/2006/relationships/hyperlink" Target="https://podminky.urs.cz/item/CS_URS_2024_02/946111214" TargetMode="External"/><Relationship Id="rId64" Type="http://schemas.openxmlformats.org/officeDocument/2006/relationships/hyperlink" Target="https://podminky.urs.cz/item/CS_URS_2024_02/977132132" TargetMode="External"/><Relationship Id="rId118" Type="http://schemas.openxmlformats.org/officeDocument/2006/relationships/hyperlink" Target="https://podminky.urs.cz/item/CS_URS_2024_02/998011004" TargetMode="External"/><Relationship Id="rId325" Type="http://schemas.openxmlformats.org/officeDocument/2006/relationships/hyperlink" Target="https://podminky.urs.cz/item/CS_URS_2024_02/741323833" TargetMode="External"/><Relationship Id="rId367" Type="http://schemas.openxmlformats.org/officeDocument/2006/relationships/hyperlink" Target="https://podminky.urs.cz/item/CS_URS_2024_02/741331833" TargetMode="External"/><Relationship Id="rId532" Type="http://schemas.openxmlformats.org/officeDocument/2006/relationships/hyperlink" Target="https://podminky.urs.cz/item/CS_URS_2024_02/460951111" TargetMode="External"/><Relationship Id="rId574" Type="http://schemas.openxmlformats.org/officeDocument/2006/relationships/hyperlink" Target="https://podminky.urs.cz/item/CS_URS_2024_02/468081432" TargetMode="External"/><Relationship Id="rId171" Type="http://schemas.openxmlformats.org/officeDocument/2006/relationships/hyperlink" Target="https://podminky.urs.cz/item/CS_URS_2024_02/741122032" TargetMode="External"/><Relationship Id="rId227" Type="http://schemas.openxmlformats.org/officeDocument/2006/relationships/hyperlink" Target="https://podminky.urs.cz/item/CS_URS_2024_02/741213811" TargetMode="External"/><Relationship Id="rId269" Type="http://schemas.openxmlformats.org/officeDocument/2006/relationships/hyperlink" Target="https://podminky.urs.cz/item/CS_URS_2024_02/741313043" TargetMode="External"/><Relationship Id="rId434" Type="http://schemas.openxmlformats.org/officeDocument/2006/relationships/hyperlink" Target="https://podminky.urs.cz/item/CS_URS_2024_02/741420121" TargetMode="External"/><Relationship Id="rId476" Type="http://schemas.openxmlformats.org/officeDocument/2006/relationships/hyperlink" Target="https://podminky.urs.cz/item/CS_URS_2024_02/741820013" TargetMode="External"/><Relationship Id="rId641" Type="http://schemas.openxmlformats.org/officeDocument/2006/relationships/hyperlink" Target="https://podminky.urs.cz/item/CS_URS_2024_02/468111212" TargetMode="External"/><Relationship Id="rId683" Type="http://schemas.openxmlformats.org/officeDocument/2006/relationships/hyperlink" Target="https://podminky.urs.cz/item/CS_URS_2024_02/580105013" TargetMode="External"/><Relationship Id="rId33" Type="http://schemas.openxmlformats.org/officeDocument/2006/relationships/hyperlink" Target="https://podminky.urs.cz/item/CS_URS_2024_02/971024451" TargetMode="External"/><Relationship Id="rId129" Type="http://schemas.openxmlformats.org/officeDocument/2006/relationships/hyperlink" Target="https://podminky.urs.cz/item/CS_URS_2024_02/741110521" TargetMode="External"/><Relationship Id="rId280" Type="http://schemas.openxmlformats.org/officeDocument/2006/relationships/hyperlink" Target="https://podminky.urs.cz/item/CS_URS_2024_02/741320113" TargetMode="External"/><Relationship Id="rId336" Type="http://schemas.openxmlformats.org/officeDocument/2006/relationships/hyperlink" Target="https://podminky.urs.cz/item/CS_URS_2024_02/741324825" TargetMode="External"/><Relationship Id="rId501" Type="http://schemas.openxmlformats.org/officeDocument/2006/relationships/hyperlink" Target="https://podminky.urs.cz/item/CS_URS_2024_02/460010021" TargetMode="External"/><Relationship Id="rId543" Type="http://schemas.openxmlformats.org/officeDocument/2006/relationships/hyperlink" Target="https://podminky.urs.cz/item/CS_URS_2024_02/468041113" TargetMode="External"/><Relationship Id="rId75" Type="http://schemas.openxmlformats.org/officeDocument/2006/relationships/hyperlink" Target="https://podminky.urs.cz/item/CS_URS_2024_02/977332211" TargetMode="External"/><Relationship Id="rId140" Type="http://schemas.openxmlformats.org/officeDocument/2006/relationships/hyperlink" Target="https://podminky.urs.cz/item/CS_URS_2024_02/741111831" TargetMode="External"/><Relationship Id="rId182" Type="http://schemas.openxmlformats.org/officeDocument/2006/relationships/hyperlink" Target="https://podminky.urs.cz/item/CS_URS_2024_02/741122823" TargetMode="External"/><Relationship Id="rId378" Type="http://schemas.openxmlformats.org/officeDocument/2006/relationships/hyperlink" Target="https://podminky.urs.cz/item/CS_URS_2024_02/741371841" TargetMode="External"/><Relationship Id="rId403" Type="http://schemas.openxmlformats.org/officeDocument/2006/relationships/hyperlink" Target="https://podminky.urs.cz/item/CS_URS_2024_02/741372813" TargetMode="External"/><Relationship Id="rId585" Type="http://schemas.openxmlformats.org/officeDocument/2006/relationships/hyperlink" Target="https://podminky.urs.cz/item/CS_URS_2024_02/468082122" TargetMode="External"/><Relationship Id="rId6" Type="http://schemas.openxmlformats.org/officeDocument/2006/relationships/hyperlink" Target="https://podminky.urs.cz/item/CS_URS_2024_02/631311124" TargetMode="External"/><Relationship Id="rId238" Type="http://schemas.openxmlformats.org/officeDocument/2006/relationships/hyperlink" Target="https://podminky.urs.cz/item/CS_URS_2024_02/741311805" TargetMode="External"/><Relationship Id="rId445" Type="http://schemas.openxmlformats.org/officeDocument/2006/relationships/hyperlink" Target="https://podminky.urs.cz/item/CS_URS_2024_02/741421841" TargetMode="External"/><Relationship Id="rId487" Type="http://schemas.openxmlformats.org/officeDocument/2006/relationships/hyperlink" Target="https://podminky.urs.cz/item/CS_URS_2024_02/998741111" TargetMode="External"/><Relationship Id="rId610" Type="http://schemas.openxmlformats.org/officeDocument/2006/relationships/hyperlink" Target="https://podminky.urs.cz/item/CS_URS_2024_02/468101211" TargetMode="External"/><Relationship Id="rId652" Type="http://schemas.openxmlformats.org/officeDocument/2006/relationships/hyperlink" Target="https://podminky.urs.cz/item/CS_URS_2024_02/468112211" TargetMode="External"/><Relationship Id="rId694" Type="http://schemas.openxmlformats.org/officeDocument/2006/relationships/hyperlink" Target="https://podminky.urs.cz/item/CS_URS_2024_02/580106001" TargetMode="External"/><Relationship Id="rId708" Type="http://schemas.openxmlformats.org/officeDocument/2006/relationships/hyperlink" Target="https://podminky.urs.cz/item/CS_URS_2024_02/580107004" TargetMode="External"/><Relationship Id="rId291" Type="http://schemas.openxmlformats.org/officeDocument/2006/relationships/hyperlink" Target="https://podminky.urs.cz/item/CS_URS_2024_02/741320193" TargetMode="External"/><Relationship Id="rId305" Type="http://schemas.openxmlformats.org/officeDocument/2006/relationships/hyperlink" Target="https://podminky.urs.cz/item/CS_URS_2024_02/741322835" TargetMode="External"/><Relationship Id="rId347" Type="http://schemas.openxmlformats.org/officeDocument/2006/relationships/hyperlink" Target="https://podminky.urs.cz/item/CS_URS_2024_02/741325831" TargetMode="External"/><Relationship Id="rId512" Type="http://schemas.openxmlformats.org/officeDocument/2006/relationships/hyperlink" Target="https://podminky.urs.cz/item/CS_URS_2024_02/460932151" TargetMode="External"/><Relationship Id="rId44" Type="http://schemas.openxmlformats.org/officeDocument/2006/relationships/hyperlink" Target="https://podminky.urs.cz/item/CS_URS_2024_02/974042542" TargetMode="External"/><Relationship Id="rId86" Type="http://schemas.openxmlformats.org/officeDocument/2006/relationships/hyperlink" Target="https://podminky.urs.cz/item/CS_URS_2024_02/977333222" TargetMode="External"/><Relationship Id="rId151" Type="http://schemas.openxmlformats.org/officeDocument/2006/relationships/hyperlink" Target="https://podminky.urs.cz/item/CS_URS_2024_02/741112022" TargetMode="External"/><Relationship Id="rId389" Type="http://schemas.openxmlformats.org/officeDocument/2006/relationships/hyperlink" Target="https://podminky.urs.cz/item/CS_URS_2024_02/741371900" TargetMode="External"/><Relationship Id="rId554" Type="http://schemas.openxmlformats.org/officeDocument/2006/relationships/hyperlink" Target="https://podminky.urs.cz/item/CS_URS_2024_02/468081121" TargetMode="External"/><Relationship Id="rId596" Type="http://schemas.openxmlformats.org/officeDocument/2006/relationships/hyperlink" Target="https://podminky.urs.cz/item/CS_URS_2024_02/468094141" TargetMode="External"/><Relationship Id="rId193" Type="http://schemas.openxmlformats.org/officeDocument/2006/relationships/hyperlink" Target="https://podminky.urs.cz/item/CS_URS_2024_02/741127821" TargetMode="External"/><Relationship Id="rId207" Type="http://schemas.openxmlformats.org/officeDocument/2006/relationships/hyperlink" Target="https://podminky.urs.cz/item/CS_URS_2024_02/741210831" TargetMode="External"/><Relationship Id="rId249" Type="http://schemas.openxmlformats.org/officeDocument/2006/relationships/hyperlink" Target="https://podminky.urs.cz/item/CS_URS_2024_02/741311873" TargetMode="External"/><Relationship Id="rId414" Type="http://schemas.openxmlformats.org/officeDocument/2006/relationships/hyperlink" Target="https://podminky.urs.cz/item/CS_URS_2024_02/741410041" TargetMode="External"/><Relationship Id="rId456" Type="http://schemas.openxmlformats.org/officeDocument/2006/relationships/hyperlink" Target="https://podminky.urs.cz/item/CS_URS_2024_02/741430002" TargetMode="External"/><Relationship Id="rId498" Type="http://schemas.openxmlformats.org/officeDocument/2006/relationships/hyperlink" Target="https://podminky.urs.cz/item/CS_URS_2024_02/998741193" TargetMode="External"/><Relationship Id="rId621" Type="http://schemas.openxmlformats.org/officeDocument/2006/relationships/hyperlink" Target="https://podminky.urs.cz/item/CS_URS_2024_02/468101321" TargetMode="External"/><Relationship Id="rId663" Type="http://schemas.openxmlformats.org/officeDocument/2006/relationships/hyperlink" Target="https://podminky.urs.cz/item/CS_URS_2024_02/580103002" TargetMode="External"/><Relationship Id="rId13" Type="http://schemas.openxmlformats.org/officeDocument/2006/relationships/hyperlink" Target="https://podminky.urs.cz/item/CS_URS_2024_02/945421110" TargetMode="External"/><Relationship Id="rId109" Type="http://schemas.openxmlformats.org/officeDocument/2006/relationships/hyperlink" Target="https://podminky.urs.cz/item/CS_URS_2024_02/997013217" TargetMode="External"/><Relationship Id="rId260" Type="http://schemas.openxmlformats.org/officeDocument/2006/relationships/hyperlink" Target="https://podminky.urs.cz/item/CS_URS_2024_02/741312837" TargetMode="External"/><Relationship Id="rId316" Type="http://schemas.openxmlformats.org/officeDocument/2006/relationships/hyperlink" Target="https://podminky.urs.cz/item/CS_URS_2024_02/741322891" TargetMode="External"/><Relationship Id="rId523" Type="http://schemas.openxmlformats.org/officeDocument/2006/relationships/hyperlink" Target="https://podminky.urs.cz/item/CS_URS_2024_02/460941222" TargetMode="External"/><Relationship Id="rId55" Type="http://schemas.openxmlformats.org/officeDocument/2006/relationships/hyperlink" Target="https://podminky.urs.cz/item/CS_URS_2024_02/977131212" TargetMode="External"/><Relationship Id="rId97" Type="http://schemas.openxmlformats.org/officeDocument/2006/relationships/hyperlink" Target="https://podminky.urs.cz/item/CS_URS_2024_02/993111111" TargetMode="External"/><Relationship Id="rId120" Type="http://schemas.openxmlformats.org/officeDocument/2006/relationships/hyperlink" Target="https://podminky.urs.cz/item/CS_URS_2024_02/741110002" TargetMode="External"/><Relationship Id="rId358" Type="http://schemas.openxmlformats.org/officeDocument/2006/relationships/hyperlink" Target="https://podminky.urs.cz/item/CS_URS_2024_02/741330052" TargetMode="External"/><Relationship Id="rId565" Type="http://schemas.openxmlformats.org/officeDocument/2006/relationships/hyperlink" Target="https://podminky.urs.cz/item/CS_URS_2024_02/468081332" TargetMode="External"/><Relationship Id="rId162" Type="http://schemas.openxmlformats.org/officeDocument/2006/relationships/hyperlink" Target="https://podminky.urs.cz/item/CS_URS_2024_02/741122012" TargetMode="External"/><Relationship Id="rId218" Type="http://schemas.openxmlformats.org/officeDocument/2006/relationships/hyperlink" Target="https://podminky.urs.cz/item/CS_URS_2024_02/741211833" TargetMode="External"/><Relationship Id="rId425" Type="http://schemas.openxmlformats.org/officeDocument/2006/relationships/hyperlink" Target="https://podminky.urs.cz/item/CS_URS_2024_02/741420041" TargetMode="External"/><Relationship Id="rId467" Type="http://schemas.openxmlformats.org/officeDocument/2006/relationships/hyperlink" Target="https://podminky.urs.cz/item/CS_URS_2024_02/741810002" TargetMode="External"/><Relationship Id="rId632" Type="http://schemas.openxmlformats.org/officeDocument/2006/relationships/hyperlink" Target="https://podminky.urs.cz/item/CS_URS_2024_02/468101424" TargetMode="External"/><Relationship Id="rId271" Type="http://schemas.openxmlformats.org/officeDocument/2006/relationships/hyperlink" Target="https://podminky.urs.cz/item/CS_URS_2024_02/741313082" TargetMode="External"/><Relationship Id="rId674" Type="http://schemas.openxmlformats.org/officeDocument/2006/relationships/hyperlink" Target="https://podminky.urs.cz/item/CS_URS_2024_02/580104020" TargetMode="External"/><Relationship Id="rId24" Type="http://schemas.openxmlformats.org/officeDocument/2006/relationships/hyperlink" Target="https://podminky.urs.cz/item/CS_URS_2024_02/946111216" TargetMode="External"/><Relationship Id="rId66" Type="http://schemas.openxmlformats.org/officeDocument/2006/relationships/hyperlink" Target="https://podminky.urs.cz/item/CS_URS_2024_02/977142112" TargetMode="External"/><Relationship Id="rId131" Type="http://schemas.openxmlformats.org/officeDocument/2006/relationships/hyperlink" Target="https://podminky.urs.cz/item/CS_URS_2024_02/741110523" TargetMode="External"/><Relationship Id="rId327" Type="http://schemas.openxmlformats.org/officeDocument/2006/relationships/hyperlink" Target="https://podminky.urs.cz/item/CS_URS_2024_02/741323841" TargetMode="External"/><Relationship Id="rId369" Type="http://schemas.openxmlformats.org/officeDocument/2006/relationships/hyperlink" Target="https://podminky.urs.cz/item/CS_URS_2024_02/741336843" TargetMode="External"/><Relationship Id="rId534" Type="http://schemas.openxmlformats.org/officeDocument/2006/relationships/hyperlink" Target="https://podminky.urs.cz/item/CS_URS_2024_02/460952111" TargetMode="External"/><Relationship Id="rId576" Type="http://schemas.openxmlformats.org/officeDocument/2006/relationships/hyperlink" Target="https://podminky.urs.cz/item/CS_URS_2024_02/468081511" TargetMode="External"/><Relationship Id="rId173" Type="http://schemas.openxmlformats.org/officeDocument/2006/relationships/hyperlink" Target="https://podminky.urs.cz/item/CS_URS_2024_02/741122219" TargetMode="External"/><Relationship Id="rId229" Type="http://schemas.openxmlformats.org/officeDocument/2006/relationships/hyperlink" Target="https://podminky.urs.cz/item/CS_URS_2024_02/741213815" TargetMode="External"/><Relationship Id="rId380" Type="http://schemas.openxmlformats.org/officeDocument/2006/relationships/hyperlink" Target="https://podminky.urs.cz/item/CS_URS_2024_02/741371844" TargetMode="External"/><Relationship Id="rId436" Type="http://schemas.openxmlformats.org/officeDocument/2006/relationships/hyperlink" Target="https://podminky.urs.cz/item/CS_URS_2024_02/741420911" TargetMode="External"/><Relationship Id="rId601" Type="http://schemas.openxmlformats.org/officeDocument/2006/relationships/hyperlink" Target="https://podminky.urs.cz/item/CS_URS_2024_02/468101114" TargetMode="External"/><Relationship Id="rId643" Type="http://schemas.openxmlformats.org/officeDocument/2006/relationships/hyperlink" Target="https://podminky.urs.cz/item/CS_URS_2024_02/468111222" TargetMode="External"/><Relationship Id="rId240" Type="http://schemas.openxmlformats.org/officeDocument/2006/relationships/hyperlink" Target="https://podminky.urs.cz/item/CS_URS_2024_02/741311813" TargetMode="External"/><Relationship Id="rId478" Type="http://schemas.openxmlformats.org/officeDocument/2006/relationships/hyperlink" Target="https://podminky.urs.cz/item/CS_URS_2024_02/741820102" TargetMode="External"/><Relationship Id="rId685" Type="http://schemas.openxmlformats.org/officeDocument/2006/relationships/hyperlink" Target="https://podminky.urs.cz/item/CS_URS_2024_02/580105022" TargetMode="External"/><Relationship Id="rId35" Type="http://schemas.openxmlformats.org/officeDocument/2006/relationships/hyperlink" Target="https://podminky.urs.cz/item/CS_URS_2024_02/974031121" TargetMode="External"/><Relationship Id="rId77" Type="http://schemas.openxmlformats.org/officeDocument/2006/relationships/hyperlink" Target="https://podminky.urs.cz/item/CS_URS_2024_02/977332221" TargetMode="External"/><Relationship Id="rId100" Type="http://schemas.openxmlformats.org/officeDocument/2006/relationships/hyperlink" Target="https://podminky.urs.cz/item/CS_URS_2024_02/997013112" TargetMode="External"/><Relationship Id="rId282" Type="http://schemas.openxmlformats.org/officeDocument/2006/relationships/hyperlink" Target="https://podminky.urs.cz/item/CS_URS_2024_02/741320133" TargetMode="External"/><Relationship Id="rId338" Type="http://schemas.openxmlformats.org/officeDocument/2006/relationships/hyperlink" Target="https://podminky.urs.cz/item/CS_URS_2024_02/741324835" TargetMode="External"/><Relationship Id="rId503" Type="http://schemas.openxmlformats.org/officeDocument/2006/relationships/hyperlink" Target="https://podminky.urs.cz/item/CS_URS_2024_02/460931112" TargetMode="External"/><Relationship Id="rId545" Type="http://schemas.openxmlformats.org/officeDocument/2006/relationships/hyperlink" Target="https://podminky.urs.cz/item/CS_URS_2024_02/468041115" TargetMode="External"/><Relationship Id="rId587" Type="http://schemas.openxmlformats.org/officeDocument/2006/relationships/hyperlink" Target="https://podminky.urs.cz/item/CS_URS_2024_02/468082212" TargetMode="External"/><Relationship Id="rId710" Type="http://schemas.openxmlformats.org/officeDocument/2006/relationships/hyperlink" Target="https://podminky.urs.cz/item/CS_URS_2024_02/580107008" TargetMode="External"/><Relationship Id="rId8" Type="http://schemas.openxmlformats.org/officeDocument/2006/relationships/hyperlink" Target="https://podminky.urs.cz/item/CS_URS_2024_02/631319011" TargetMode="External"/><Relationship Id="rId142" Type="http://schemas.openxmlformats.org/officeDocument/2006/relationships/hyperlink" Target="https://podminky.urs.cz/item/CS_URS_2024_02/741111841" TargetMode="External"/><Relationship Id="rId184" Type="http://schemas.openxmlformats.org/officeDocument/2006/relationships/hyperlink" Target="https://podminky.urs.cz/item/CS_URS_2024_02/741122853" TargetMode="External"/><Relationship Id="rId391" Type="http://schemas.openxmlformats.org/officeDocument/2006/relationships/hyperlink" Target="https://podminky.urs.cz/item/CS_URS_2024_02/741371910" TargetMode="External"/><Relationship Id="rId405" Type="http://schemas.openxmlformats.org/officeDocument/2006/relationships/hyperlink" Target="https://podminky.urs.cz/item/CS_URS_2024_02/741372823" TargetMode="External"/><Relationship Id="rId447" Type="http://schemas.openxmlformats.org/officeDocument/2006/relationships/hyperlink" Target="https://podminky.urs.cz/item/CS_URS_2024_02/741421845" TargetMode="External"/><Relationship Id="rId612" Type="http://schemas.openxmlformats.org/officeDocument/2006/relationships/hyperlink" Target="https://podminky.urs.cz/item/CS_URS_2024_02/468101213" TargetMode="External"/><Relationship Id="rId251" Type="http://schemas.openxmlformats.org/officeDocument/2006/relationships/hyperlink" Target="https://podminky.urs.cz/item/CS_URS_2024_02/741311877" TargetMode="External"/><Relationship Id="rId489" Type="http://schemas.openxmlformats.org/officeDocument/2006/relationships/hyperlink" Target="https://podminky.urs.cz/item/CS_URS_2024_02/998741113" TargetMode="External"/><Relationship Id="rId654" Type="http://schemas.openxmlformats.org/officeDocument/2006/relationships/hyperlink" Target="https://podminky.urs.cz/item/CS_URS_2024_02/468112221" TargetMode="External"/><Relationship Id="rId696" Type="http://schemas.openxmlformats.org/officeDocument/2006/relationships/hyperlink" Target="https://podminky.urs.cz/item/CS_URS_2024_02/580106003" TargetMode="External"/><Relationship Id="rId46" Type="http://schemas.openxmlformats.org/officeDocument/2006/relationships/hyperlink" Target="https://podminky.urs.cz/item/CS_URS_2024_02/974049122" TargetMode="External"/><Relationship Id="rId293" Type="http://schemas.openxmlformats.org/officeDocument/2006/relationships/hyperlink" Target="https://podminky.urs.cz/item/CS_URS_2024_02/741320405" TargetMode="External"/><Relationship Id="rId307" Type="http://schemas.openxmlformats.org/officeDocument/2006/relationships/hyperlink" Target="https://podminky.urs.cz/item/CS_URS_2024_02/741322845" TargetMode="External"/><Relationship Id="rId349" Type="http://schemas.openxmlformats.org/officeDocument/2006/relationships/hyperlink" Target="https://podminky.urs.cz/item/CS_URS_2024_02/741325841" TargetMode="External"/><Relationship Id="rId514" Type="http://schemas.openxmlformats.org/officeDocument/2006/relationships/hyperlink" Target="https://podminky.urs.cz/item/CS_URS_2024_02/460941111" TargetMode="External"/><Relationship Id="rId556" Type="http://schemas.openxmlformats.org/officeDocument/2006/relationships/hyperlink" Target="https://podminky.urs.cz/item/CS_URS_2024_02/468081211" TargetMode="External"/><Relationship Id="rId88" Type="http://schemas.openxmlformats.org/officeDocument/2006/relationships/hyperlink" Target="https://podminky.urs.cz/item/CS_URS_2024_02/977342112" TargetMode="External"/><Relationship Id="rId111" Type="http://schemas.openxmlformats.org/officeDocument/2006/relationships/hyperlink" Target="https://podminky.urs.cz/item/CS_URS_2024_02/997013509" TargetMode="External"/><Relationship Id="rId153" Type="http://schemas.openxmlformats.org/officeDocument/2006/relationships/hyperlink" Target="https://podminky.urs.cz/item/CS_URS_2024_02/741112051" TargetMode="External"/><Relationship Id="rId195" Type="http://schemas.openxmlformats.org/officeDocument/2006/relationships/hyperlink" Target="https://podminky.urs.cz/item/CS_URS_2024_02/741128005" TargetMode="External"/><Relationship Id="rId209" Type="http://schemas.openxmlformats.org/officeDocument/2006/relationships/hyperlink" Target="https://podminky.urs.cz/item/CS_URS_2024_02/741210841" TargetMode="External"/><Relationship Id="rId360" Type="http://schemas.openxmlformats.org/officeDocument/2006/relationships/hyperlink" Target="https://podminky.urs.cz/item/CS_URS_2024_02/741330302" TargetMode="External"/><Relationship Id="rId416" Type="http://schemas.openxmlformats.org/officeDocument/2006/relationships/hyperlink" Target="https://podminky.urs.cz/item/CS_URS_2024_02/741410051" TargetMode="External"/><Relationship Id="rId598" Type="http://schemas.openxmlformats.org/officeDocument/2006/relationships/hyperlink" Target="https://podminky.urs.cz/item/CS_URS_2024_02/468101111" TargetMode="External"/><Relationship Id="rId220" Type="http://schemas.openxmlformats.org/officeDocument/2006/relationships/hyperlink" Target="https://podminky.urs.cz/item/CS_URS_2024_02/741211841" TargetMode="External"/><Relationship Id="rId458" Type="http://schemas.openxmlformats.org/officeDocument/2006/relationships/hyperlink" Target="https://podminky.urs.cz/item/CS_URS_2024_02/741430004" TargetMode="External"/><Relationship Id="rId623" Type="http://schemas.openxmlformats.org/officeDocument/2006/relationships/hyperlink" Target="https://podminky.urs.cz/item/CS_URS_2024_02/468101323" TargetMode="External"/><Relationship Id="rId665" Type="http://schemas.openxmlformats.org/officeDocument/2006/relationships/hyperlink" Target="https://podminky.urs.cz/item/CS_URS_2024_02/580103004" TargetMode="External"/><Relationship Id="rId15" Type="http://schemas.openxmlformats.org/officeDocument/2006/relationships/hyperlink" Target="https://podminky.urs.cz/item/CS_URS_2024_02/946111113" TargetMode="External"/><Relationship Id="rId57" Type="http://schemas.openxmlformats.org/officeDocument/2006/relationships/hyperlink" Target="https://podminky.urs.cz/item/CS_URS_2024_02/977131214" TargetMode="External"/><Relationship Id="rId262" Type="http://schemas.openxmlformats.org/officeDocument/2006/relationships/hyperlink" Target="https://podminky.urs.cz/item/CS_URS_2024_02/741312845" TargetMode="External"/><Relationship Id="rId318" Type="http://schemas.openxmlformats.org/officeDocument/2006/relationships/hyperlink" Target="https://podminky.urs.cz/item/CS_URS_2024_02/741323801" TargetMode="External"/><Relationship Id="rId525" Type="http://schemas.openxmlformats.org/officeDocument/2006/relationships/hyperlink" Target="https://podminky.urs.cz/item/CS_URS_2024_02/460941231" TargetMode="External"/><Relationship Id="rId567" Type="http://schemas.openxmlformats.org/officeDocument/2006/relationships/hyperlink" Target="https://podminky.urs.cz/item/CS_URS_2024_02/468081411" TargetMode="External"/><Relationship Id="rId99" Type="http://schemas.openxmlformats.org/officeDocument/2006/relationships/hyperlink" Target="https://podminky.urs.cz/item/CS_URS_2024_02/997013111" TargetMode="External"/><Relationship Id="rId122" Type="http://schemas.openxmlformats.org/officeDocument/2006/relationships/hyperlink" Target="https://podminky.urs.cz/item/CS_URS_2024_02/741110011" TargetMode="External"/><Relationship Id="rId164" Type="http://schemas.openxmlformats.org/officeDocument/2006/relationships/hyperlink" Target="https://podminky.urs.cz/item/CS_URS_2024_02/741122016" TargetMode="External"/><Relationship Id="rId371" Type="http://schemas.openxmlformats.org/officeDocument/2006/relationships/hyperlink" Target="https://podminky.urs.cz/item/CS_URS_2024_02/741336847" TargetMode="External"/><Relationship Id="rId427" Type="http://schemas.openxmlformats.org/officeDocument/2006/relationships/hyperlink" Target="https://podminky.urs.cz/item/CS_URS_2024_02/741420052" TargetMode="External"/><Relationship Id="rId469" Type="http://schemas.openxmlformats.org/officeDocument/2006/relationships/hyperlink" Target="https://podminky.urs.cz/item/CS_URS_2024_02/741810011" TargetMode="External"/><Relationship Id="rId634" Type="http://schemas.openxmlformats.org/officeDocument/2006/relationships/hyperlink" Target="https://podminky.urs.cz/item/CS_URS_2024_02/468101432" TargetMode="External"/><Relationship Id="rId676" Type="http://schemas.openxmlformats.org/officeDocument/2006/relationships/hyperlink" Target="https://podminky.urs.cz/item/CS_URS_2024_02/580104023" TargetMode="External"/><Relationship Id="rId26" Type="http://schemas.openxmlformats.org/officeDocument/2006/relationships/hyperlink" Target="https://podminky.urs.cz/item/CS_URS_2024_02/946111218" TargetMode="External"/><Relationship Id="rId231" Type="http://schemas.openxmlformats.org/officeDocument/2006/relationships/hyperlink" Target="https://podminky.urs.cz/item/CS_URS_2024_02/741230001" TargetMode="External"/><Relationship Id="rId273" Type="http://schemas.openxmlformats.org/officeDocument/2006/relationships/hyperlink" Target="https://podminky.urs.cz/item/CS_URS_2024_02/741315823" TargetMode="External"/><Relationship Id="rId329" Type="http://schemas.openxmlformats.org/officeDocument/2006/relationships/hyperlink" Target="https://podminky.urs.cz/item/CS_URS_2024_02/741323851" TargetMode="External"/><Relationship Id="rId480" Type="http://schemas.openxmlformats.org/officeDocument/2006/relationships/hyperlink" Target="https://podminky.urs.cz/item/CS_URS_2024_02/741854912" TargetMode="External"/><Relationship Id="rId536" Type="http://schemas.openxmlformats.org/officeDocument/2006/relationships/hyperlink" Target="https://podminky.urs.cz/item/CS_URS_2024_02/460952113" TargetMode="External"/><Relationship Id="rId701" Type="http://schemas.openxmlformats.org/officeDocument/2006/relationships/hyperlink" Target="https://podminky.urs.cz/item/CS_URS_2024_02/580106009" TargetMode="External"/><Relationship Id="rId68" Type="http://schemas.openxmlformats.org/officeDocument/2006/relationships/hyperlink" Target="https://podminky.urs.cz/item/CS_URS_2024_02/977311112" TargetMode="External"/><Relationship Id="rId133" Type="http://schemas.openxmlformats.org/officeDocument/2006/relationships/hyperlink" Target="https://podminky.urs.cz/item/CS_URS_2024_02/741110571" TargetMode="External"/><Relationship Id="rId175" Type="http://schemas.openxmlformats.org/officeDocument/2006/relationships/hyperlink" Target="https://podminky.urs.cz/item/CS_URS_2024_02/741122232" TargetMode="External"/><Relationship Id="rId340" Type="http://schemas.openxmlformats.org/officeDocument/2006/relationships/hyperlink" Target="https://podminky.urs.cz/item/CS_URS_2024_02/741324845" TargetMode="External"/><Relationship Id="rId578" Type="http://schemas.openxmlformats.org/officeDocument/2006/relationships/hyperlink" Target="https://podminky.urs.cz/item/CS_URS_2024_02/468081513" TargetMode="External"/><Relationship Id="rId200" Type="http://schemas.openxmlformats.org/officeDocument/2006/relationships/hyperlink" Target="https://podminky.urs.cz/item/CS_URS_2024_02/741130115" TargetMode="External"/><Relationship Id="rId382" Type="http://schemas.openxmlformats.org/officeDocument/2006/relationships/hyperlink" Target="https://podminky.urs.cz/item/CS_URS_2024_02/741371851" TargetMode="External"/><Relationship Id="rId438" Type="http://schemas.openxmlformats.org/officeDocument/2006/relationships/hyperlink" Target="https://podminky.urs.cz/item/CS_URS_2024_02/741420913" TargetMode="External"/><Relationship Id="rId603" Type="http://schemas.openxmlformats.org/officeDocument/2006/relationships/hyperlink" Target="https://podminky.urs.cz/item/CS_URS_2024_02/468101121" TargetMode="External"/><Relationship Id="rId645" Type="http://schemas.openxmlformats.org/officeDocument/2006/relationships/hyperlink" Target="https://podminky.urs.cz/item/CS_URS_2024_02/468111312" TargetMode="External"/><Relationship Id="rId687" Type="http://schemas.openxmlformats.org/officeDocument/2006/relationships/hyperlink" Target="https://podminky.urs.cz/item/CS_URS_2024_02/580105031" TargetMode="External"/><Relationship Id="rId242" Type="http://schemas.openxmlformats.org/officeDocument/2006/relationships/hyperlink" Target="https://podminky.urs.cz/item/CS_URS_2024_02/741311817" TargetMode="External"/><Relationship Id="rId284" Type="http://schemas.openxmlformats.org/officeDocument/2006/relationships/hyperlink" Target="https://podminky.urs.cz/item/CS_URS_2024_02/741320143" TargetMode="External"/><Relationship Id="rId491" Type="http://schemas.openxmlformats.org/officeDocument/2006/relationships/hyperlink" Target="https://podminky.urs.cz/item/CS_URS_2024_02/998741115" TargetMode="External"/><Relationship Id="rId505" Type="http://schemas.openxmlformats.org/officeDocument/2006/relationships/hyperlink" Target="https://podminky.urs.cz/item/CS_URS_2024_02/460932112" TargetMode="External"/><Relationship Id="rId712" Type="http://schemas.openxmlformats.org/officeDocument/2006/relationships/hyperlink" Target="https://podminky.urs.cz/item/CS_URS_2024_02/HZS2231" TargetMode="External"/><Relationship Id="rId37" Type="http://schemas.openxmlformats.org/officeDocument/2006/relationships/hyperlink" Target="https://podminky.urs.cz/item/CS_URS_2024_02/974031132" TargetMode="External"/><Relationship Id="rId79" Type="http://schemas.openxmlformats.org/officeDocument/2006/relationships/hyperlink" Target="https://podminky.urs.cz/item/CS_URS_2024_02/977333111" TargetMode="External"/><Relationship Id="rId102" Type="http://schemas.openxmlformats.org/officeDocument/2006/relationships/hyperlink" Target="https://podminky.urs.cz/item/CS_URS_2024_02/997013114" TargetMode="External"/><Relationship Id="rId144" Type="http://schemas.openxmlformats.org/officeDocument/2006/relationships/hyperlink" Target="https://podminky.urs.cz/item/CS_URS_2024_02/741111851" TargetMode="External"/><Relationship Id="rId547" Type="http://schemas.openxmlformats.org/officeDocument/2006/relationships/hyperlink" Target="https://podminky.urs.cz/item/CS_URS_2024_02/468041122" TargetMode="External"/><Relationship Id="rId589" Type="http://schemas.openxmlformats.org/officeDocument/2006/relationships/hyperlink" Target="https://podminky.urs.cz/item/CS_URS_2024_02/468082222" TargetMode="External"/><Relationship Id="rId90" Type="http://schemas.openxmlformats.org/officeDocument/2006/relationships/hyperlink" Target="https://podminky.urs.cz/item/CS_URS_2024_02/977342122" TargetMode="External"/><Relationship Id="rId186" Type="http://schemas.openxmlformats.org/officeDocument/2006/relationships/hyperlink" Target="https://podminky.urs.cz/item/CS_URS_2024_02/741123811" TargetMode="External"/><Relationship Id="rId351" Type="http://schemas.openxmlformats.org/officeDocument/2006/relationships/hyperlink" Target="https://podminky.urs.cz/item/CS_URS_2024_02/741325845" TargetMode="External"/><Relationship Id="rId393" Type="http://schemas.openxmlformats.org/officeDocument/2006/relationships/hyperlink" Target="https://podminky.urs.cz/item/CS_URS_2024_02/741372012" TargetMode="External"/><Relationship Id="rId407" Type="http://schemas.openxmlformats.org/officeDocument/2006/relationships/hyperlink" Target="https://podminky.urs.cz/item/CS_URS_2024_02/741372833" TargetMode="External"/><Relationship Id="rId449" Type="http://schemas.openxmlformats.org/officeDocument/2006/relationships/hyperlink" Target="https://podminky.urs.cz/item/CS_URS_2024_02/741421853" TargetMode="External"/><Relationship Id="rId614" Type="http://schemas.openxmlformats.org/officeDocument/2006/relationships/hyperlink" Target="https://podminky.urs.cz/item/CS_URS_2024_02/468101215" TargetMode="External"/><Relationship Id="rId656" Type="http://schemas.openxmlformats.org/officeDocument/2006/relationships/hyperlink" Target="https://podminky.urs.cz/item/CS_URS_2024_02/468112311" TargetMode="External"/><Relationship Id="rId211" Type="http://schemas.openxmlformats.org/officeDocument/2006/relationships/hyperlink" Target="https://podminky.urs.cz/item/CS_URS_2024_02/741211811" TargetMode="External"/><Relationship Id="rId253" Type="http://schemas.openxmlformats.org/officeDocument/2006/relationships/hyperlink" Target="https://podminky.urs.cz/item/CS_URS_2024_02/741311895" TargetMode="External"/><Relationship Id="rId295" Type="http://schemas.openxmlformats.org/officeDocument/2006/relationships/hyperlink" Target="https://podminky.urs.cz/item/CS_URS_2024_02/741320425" TargetMode="External"/><Relationship Id="rId309" Type="http://schemas.openxmlformats.org/officeDocument/2006/relationships/hyperlink" Target="https://podminky.urs.cz/item/CS_URS_2024_02/741322855" TargetMode="External"/><Relationship Id="rId460" Type="http://schemas.openxmlformats.org/officeDocument/2006/relationships/hyperlink" Target="https://podminky.urs.cz/item/CS_URS_2024_02/741430012" TargetMode="External"/><Relationship Id="rId516" Type="http://schemas.openxmlformats.org/officeDocument/2006/relationships/hyperlink" Target="https://podminky.urs.cz/item/CS_URS_2024_02/460941113" TargetMode="External"/><Relationship Id="rId698" Type="http://schemas.openxmlformats.org/officeDocument/2006/relationships/hyperlink" Target="https://podminky.urs.cz/item/CS_URS_2024_02/580106005" TargetMode="External"/><Relationship Id="rId48" Type="http://schemas.openxmlformats.org/officeDocument/2006/relationships/hyperlink" Target="https://podminky.urs.cz/item/CS_URS_2024_02/974049142" TargetMode="External"/><Relationship Id="rId113" Type="http://schemas.openxmlformats.org/officeDocument/2006/relationships/hyperlink" Target="https://podminky.urs.cz/item/CS_URS_2024_02/997013603" TargetMode="External"/><Relationship Id="rId320" Type="http://schemas.openxmlformats.org/officeDocument/2006/relationships/hyperlink" Target="https://podminky.urs.cz/item/CS_URS_2024_02/741323811" TargetMode="External"/><Relationship Id="rId558" Type="http://schemas.openxmlformats.org/officeDocument/2006/relationships/hyperlink" Target="https://podminky.urs.cz/item/CS_URS_2024_02/468081311" TargetMode="External"/><Relationship Id="rId155" Type="http://schemas.openxmlformats.org/officeDocument/2006/relationships/hyperlink" Target="https://podminky.urs.cz/item/CS_URS_2024_02/741112803" TargetMode="External"/><Relationship Id="rId197" Type="http://schemas.openxmlformats.org/officeDocument/2006/relationships/hyperlink" Target="https://podminky.urs.cz/item/CS_URS_2024_02/741130003" TargetMode="External"/><Relationship Id="rId362" Type="http://schemas.openxmlformats.org/officeDocument/2006/relationships/hyperlink" Target="https://podminky.urs.cz/item/CS_URS_2024_02/741331815" TargetMode="External"/><Relationship Id="rId418" Type="http://schemas.openxmlformats.org/officeDocument/2006/relationships/hyperlink" Target="https://podminky.urs.cz/item/CS_URS_2024_02/741420002" TargetMode="External"/><Relationship Id="rId625" Type="http://schemas.openxmlformats.org/officeDocument/2006/relationships/hyperlink" Target="https://podminky.urs.cz/item/CS_URS_2024_02/468101412" TargetMode="External"/><Relationship Id="rId222" Type="http://schemas.openxmlformats.org/officeDocument/2006/relationships/hyperlink" Target="https://podminky.urs.cz/item/CS_URS_2024_02/741211847" TargetMode="External"/><Relationship Id="rId264" Type="http://schemas.openxmlformats.org/officeDocument/2006/relationships/hyperlink" Target="https://podminky.urs.cz/item/CS_URS_2024_02/741312849" TargetMode="External"/><Relationship Id="rId471" Type="http://schemas.openxmlformats.org/officeDocument/2006/relationships/hyperlink" Target="https://podminky.urs.cz/item/CS_URS_2024_02/741813001" TargetMode="External"/><Relationship Id="rId667" Type="http://schemas.openxmlformats.org/officeDocument/2006/relationships/hyperlink" Target="https://podminky.urs.cz/item/CS_URS_2024_02/580103006" TargetMode="External"/><Relationship Id="rId17" Type="http://schemas.openxmlformats.org/officeDocument/2006/relationships/hyperlink" Target="https://podminky.urs.cz/item/CS_URS_2024_02/946111115" TargetMode="External"/><Relationship Id="rId59" Type="http://schemas.openxmlformats.org/officeDocument/2006/relationships/hyperlink" Target="https://podminky.urs.cz/item/CS_URS_2024_02/977132111" TargetMode="External"/><Relationship Id="rId124" Type="http://schemas.openxmlformats.org/officeDocument/2006/relationships/hyperlink" Target="https://podminky.urs.cz/item/CS_URS_2024_02/741110502" TargetMode="External"/><Relationship Id="rId527" Type="http://schemas.openxmlformats.org/officeDocument/2006/relationships/hyperlink" Target="https://podminky.urs.cz/item/CS_URS_2024_02/460941311" TargetMode="External"/><Relationship Id="rId569" Type="http://schemas.openxmlformats.org/officeDocument/2006/relationships/hyperlink" Target="https://podminky.urs.cz/item/CS_URS_2024_02/468081413" TargetMode="External"/><Relationship Id="rId70" Type="http://schemas.openxmlformats.org/officeDocument/2006/relationships/hyperlink" Target="https://podminky.urs.cz/item/CS_URS_2024_02/977311114" TargetMode="External"/><Relationship Id="rId166" Type="http://schemas.openxmlformats.org/officeDocument/2006/relationships/hyperlink" Target="https://podminky.urs.cz/item/CS_URS_2024_02/741122022" TargetMode="External"/><Relationship Id="rId331" Type="http://schemas.openxmlformats.org/officeDocument/2006/relationships/hyperlink" Target="https://podminky.urs.cz/item/CS_URS_2024_02/741323861" TargetMode="External"/><Relationship Id="rId373" Type="http://schemas.openxmlformats.org/officeDocument/2006/relationships/hyperlink" Target="https://podminky.urs.cz/item/CS_URS_2024_02/741336853" TargetMode="External"/><Relationship Id="rId429" Type="http://schemas.openxmlformats.org/officeDocument/2006/relationships/hyperlink" Target="https://podminky.urs.cz/item/CS_URS_2024_02/741420054" TargetMode="External"/><Relationship Id="rId580" Type="http://schemas.openxmlformats.org/officeDocument/2006/relationships/hyperlink" Target="https://podminky.urs.cz/item/CS_URS_2024_02/468081522" TargetMode="External"/><Relationship Id="rId636" Type="http://schemas.openxmlformats.org/officeDocument/2006/relationships/hyperlink" Target="https://podminky.urs.cz/item/CS_URS_2024_02/468111111" TargetMode="External"/><Relationship Id="rId1" Type="http://schemas.openxmlformats.org/officeDocument/2006/relationships/hyperlink" Target="https://podminky.urs.cz/item/CS_URS_2024_02/122111101" TargetMode="External"/><Relationship Id="rId233" Type="http://schemas.openxmlformats.org/officeDocument/2006/relationships/hyperlink" Target="https://podminky.urs.cz/item/CS_URS_2024_02/741311002" TargetMode="External"/><Relationship Id="rId440" Type="http://schemas.openxmlformats.org/officeDocument/2006/relationships/hyperlink" Target="https://podminky.urs.cz/item/CS_URS_2024_02/741421813" TargetMode="External"/><Relationship Id="rId678" Type="http://schemas.openxmlformats.org/officeDocument/2006/relationships/hyperlink" Target="https://podminky.urs.cz/item/CS_URS_2024_02/580104026" TargetMode="External"/><Relationship Id="rId28" Type="http://schemas.openxmlformats.org/officeDocument/2006/relationships/hyperlink" Target="https://podminky.urs.cz/item/CS_URS_2024_02/946111814" TargetMode="External"/><Relationship Id="rId275" Type="http://schemas.openxmlformats.org/officeDocument/2006/relationships/hyperlink" Target="https://podminky.urs.cz/item/CS_URS_2024_02/741315883" TargetMode="External"/><Relationship Id="rId300" Type="http://schemas.openxmlformats.org/officeDocument/2006/relationships/hyperlink" Target="https://podminky.urs.cz/item/CS_URS_2024_02/741322811" TargetMode="External"/><Relationship Id="rId482" Type="http://schemas.openxmlformats.org/officeDocument/2006/relationships/hyperlink" Target="https://podminky.urs.cz/item/CS_URS_2024_02/741854921" TargetMode="External"/><Relationship Id="rId538" Type="http://schemas.openxmlformats.org/officeDocument/2006/relationships/hyperlink" Target="https://podminky.urs.cz/item/CS_URS_2024_02/460952121" TargetMode="External"/><Relationship Id="rId703" Type="http://schemas.openxmlformats.org/officeDocument/2006/relationships/hyperlink" Target="https://podminky.urs.cz/item/CS_URS_2024_02/580106011" TargetMode="External"/><Relationship Id="rId81" Type="http://schemas.openxmlformats.org/officeDocument/2006/relationships/hyperlink" Target="https://podminky.urs.cz/item/CS_URS_2024_02/977333121" TargetMode="External"/><Relationship Id="rId135" Type="http://schemas.openxmlformats.org/officeDocument/2006/relationships/hyperlink" Target="https://podminky.urs.cz/item/CS_URS_2024_02/741111803" TargetMode="External"/><Relationship Id="rId177" Type="http://schemas.openxmlformats.org/officeDocument/2006/relationships/hyperlink" Target="https://podminky.urs.cz/item/CS_URS_2024_02/741122611" TargetMode="External"/><Relationship Id="rId342" Type="http://schemas.openxmlformats.org/officeDocument/2006/relationships/hyperlink" Target="https://podminky.urs.cz/item/CS_URS_2024_02/741324855" TargetMode="External"/><Relationship Id="rId384" Type="http://schemas.openxmlformats.org/officeDocument/2006/relationships/hyperlink" Target="https://podminky.urs.cz/item/CS_URS_2024_02/741371861" TargetMode="External"/><Relationship Id="rId591" Type="http://schemas.openxmlformats.org/officeDocument/2006/relationships/hyperlink" Target="https://podminky.urs.cz/item/CS_URS_2024_02/468094112" TargetMode="External"/><Relationship Id="rId605" Type="http://schemas.openxmlformats.org/officeDocument/2006/relationships/hyperlink" Target="https://podminky.urs.cz/item/CS_URS_2024_02/468101123" TargetMode="External"/><Relationship Id="rId202" Type="http://schemas.openxmlformats.org/officeDocument/2006/relationships/hyperlink" Target="https://podminky.urs.cz/item/CS_URS_2024_02/741210002" TargetMode="External"/><Relationship Id="rId244" Type="http://schemas.openxmlformats.org/officeDocument/2006/relationships/hyperlink" Target="https://podminky.urs.cz/item/CS_URS_2024_02/741311835" TargetMode="External"/><Relationship Id="rId647" Type="http://schemas.openxmlformats.org/officeDocument/2006/relationships/hyperlink" Target="https://podminky.urs.cz/item/CS_URS_2024_02/468111322" TargetMode="External"/><Relationship Id="rId689" Type="http://schemas.openxmlformats.org/officeDocument/2006/relationships/hyperlink" Target="https://podminky.urs.cz/item/CS_URS_2024_02/580105033" TargetMode="External"/><Relationship Id="rId39" Type="http://schemas.openxmlformats.org/officeDocument/2006/relationships/hyperlink" Target="https://podminky.urs.cz/item/CS_URS_2024_02/974032121" TargetMode="External"/><Relationship Id="rId286" Type="http://schemas.openxmlformats.org/officeDocument/2006/relationships/hyperlink" Target="https://podminky.urs.cz/item/CS_URS_2024_02/741320163" TargetMode="External"/><Relationship Id="rId451" Type="http://schemas.openxmlformats.org/officeDocument/2006/relationships/hyperlink" Target="https://podminky.urs.cz/item/CS_URS_2024_02/741421861" TargetMode="External"/><Relationship Id="rId493" Type="http://schemas.openxmlformats.org/officeDocument/2006/relationships/hyperlink" Target="https://podminky.urs.cz/item/CS_URS_2024_02/998741121" TargetMode="External"/><Relationship Id="rId507" Type="http://schemas.openxmlformats.org/officeDocument/2006/relationships/hyperlink" Target="https://podminky.urs.cz/item/CS_URS_2024_02/460932122" TargetMode="External"/><Relationship Id="rId549" Type="http://schemas.openxmlformats.org/officeDocument/2006/relationships/hyperlink" Target="https://podminky.urs.cz/item/CS_URS_2024_02/468041124" TargetMode="External"/><Relationship Id="rId714" Type="http://schemas.openxmlformats.org/officeDocument/2006/relationships/hyperlink" Target="https://podminky.urs.cz/item/CS_URS_2024_02/HZS2491" TargetMode="External"/><Relationship Id="rId50" Type="http://schemas.openxmlformats.org/officeDocument/2006/relationships/hyperlink" Target="https://podminky.urs.cz/item/CS_URS_2024_02/977131112" TargetMode="External"/><Relationship Id="rId104" Type="http://schemas.openxmlformats.org/officeDocument/2006/relationships/hyperlink" Target="https://podminky.urs.cz/item/CS_URS_2024_02/997013212" TargetMode="External"/><Relationship Id="rId146" Type="http://schemas.openxmlformats.org/officeDocument/2006/relationships/hyperlink" Target="https://podminky.urs.cz/item/CS_URS_2024_02/741112001" TargetMode="External"/><Relationship Id="rId188" Type="http://schemas.openxmlformats.org/officeDocument/2006/relationships/hyperlink" Target="https://podminky.urs.cz/item/CS_URS_2024_02/741123815" TargetMode="External"/><Relationship Id="rId311" Type="http://schemas.openxmlformats.org/officeDocument/2006/relationships/hyperlink" Target="https://podminky.urs.cz/item/CS_URS_2024_02/741322865" TargetMode="External"/><Relationship Id="rId353" Type="http://schemas.openxmlformats.org/officeDocument/2006/relationships/hyperlink" Target="https://podminky.urs.cz/item/CS_URS_2024_02/741325853" TargetMode="External"/><Relationship Id="rId395" Type="http://schemas.openxmlformats.org/officeDocument/2006/relationships/hyperlink" Target="https://podminky.urs.cz/item/CS_URS_2024_02/741372061" TargetMode="External"/><Relationship Id="rId409" Type="http://schemas.openxmlformats.org/officeDocument/2006/relationships/hyperlink" Target="https://podminky.urs.cz/item/CS_URS_2024_02/741410001" TargetMode="External"/><Relationship Id="rId560" Type="http://schemas.openxmlformats.org/officeDocument/2006/relationships/hyperlink" Target="https://podminky.urs.cz/item/CS_URS_2024_02/468081313" TargetMode="External"/><Relationship Id="rId92" Type="http://schemas.openxmlformats.org/officeDocument/2006/relationships/hyperlink" Target="https://podminky.urs.cz/item/CS_URS_2024_02/977343112" TargetMode="External"/><Relationship Id="rId213" Type="http://schemas.openxmlformats.org/officeDocument/2006/relationships/hyperlink" Target="https://podminky.urs.cz/item/CS_URS_2024_02/741211817" TargetMode="External"/><Relationship Id="rId420" Type="http://schemas.openxmlformats.org/officeDocument/2006/relationships/hyperlink" Target="https://podminky.urs.cz/item/CS_URS_2024_02/741420021" TargetMode="External"/><Relationship Id="rId616" Type="http://schemas.openxmlformats.org/officeDocument/2006/relationships/hyperlink" Target="https://podminky.urs.cz/item/CS_URS_2024_02/468101222" TargetMode="External"/><Relationship Id="rId658" Type="http://schemas.openxmlformats.org/officeDocument/2006/relationships/hyperlink" Target="https://podminky.urs.cz/item/CS_URS_2024_02/468112321" TargetMode="External"/><Relationship Id="rId255" Type="http://schemas.openxmlformats.org/officeDocument/2006/relationships/hyperlink" Target="https://podminky.urs.cz/item/CS_URS_2024_02/741312813" TargetMode="External"/><Relationship Id="rId297" Type="http://schemas.openxmlformats.org/officeDocument/2006/relationships/hyperlink" Target="https://podminky.urs.cz/item/CS_URS_2024_02/741321032" TargetMode="External"/><Relationship Id="rId462" Type="http://schemas.openxmlformats.org/officeDocument/2006/relationships/hyperlink" Target="https://podminky.urs.cz/item/CS_URS_2024_02/741440002" TargetMode="External"/><Relationship Id="rId518" Type="http://schemas.openxmlformats.org/officeDocument/2006/relationships/hyperlink" Target="https://podminky.urs.cz/item/CS_URS_2024_02/460941211" TargetMode="External"/><Relationship Id="rId115" Type="http://schemas.openxmlformats.org/officeDocument/2006/relationships/hyperlink" Target="https://podminky.urs.cz/item/CS_URS_2024_02/998011001" TargetMode="External"/><Relationship Id="rId157" Type="http://schemas.openxmlformats.org/officeDocument/2006/relationships/hyperlink" Target="https://podminky.urs.cz/item/CS_URS_2024_02/741112831" TargetMode="External"/><Relationship Id="rId322" Type="http://schemas.openxmlformats.org/officeDocument/2006/relationships/hyperlink" Target="https://podminky.urs.cz/item/CS_URS_2024_02/741323821" TargetMode="External"/><Relationship Id="rId364" Type="http://schemas.openxmlformats.org/officeDocument/2006/relationships/hyperlink" Target="https://podminky.urs.cz/item/CS_URS_2024_02/741331825" TargetMode="External"/><Relationship Id="rId61" Type="http://schemas.openxmlformats.org/officeDocument/2006/relationships/hyperlink" Target="https://podminky.urs.cz/item/CS_URS_2024_02/977132121" TargetMode="External"/><Relationship Id="rId199" Type="http://schemas.openxmlformats.org/officeDocument/2006/relationships/hyperlink" Target="https://podminky.urs.cz/item/CS_URS_2024_02/741130022" TargetMode="External"/><Relationship Id="rId571" Type="http://schemas.openxmlformats.org/officeDocument/2006/relationships/hyperlink" Target="https://podminky.urs.cz/item/CS_URS_2024_02/468081422" TargetMode="External"/><Relationship Id="rId627" Type="http://schemas.openxmlformats.org/officeDocument/2006/relationships/hyperlink" Target="https://podminky.urs.cz/item/CS_URS_2024_02/468101414" TargetMode="External"/><Relationship Id="rId669" Type="http://schemas.openxmlformats.org/officeDocument/2006/relationships/hyperlink" Target="https://podminky.urs.cz/item/CS_URS_2024_02/580104002" TargetMode="External"/><Relationship Id="rId19" Type="http://schemas.openxmlformats.org/officeDocument/2006/relationships/hyperlink" Target="https://podminky.urs.cz/item/CS_URS_2024_02/946111117" TargetMode="External"/><Relationship Id="rId224" Type="http://schemas.openxmlformats.org/officeDocument/2006/relationships/hyperlink" Target="https://podminky.urs.cz/item/CS_URS_2024_02/741211853" TargetMode="External"/><Relationship Id="rId266" Type="http://schemas.openxmlformats.org/officeDocument/2006/relationships/hyperlink" Target="https://podminky.urs.cz/item/CS_URS_2024_02/741313002" TargetMode="External"/><Relationship Id="rId431" Type="http://schemas.openxmlformats.org/officeDocument/2006/relationships/hyperlink" Target="https://podminky.urs.cz/item/CS_URS_2024_02/741420084" TargetMode="External"/><Relationship Id="rId473" Type="http://schemas.openxmlformats.org/officeDocument/2006/relationships/hyperlink" Target="https://podminky.urs.cz/item/CS_URS_2024_02/741820001" TargetMode="External"/><Relationship Id="rId529" Type="http://schemas.openxmlformats.org/officeDocument/2006/relationships/hyperlink" Target="https://podminky.urs.cz/item/CS_URS_2024_02/460941313" TargetMode="External"/><Relationship Id="rId680" Type="http://schemas.openxmlformats.org/officeDocument/2006/relationships/hyperlink" Target="https://podminky.urs.cz/item/CS_URS_2024_02/580105001" TargetMode="External"/><Relationship Id="rId30" Type="http://schemas.openxmlformats.org/officeDocument/2006/relationships/hyperlink" Target="https://podminky.urs.cz/item/CS_URS_2024_02/946111816" TargetMode="External"/><Relationship Id="rId126" Type="http://schemas.openxmlformats.org/officeDocument/2006/relationships/hyperlink" Target="https://podminky.urs.cz/item/CS_URS_2024_02/741110512" TargetMode="External"/><Relationship Id="rId168" Type="http://schemas.openxmlformats.org/officeDocument/2006/relationships/hyperlink" Target="https://podminky.urs.cz/item/CS_URS_2024_02/741122024" TargetMode="External"/><Relationship Id="rId333" Type="http://schemas.openxmlformats.org/officeDocument/2006/relationships/hyperlink" Target="https://podminky.urs.cz/item/CS_URS_2024_02/741324811" TargetMode="External"/><Relationship Id="rId540" Type="http://schemas.openxmlformats.org/officeDocument/2006/relationships/hyperlink" Target="https://podminky.urs.cz/item/CS_URS_2024_02/460952303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24222E-8E7E-4743-8EE5-540688CC5CE6}">
  <sheetPr>
    <pageSetUpPr fitToPage="1"/>
  </sheetPr>
  <dimension ref="B2:BM1654"/>
  <sheetViews>
    <sheetView showGridLines="0" tabSelected="1" workbookViewId="0">
      <selection activeCell="Y7" sqref="Y7"/>
    </sheetView>
  </sheetViews>
  <sheetFormatPr defaultRowHeight="11.25" x14ac:dyDescent="0.2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100.83203125" style="1" customWidth="1"/>
    <col min="7" max="7" width="7.5" style="1" customWidth="1"/>
    <col min="8" max="8" width="14" style="1" customWidth="1"/>
    <col min="9" max="9" width="15.83203125" style="1" customWidth="1"/>
    <col min="10" max="11" width="22.33203125" style="1" customWidth="1"/>
    <col min="12" max="12" width="9.33203125" style="1" customWidth="1"/>
    <col min="13" max="13" width="10.83203125" style="1" hidden="1" customWidth="1"/>
    <col min="14" max="14" width="9.33203125" style="1"/>
    <col min="15" max="21" width="14.16406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32" max="16384" width="9.33203125" style="1"/>
  </cols>
  <sheetData>
    <row r="2" spans="2:46" ht="36.950000000000003" customHeight="1" x14ac:dyDescent="0.2">
      <c r="L2" s="114" t="s">
        <v>780</v>
      </c>
      <c r="M2" s="115"/>
      <c r="N2" s="115"/>
      <c r="O2" s="115"/>
      <c r="P2" s="115"/>
      <c r="Q2" s="115"/>
      <c r="R2" s="115"/>
      <c r="S2" s="115"/>
      <c r="T2" s="115"/>
      <c r="U2" s="115"/>
      <c r="V2" s="115"/>
      <c r="AT2" s="13" t="s">
        <v>3261</v>
      </c>
    </row>
    <row r="3" spans="2:46" ht="6.95" customHeight="1" x14ac:dyDescent="0.2">
      <c r="B3" s="2"/>
      <c r="C3" s="3"/>
      <c r="D3" s="3"/>
      <c r="E3" s="3"/>
      <c r="F3" s="3"/>
      <c r="G3" s="3"/>
      <c r="H3" s="3"/>
      <c r="I3" s="3"/>
      <c r="J3" s="3"/>
      <c r="K3" s="3"/>
      <c r="L3" s="4"/>
      <c r="AT3" s="13" t="s">
        <v>14</v>
      </c>
    </row>
    <row r="4" spans="2:46" ht="24.95" customHeight="1" x14ac:dyDescent="0.2">
      <c r="B4" s="4"/>
      <c r="D4" s="28" t="s">
        <v>15</v>
      </c>
      <c r="L4" s="4"/>
      <c r="M4" s="29" t="s">
        <v>16</v>
      </c>
      <c r="AT4" s="13" t="s">
        <v>17</v>
      </c>
    </row>
    <row r="5" spans="2:46" ht="6.95" customHeight="1" x14ac:dyDescent="0.2">
      <c r="B5" s="4"/>
      <c r="L5" s="4"/>
    </row>
    <row r="6" spans="2:46" ht="12" customHeight="1" x14ac:dyDescent="0.2">
      <c r="B6" s="4"/>
      <c r="D6" s="30" t="s">
        <v>797</v>
      </c>
      <c r="L6" s="4"/>
    </row>
    <row r="7" spans="2:46" ht="16.5" customHeight="1" x14ac:dyDescent="0.2">
      <c r="B7" s="4"/>
      <c r="E7" s="112" t="str">
        <f>'[1]Rekapitulace stavby'!K6</f>
        <v>Odstraňování závad z revizí elektroinstalací a soustav ochrany před bleskem 2024-2028</v>
      </c>
      <c r="F7" s="113"/>
      <c r="G7" s="113"/>
      <c r="H7" s="113"/>
      <c r="L7" s="4"/>
    </row>
    <row r="8" spans="2:46" s="6" customFormat="1" ht="12" customHeight="1" x14ac:dyDescent="0.2">
      <c r="B8" s="5"/>
      <c r="D8" s="30" t="s">
        <v>18</v>
      </c>
      <c r="L8" s="5"/>
    </row>
    <row r="9" spans="2:46" s="6" customFormat="1" ht="16.5" customHeight="1" x14ac:dyDescent="0.2">
      <c r="B9" s="5"/>
      <c r="E9" s="110" t="s">
        <v>3262</v>
      </c>
      <c r="F9" s="111"/>
      <c r="G9" s="111"/>
      <c r="H9" s="111"/>
      <c r="L9" s="5"/>
    </row>
    <row r="10" spans="2:46" s="6" customFormat="1" x14ac:dyDescent="0.2">
      <c r="B10" s="5"/>
      <c r="L10" s="5"/>
    </row>
    <row r="11" spans="2:46" s="6" customFormat="1" ht="12" customHeight="1" x14ac:dyDescent="0.2">
      <c r="B11" s="5"/>
      <c r="D11" s="30" t="s">
        <v>19</v>
      </c>
      <c r="F11" s="31" t="s">
        <v>12</v>
      </c>
      <c r="I11" s="30" t="s">
        <v>781</v>
      </c>
      <c r="J11" s="31" t="s">
        <v>12</v>
      </c>
      <c r="L11" s="5"/>
    </row>
    <row r="12" spans="2:46" s="6" customFormat="1" ht="12" customHeight="1" x14ac:dyDescent="0.2">
      <c r="B12" s="5"/>
      <c r="D12" s="30" t="s">
        <v>20</v>
      </c>
      <c r="F12" s="31" t="s">
        <v>799</v>
      </c>
      <c r="I12" s="30" t="s">
        <v>21</v>
      </c>
      <c r="J12" s="32" t="str">
        <f>'[1]Rekapitulace stavby'!AN8</f>
        <v>10. 9. 2024</v>
      </c>
      <c r="L12" s="5"/>
    </row>
    <row r="13" spans="2:46" s="6" customFormat="1" ht="10.9" customHeight="1" x14ac:dyDescent="0.2">
      <c r="B13" s="5"/>
      <c r="L13" s="5"/>
    </row>
    <row r="14" spans="2:46" s="6" customFormat="1" ht="12" customHeight="1" x14ac:dyDescent="0.2">
      <c r="B14" s="5"/>
      <c r="D14" s="30" t="s">
        <v>22</v>
      </c>
      <c r="I14" s="30" t="s">
        <v>23</v>
      </c>
      <c r="J14" s="31" t="str">
        <f>IF('[1]Rekapitulace stavby'!AN10="","",'[1]Rekapitulace stavby'!AN10)</f>
        <v/>
      </c>
      <c r="L14" s="5"/>
    </row>
    <row r="15" spans="2:46" s="6" customFormat="1" ht="18" customHeight="1" x14ac:dyDescent="0.2">
      <c r="B15" s="5"/>
      <c r="E15" s="31" t="str">
        <f>IF('[1]Rekapitulace stavby'!E11="","",'[1]Rekapitulace stavby'!E11)</f>
        <v xml:space="preserve"> </v>
      </c>
      <c r="I15" s="30" t="s">
        <v>26</v>
      </c>
      <c r="J15" s="31" t="str">
        <f>IF('[1]Rekapitulace stavby'!AN11="","",'[1]Rekapitulace stavby'!AN11)</f>
        <v/>
      </c>
      <c r="L15" s="5"/>
    </row>
    <row r="16" spans="2:46" s="6" customFormat="1" ht="6.95" customHeight="1" x14ac:dyDescent="0.2">
      <c r="B16" s="5"/>
      <c r="L16" s="5"/>
    </row>
    <row r="17" spans="2:12" s="6" customFormat="1" ht="12" customHeight="1" x14ac:dyDescent="0.2">
      <c r="B17" s="5"/>
      <c r="D17" s="30" t="s">
        <v>28</v>
      </c>
      <c r="I17" s="30" t="s">
        <v>23</v>
      </c>
      <c r="J17" s="31" t="str">
        <f>'[1]Rekapitulace stavby'!AN13</f>
        <v/>
      </c>
      <c r="L17" s="5"/>
    </row>
    <row r="18" spans="2:12" s="6" customFormat="1" ht="18" customHeight="1" x14ac:dyDescent="0.2">
      <c r="B18" s="5"/>
      <c r="E18" s="116" t="str">
        <f>'[1]Rekapitulace stavby'!E14</f>
        <v xml:space="preserve"> </v>
      </c>
      <c r="F18" s="116"/>
      <c r="G18" s="116"/>
      <c r="H18" s="116"/>
      <c r="I18" s="30" t="s">
        <v>26</v>
      </c>
      <c r="J18" s="31" t="str">
        <f>'[1]Rekapitulace stavby'!AN14</f>
        <v/>
      </c>
      <c r="L18" s="5"/>
    </row>
    <row r="19" spans="2:12" s="6" customFormat="1" ht="6.95" customHeight="1" x14ac:dyDescent="0.2">
      <c r="B19" s="5"/>
      <c r="L19" s="5"/>
    </row>
    <row r="20" spans="2:12" s="6" customFormat="1" ht="12" customHeight="1" x14ac:dyDescent="0.2">
      <c r="B20" s="5"/>
      <c r="D20" s="30" t="s">
        <v>29</v>
      </c>
      <c r="I20" s="30" t="s">
        <v>23</v>
      </c>
      <c r="J20" s="31" t="str">
        <f>IF('[1]Rekapitulace stavby'!AN16="","",'[1]Rekapitulace stavby'!AN16)</f>
        <v/>
      </c>
      <c r="L20" s="5"/>
    </row>
    <row r="21" spans="2:12" s="6" customFormat="1" ht="18" customHeight="1" x14ac:dyDescent="0.2">
      <c r="B21" s="5"/>
      <c r="E21" s="31" t="str">
        <f>IF('[1]Rekapitulace stavby'!E17="","",'[1]Rekapitulace stavby'!E17)</f>
        <v xml:space="preserve"> </v>
      </c>
      <c r="I21" s="30" t="s">
        <v>26</v>
      </c>
      <c r="J21" s="31" t="str">
        <f>IF('[1]Rekapitulace stavby'!AN17="","",'[1]Rekapitulace stavby'!AN17)</f>
        <v/>
      </c>
      <c r="L21" s="5"/>
    </row>
    <row r="22" spans="2:12" s="6" customFormat="1" ht="6.95" customHeight="1" x14ac:dyDescent="0.2">
      <c r="B22" s="5"/>
      <c r="L22" s="5"/>
    </row>
    <row r="23" spans="2:12" s="6" customFormat="1" ht="12" customHeight="1" x14ac:dyDescent="0.2">
      <c r="B23" s="5"/>
      <c r="D23" s="30" t="s">
        <v>30</v>
      </c>
      <c r="I23" s="30" t="s">
        <v>23</v>
      </c>
      <c r="J23" s="31" t="s">
        <v>24</v>
      </c>
      <c r="L23" s="5"/>
    </row>
    <row r="24" spans="2:12" s="6" customFormat="1" ht="18" customHeight="1" x14ac:dyDescent="0.2">
      <c r="B24" s="5"/>
      <c r="E24" s="31" t="s">
        <v>25</v>
      </c>
      <c r="I24" s="30" t="s">
        <v>26</v>
      </c>
      <c r="J24" s="31" t="s">
        <v>27</v>
      </c>
      <c r="L24" s="5"/>
    </row>
    <row r="25" spans="2:12" s="6" customFormat="1" ht="6.95" customHeight="1" x14ac:dyDescent="0.2">
      <c r="B25" s="5"/>
      <c r="L25" s="5"/>
    </row>
    <row r="26" spans="2:12" s="6" customFormat="1" ht="12" customHeight="1" x14ac:dyDescent="0.2">
      <c r="B26" s="5"/>
      <c r="D26" s="30" t="s">
        <v>31</v>
      </c>
      <c r="L26" s="5"/>
    </row>
    <row r="27" spans="2:12" s="8" customFormat="1" ht="16.5" customHeight="1" x14ac:dyDescent="0.2">
      <c r="B27" s="7"/>
      <c r="E27" s="117" t="s">
        <v>12</v>
      </c>
      <c r="F27" s="117"/>
      <c r="G27" s="117"/>
      <c r="H27" s="117"/>
      <c r="L27" s="7"/>
    </row>
    <row r="28" spans="2:12" s="6" customFormat="1" ht="6.95" customHeight="1" x14ac:dyDescent="0.2">
      <c r="B28" s="5"/>
      <c r="L28" s="5"/>
    </row>
    <row r="29" spans="2:12" s="6" customFormat="1" ht="6.95" customHeight="1" x14ac:dyDescent="0.2">
      <c r="B29" s="5"/>
      <c r="D29" s="11"/>
      <c r="E29" s="11"/>
      <c r="F29" s="11"/>
      <c r="G29" s="11"/>
      <c r="H29" s="11"/>
      <c r="I29" s="11"/>
      <c r="J29" s="11"/>
      <c r="K29" s="11"/>
      <c r="L29" s="5"/>
    </row>
    <row r="30" spans="2:12" s="6" customFormat="1" ht="25.35" customHeight="1" x14ac:dyDescent="0.2">
      <c r="B30" s="5"/>
      <c r="D30" s="34" t="s">
        <v>782</v>
      </c>
      <c r="J30" s="35">
        <f>ROUND(J91, 2)</f>
        <v>20321470.399999999</v>
      </c>
      <c r="L30" s="5"/>
    </row>
    <row r="31" spans="2:12" s="6" customFormat="1" ht="6.95" customHeight="1" x14ac:dyDescent="0.2">
      <c r="B31" s="5"/>
      <c r="D31" s="11"/>
      <c r="E31" s="11"/>
      <c r="F31" s="11"/>
      <c r="G31" s="11"/>
      <c r="H31" s="11"/>
      <c r="I31" s="11"/>
      <c r="J31" s="11"/>
      <c r="K31" s="11"/>
      <c r="L31" s="5"/>
    </row>
    <row r="32" spans="2:12" s="6" customFormat="1" ht="14.45" customHeight="1" x14ac:dyDescent="0.2">
      <c r="B32" s="5"/>
      <c r="F32" s="36" t="s">
        <v>783</v>
      </c>
      <c r="I32" s="36" t="s">
        <v>784</v>
      </c>
      <c r="J32" s="36" t="s">
        <v>785</v>
      </c>
      <c r="L32" s="5"/>
    </row>
    <row r="33" spans="2:12" s="6" customFormat="1" ht="14.45" customHeight="1" x14ac:dyDescent="0.2">
      <c r="B33" s="5"/>
      <c r="D33" s="37" t="s">
        <v>6</v>
      </c>
      <c r="E33" s="30" t="s">
        <v>786</v>
      </c>
      <c r="F33" s="38">
        <f>ROUND((SUM(BE91:BE1653)),  2)</f>
        <v>20321470.399999999</v>
      </c>
      <c r="I33" s="39">
        <v>0.21</v>
      </c>
      <c r="J33" s="38">
        <f>ROUND(((SUM(BE91:BE1653))*I33),  2)</f>
        <v>4267508.78</v>
      </c>
      <c r="L33" s="5"/>
    </row>
    <row r="34" spans="2:12" s="6" customFormat="1" ht="14.45" customHeight="1" x14ac:dyDescent="0.2">
      <c r="B34" s="5"/>
      <c r="E34" s="30" t="s">
        <v>787</v>
      </c>
      <c r="F34" s="38">
        <f>ROUND((SUM(BF91:BF1653)),  2)</f>
        <v>0</v>
      </c>
      <c r="I34" s="39">
        <v>0.12</v>
      </c>
      <c r="J34" s="38">
        <f>ROUND(((SUM(BF91:BF1653))*I34),  2)</f>
        <v>0</v>
      </c>
      <c r="L34" s="5"/>
    </row>
    <row r="35" spans="2:12" s="6" customFormat="1" ht="14.45" hidden="1" customHeight="1" x14ac:dyDescent="0.2">
      <c r="B35" s="5"/>
      <c r="E35" s="30" t="s">
        <v>13</v>
      </c>
      <c r="F35" s="38">
        <f>ROUND((SUM(BG91:BG1653)),  2)</f>
        <v>0</v>
      </c>
      <c r="I35" s="39">
        <v>0.21</v>
      </c>
      <c r="J35" s="38">
        <f>0</f>
        <v>0</v>
      </c>
      <c r="L35" s="5"/>
    </row>
    <row r="36" spans="2:12" s="6" customFormat="1" ht="14.45" hidden="1" customHeight="1" x14ac:dyDescent="0.2">
      <c r="B36" s="5"/>
      <c r="E36" s="30" t="s">
        <v>788</v>
      </c>
      <c r="F36" s="38">
        <f>ROUND((SUM(BH91:BH1653)),  2)</f>
        <v>0</v>
      </c>
      <c r="I36" s="39">
        <v>0.12</v>
      </c>
      <c r="J36" s="38">
        <f>0</f>
        <v>0</v>
      </c>
      <c r="L36" s="5"/>
    </row>
    <row r="37" spans="2:12" s="6" customFormat="1" ht="14.45" hidden="1" customHeight="1" x14ac:dyDescent="0.2">
      <c r="B37" s="5"/>
      <c r="E37" s="30" t="s">
        <v>789</v>
      </c>
      <c r="F37" s="38">
        <f>ROUND((SUM(BI91:BI1653)),  2)</f>
        <v>0</v>
      </c>
      <c r="I37" s="39">
        <v>0</v>
      </c>
      <c r="J37" s="38">
        <f>0</f>
        <v>0</v>
      </c>
      <c r="L37" s="5"/>
    </row>
    <row r="38" spans="2:12" s="6" customFormat="1" ht="6.95" customHeight="1" x14ac:dyDescent="0.2">
      <c r="B38" s="5"/>
      <c r="L38" s="5"/>
    </row>
    <row r="39" spans="2:12" s="6" customFormat="1" ht="25.35" customHeight="1" x14ac:dyDescent="0.2">
      <c r="B39" s="5"/>
      <c r="C39" s="14"/>
      <c r="D39" s="40" t="s">
        <v>790</v>
      </c>
      <c r="E39" s="15"/>
      <c r="F39" s="15"/>
      <c r="G39" s="41" t="s">
        <v>791</v>
      </c>
      <c r="H39" s="42" t="s">
        <v>792</v>
      </c>
      <c r="I39" s="15"/>
      <c r="J39" s="43">
        <f>SUM(J30:J37)</f>
        <v>24588979.18</v>
      </c>
      <c r="K39" s="16"/>
      <c r="L39" s="5"/>
    </row>
    <row r="40" spans="2:12" s="6" customFormat="1" ht="14.45" customHeight="1" x14ac:dyDescent="0.2">
      <c r="B40" s="17"/>
      <c r="C40" s="18"/>
      <c r="D40" s="18"/>
      <c r="E40" s="18"/>
      <c r="F40" s="18"/>
      <c r="G40" s="18"/>
      <c r="H40" s="18"/>
      <c r="I40" s="18"/>
      <c r="J40" s="18"/>
      <c r="K40" s="18"/>
      <c r="L40" s="5"/>
    </row>
    <row r="44" spans="2:12" s="6" customFormat="1" ht="6.95" customHeight="1" x14ac:dyDescent="0.2">
      <c r="B44" s="19"/>
      <c r="C44" s="20"/>
      <c r="D44" s="20"/>
      <c r="E44" s="20"/>
      <c r="F44" s="20"/>
      <c r="G44" s="20"/>
      <c r="H44" s="20"/>
      <c r="I44" s="20"/>
      <c r="J44" s="20"/>
      <c r="K44" s="20"/>
      <c r="L44" s="5"/>
    </row>
    <row r="45" spans="2:12" s="6" customFormat="1" ht="24.95" customHeight="1" x14ac:dyDescent="0.2">
      <c r="B45" s="5"/>
      <c r="C45" s="28" t="s">
        <v>32</v>
      </c>
      <c r="L45" s="5"/>
    </row>
    <row r="46" spans="2:12" s="6" customFormat="1" ht="6.95" customHeight="1" x14ac:dyDescent="0.2">
      <c r="B46" s="5"/>
      <c r="L46" s="5"/>
    </row>
    <row r="47" spans="2:12" s="6" customFormat="1" ht="12" customHeight="1" x14ac:dyDescent="0.2">
      <c r="B47" s="5"/>
      <c r="C47" s="30" t="s">
        <v>797</v>
      </c>
      <c r="L47" s="5"/>
    </row>
    <row r="48" spans="2:12" s="6" customFormat="1" ht="16.5" customHeight="1" x14ac:dyDescent="0.2">
      <c r="B48" s="5"/>
      <c r="E48" s="112" t="str">
        <f>E7</f>
        <v>Odstraňování závad z revizí elektroinstalací a soustav ochrany před bleskem 2024-2028</v>
      </c>
      <c r="F48" s="113"/>
      <c r="G48" s="113"/>
      <c r="H48" s="113"/>
      <c r="L48" s="5"/>
    </row>
    <row r="49" spans="2:47" s="6" customFormat="1" ht="12" customHeight="1" x14ac:dyDescent="0.2">
      <c r="B49" s="5"/>
      <c r="C49" s="30" t="s">
        <v>18</v>
      </c>
      <c r="L49" s="5"/>
    </row>
    <row r="50" spans="2:47" s="6" customFormat="1" ht="16.5" customHeight="1" x14ac:dyDescent="0.2">
      <c r="B50" s="5"/>
      <c r="E50" s="110" t="str">
        <f>E9</f>
        <v>SO 1 - Oblast Ústecko</v>
      </c>
      <c r="F50" s="111"/>
      <c r="G50" s="111"/>
      <c r="H50" s="111"/>
      <c r="L50" s="5"/>
    </row>
    <row r="51" spans="2:47" s="6" customFormat="1" ht="6.95" customHeight="1" x14ac:dyDescent="0.2">
      <c r="B51" s="5"/>
      <c r="L51" s="5"/>
    </row>
    <row r="52" spans="2:47" s="6" customFormat="1" ht="12" customHeight="1" x14ac:dyDescent="0.2">
      <c r="B52" s="5"/>
      <c r="C52" s="30" t="s">
        <v>20</v>
      </c>
      <c r="F52" s="31" t="str">
        <f>F12</f>
        <v xml:space="preserve"> </v>
      </c>
      <c r="I52" s="30" t="s">
        <v>21</v>
      </c>
      <c r="J52" s="32" t="str">
        <f>IF(J12="","",J12)</f>
        <v>10. 9. 2024</v>
      </c>
      <c r="L52" s="5"/>
    </row>
    <row r="53" spans="2:47" s="6" customFormat="1" ht="6.95" customHeight="1" x14ac:dyDescent="0.2">
      <c r="B53" s="5"/>
      <c r="L53" s="5"/>
    </row>
    <row r="54" spans="2:47" s="6" customFormat="1" ht="15.2" customHeight="1" x14ac:dyDescent="0.2">
      <c r="B54" s="5"/>
      <c r="C54" s="30" t="s">
        <v>22</v>
      </c>
      <c r="F54" s="31" t="str">
        <f>E15</f>
        <v xml:space="preserve"> </v>
      </c>
      <c r="I54" s="30" t="s">
        <v>29</v>
      </c>
      <c r="J54" s="33" t="str">
        <f>E21</f>
        <v xml:space="preserve"> </v>
      </c>
      <c r="L54" s="5"/>
    </row>
    <row r="55" spans="2:47" s="6" customFormat="1" ht="25.7" customHeight="1" x14ac:dyDescent="0.2">
      <c r="B55" s="5"/>
      <c r="C55" s="30" t="s">
        <v>28</v>
      </c>
      <c r="F55" s="31" t="str">
        <f>IF(E18="","",E18)</f>
        <v xml:space="preserve"> </v>
      </c>
      <c r="I55" s="30" t="s">
        <v>30</v>
      </c>
      <c r="J55" s="33" t="str">
        <f>E24</f>
        <v>Správa železnic, státní organizace</v>
      </c>
      <c r="L55" s="5"/>
    </row>
    <row r="56" spans="2:47" s="6" customFormat="1" ht="10.35" customHeight="1" x14ac:dyDescent="0.2">
      <c r="B56" s="5"/>
      <c r="L56" s="5"/>
    </row>
    <row r="57" spans="2:47" s="6" customFormat="1" ht="29.25" customHeight="1" x14ac:dyDescent="0.2">
      <c r="B57" s="5"/>
      <c r="C57" s="44" t="s">
        <v>33</v>
      </c>
      <c r="D57" s="14"/>
      <c r="E57" s="14"/>
      <c r="F57" s="14"/>
      <c r="G57" s="14"/>
      <c r="H57" s="14"/>
      <c r="I57" s="14"/>
      <c r="J57" s="45" t="s">
        <v>793</v>
      </c>
      <c r="K57" s="14"/>
      <c r="L57" s="5"/>
    </row>
    <row r="58" spans="2:47" s="6" customFormat="1" ht="10.35" customHeight="1" x14ac:dyDescent="0.2">
      <c r="B58" s="5"/>
      <c r="L58" s="5"/>
    </row>
    <row r="59" spans="2:47" s="6" customFormat="1" ht="22.9" customHeight="1" x14ac:dyDescent="0.2">
      <c r="B59" s="5"/>
      <c r="C59" s="46" t="s">
        <v>798</v>
      </c>
      <c r="J59" s="35">
        <f>J91</f>
        <v>20321470.399999999</v>
      </c>
      <c r="L59" s="5"/>
      <c r="AU59" s="13" t="s">
        <v>34</v>
      </c>
    </row>
    <row r="60" spans="2:47" s="47" customFormat="1" ht="24.95" customHeight="1" x14ac:dyDescent="0.2">
      <c r="B60" s="48"/>
      <c r="D60" s="49" t="s">
        <v>35</v>
      </c>
      <c r="E60" s="50"/>
      <c r="F60" s="50"/>
      <c r="G60" s="50"/>
      <c r="H60" s="50"/>
      <c r="I60" s="50"/>
      <c r="J60" s="51">
        <f>J92</f>
        <v>1380517.11</v>
      </c>
      <c r="L60" s="48"/>
    </row>
    <row r="61" spans="2:47" s="52" customFormat="1" ht="19.899999999999999" customHeight="1" x14ac:dyDescent="0.2">
      <c r="B61" s="53"/>
      <c r="D61" s="54" t="s">
        <v>800</v>
      </c>
      <c r="E61" s="55"/>
      <c r="F61" s="55"/>
      <c r="G61" s="55"/>
      <c r="H61" s="55"/>
      <c r="I61" s="55"/>
      <c r="J61" s="56">
        <f>J93</f>
        <v>1833</v>
      </c>
      <c r="L61" s="53"/>
    </row>
    <row r="62" spans="2:47" s="52" customFormat="1" ht="19.899999999999999" customHeight="1" x14ac:dyDescent="0.2">
      <c r="B62" s="53"/>
      <c r="D62" s="54" t="s">
        <v>36</v>
      </c>
      <c r="E62" s="55"/>
      <c r="F62" s="55"/>
      <c r="G62" s="55"/>
      <c r="H62" s="55"/>
      <c r="I62" s="55"/>
      <c r="J62" s="56">
        <f>J102</f>
        <v>43065</v>
      </c>
      <c r="L62" s="53"/>
    </row>
    <row r="63" spans="2:47" s="52" customFormat="1" ht="19.899999999999999" customHeight="1" x14ac:dyDescent="0.2">
      <c r="B63" s="53"/>
      <c r="D63" s="54" t="s">
        <v>37</v>
      </c>
      <c r="E63" s="55"/>
      <c r="F63" s="55"/>
      <c r="G63" s="55"/>
      <c r="H63" s="55"/>
      <c r="I63" s="55"/>
      <c r="J63" s="56">
        <f>J115</f>
        <v>634031.05000000005</v>
      </c>
      <c r="L63" s="53"/>
    </row>
    <row r="64" spans="2:47" s="52" customFormat="1" ht="19.899999999999999" customHeight="1" x14ac:dyDescent="0.2">
      <c r="B64" s="53"/>
      <c r="D64" s="54" t="s">
        <v>801</v>
      </c>
      <c r="E64" s="55"/>
      <c r="F64" s="55"/>
      <c r="G64" s="55"/>
      <c r="H64" s="55"/>
      <c r="I64" s="55"/>
      <c r="J64" s="56">
        <f>J292</f>
        <v>667765.22</v>
      </c>
      <c r="L64" s="53"/>
    </row>
    <row r="65" spans="2:12" s="52" customFormat="1" ht="19.899999999999999" customHeight="1" x14ac:dyDescent="0.2">
      <c r="B65" s="53"/>
      <c r="D65" s="54" t="s">
        <v>802</v>
      </c>
      <c r="E65" s="55"/>
      <c r="F65" s="55"/>
      <c r="G65" s="55"/>
      <c r="H65" s="55"/>
      <c r="I65" s="55"/>
      <c r="J65" s="56">
        <f>J325</f>
        <v>33822.840000000004</v>
      </c>
      <c r="L65" s="53"/>
    </row>
    <row r="66" spans="2:12" s="47" customFormat="1" ht="24.95" customHeight="1" x14ac:dyDescent="0.2">
      <c r="B66" s="48"/>
      <c r="D66" s="49" t="s">
        <v>38</v>
      </c>
      <c r="E66" s="50"/>
      <c r="F66" s="50"/>
      <c r="G66" s="50"/>
      <c r="H66" s="50"/>
      <c r="I66" s="50"/>
      <c r="J66" s="51">
        <f>J334</f>
        <v>15179489.640000001</v>
      </c>
      <c r="L66" s="48"/>
    </row>
    <row r="67" spans="2:12" s="52" customFormat="1" ht="19.899999999999999" customHeight="1" x14ac:dyDescent="0.2">
      <c r="B67" s="53"/>
      <c r="D67" s="54" t="s">
        <v>803</v>
      </c>
      <c r="E67" s="55"/>
      <c r="F67" s="55"/>
      <c r="G67" s="55"/>
      <c r="H67" s="55"/>
      <c r="I67" s="55"/>
      <c r="J67" s="56">
        <f>J335</f>
        <v>15179489.640000001</v>
      </c>
      <c r="L67" s="53"/>
    </row>
    <row r="68" spans="2:12" s="47" customFormat="1" ht="24.95" customHeight="1" x14ac:dyDescent="0.2">
      <c r="B68" s="48"/>
      <c r="D68" s="49" t="s">
        <v>804</v>
      </c>
      <c r="E68" s="50"/>
      <c r="F68" s="50"/>
      <c r="G68" s="50"/>
      <c r="H68" s="50"/>
      <c r="I68" s="50"/>
      <c r="J68" s="51">
        <f>J1211</f>
        <v>1295763.6499999999</v>
      </c>
      <c r="L68" s="48"/>
    </row>
    <row r="69" spans="2:12" s="52" customFormat="1" ht="19.899999999999999" customHeight="1" x14ac:dyDescent="0.2">
      <c r="B69" s="53"/>
      <c r="D69" s="54" t="s">
        <v>805</v>
      </c>
      <c r="E69" s="55"/>
      <c r="F69" s="55"/>
      <c r="G69" s="55"/>
      <c r="H69" s="55"/>
      <c r="I69" s="55"/>
      <c r="J69" s="56">
        <f>J1212</f>
        <v>1093569.75</v>
      </c>
      <c r="L69" s="53"/>
    </row>
    <row r="70" spans="2:12" s="52" customFormat="1" ht="19.899999999999999" customHeight="1" x14ac:dyDescent="0.2">
      <c r="B70" s="53"/>
      <c r="D70" s="54" t="s">
        <v>806</v>
      </c>
      <c r="E70" s="55"/>
      <c r="F70" s="55"/>
      <c r="G70" s="55"/>
      <c r="H70" s="55"/>
      <c r="I70" s="55"/>
      <c r="J70" s="56">
        <f>J1540</f>
        <v>202193.9</v>
      </c>
      <c r="L70" s="53"/>
    </row>
    <row r="71" spans="2:12" s="47" customFormat="1" ht="24.95" customHeight="1" x14ac:dyDescent="0.2">
      <c r="B71" s="48"/>
      <c r="D71" s="49" t="s">
        <v>807</v>
      </c>
      <c r="E71" s="50"/>
      <c r="F71" s="50"/>
      <c r="G71" s="50"/>
      <c r="H71" s="50"/>
      <c r="I71" s="50"/>
      <c r="J71" s="51">
        <f>J1641</f>
        <v>2465700</v>
      </c>
      <c r="L71" s="48"/>
    </row>
    <row r="72" spans="2:12" s="6" customFormat="1" ht="21.75" customHeight="1" x14ac:dyDescent="0.2">
      <c r="B72" s="5"/>
      <c r="L72" s="5"/>
    </row>
    <row r="73" spans="2:12" s="6" customFormat="1" ht="6.95" customHeight="1" x14ac:dyDescent="0.2">
      <c r="B73" s="17"/>
      <c r="C73" s="18"/>
      <c r="D73" s="18"/>
      <c r="E73" s="18"/>
      <c r="F73" s="18"/>
      <c r="G73" s="18"/>
      <c r="H73" s="18"/>
      <c r="I73" s="18"/>
      <c r="J73" s="18"/>
      <c r="K73" s="18"/>
      <c r="L73" s="5"/>
    </row>
    <row r="77" spans="2:12" s="6" customFormat="1" ht="6.95" customHeight="1" x14ac:dyDescent="0.2">
      <c r="B77" s="19"/>
      <c r="C77" s="20"/>
      <c r="D77" s="20"/>
      <c r="E77" s="20"/>
      <c r="F77" s="20"/>
      <c r="G77" s="20"/>
      <c r="H77" s="20"/>
      <c r="I77" s="20"/>
      <c r="J77" s="20"/>
      <c r="K77" s="20"/>
      <c r="L77" s="5"/>
    </row>
    <row r="78" spans="2:12" s="6" customFormat="1" ht="24.95" customHeight="1" x14ac:dyDescent="0.2">
      <c r="B78" s="5"/>
      <c r="C78" s="28" t="s">
        <v>39</v>
      </c>
      <c r="L78" s="5"/>
    </row>
    <row r="79" spans="2:12" s="6" customFormat="1" ht="6.95" customHeight="1" x14ac:dyDescent="0.2">
      <c r="B79" s="5"/>
      <c r="L79" s="5"/>
    </row>
    <row r="80" spans="2:12" s="6" customFormat="1" ht="12" customHeight="1" x14ac:dyDescent="0.2">
      <c r="B80" s="5"/>
      <c r="C80" s="30" t="s">
        <v>797</v>
      </c>
      <c r="L80" s="5"/>
    </row>
    <row r="81" spans="2:65" s="6" customFormat="1" ht="16.5" customHeight="1" x14ac:dyDescent="0.2">
      <c r="B81" s="5"/>
      <c r="E81" s="112" t="str">
        <f>E7</f>
        <v>Odstraňování závad z revizí elektroinstalací a soustav ochrany před bleskem 2024-2028</v>
      </c>
      <c r="F81" s="113"/>
      <c r="G81" s="113"/>
      <c r="H81" s="113"/>
      <c r="L81" s="5"/>
    </row>
    <row r="82" spans="2:65" s="6" customFormat="1" ht="12" customHeight="1" x14ac:dyDescent="0.2">
      <c r="B82" s="5"/>
      <c r="C82" s="30" t="s">
        <v>18</v>
      </c>
      <c r="L82" s="5"/>
    </row>
    <row r="83" spans="2:65" s="6" customFormat="1" ht="16.5" customHeight="1" x14ac:dyDescent="0.2">
      <c r="B83" s="5"/>
      <c r="E83" s="110" t="str">
        <f>E9</f>
        <v>SO 1 - Oblast Ústecko</v>
      </c>
      <c r="F83" s="111"/>
      <c r="G83" s="111"/>
      <c r="H83" s="111"/>
      <c r="L83" s="5"/>
    </row>
    <row r="84" spans="2:65" s="6" customFormat="1" ht="6.95" customHeight="1" x14ac:dyDescent="0.2">
      <c r="B84" s="5"/>
      <c r="L84" s="5"/>
    </row>
    <row r="85" spans="2:65" s="6" customFormat="1" ht="12" customHeight="1" x14ac:dyDescent="0.2">
      <c r="B85" s="5"/>
      <c r="C85" s="30" t="s">
        <v>20</v>
      </c>
      <c r="F85" s="31" t="str">
        <f>F12</f>
        <v xml:space="preserve"> </v>
      </c>
      <c r="I85" s="30" t="s">
        <v>21</v>
      </c>
      <c r="J85" s="32" t="str">
        <f>IF(J12="","",J12)</f>
        <v>10. 9. 2024</v>
      </c>
      <c r="L85" s="5"/>
    </row>
    <row r="86" spans="2:65" s="6" customFormat="1" ht="6.95" customHeight="1" x14ac:dyDescent="0.2">
      <c r="B86" s="5"/>
      <c r="L86" s="5"/>
    </row>
    <row r="87" spans="2:65" s="6" customFormat="1" ht="15.2" customHeight="1" x14ac:dyDescent="0.2">
      <c r="B87" s="5"/>
      <c r="C87" s="30" t="s">
        <v>22</v>
      </c>
      <c r="F87" s="31" t="str">
        <f>E15</f>
        <v xml:space="preserve"> </v>
      </c>
      <c r="I87" s="30" t="s">
        <v>29</v>
      </c>
      <c r="J87" s="33" t="str">
        <f>E21</f>
        <v xml:space="preserve"> </v>
      </c>
      <c r="L87" s="5"/>
    </row>
    <row r="88" spans="2:65" s="6" customFormat="1" ht="25.7" customHeight="1" x14ac:dyDescent="0.2">
      <c r="B88" s="5"/>
      <c r="C88" s="30" t="s">
        <v>28</v>
      </c>
      <c r="F88" s="31" t="str">
        <f>IF(E18="","",E18)</f>
        <v xml:space="preserve"> </v>
      </c>
      <c r="I88" s="30" t="s">
        <v>30</v>
      </c>
      <c r="J88" s="33" t="str">
        <f>E24</f>
        <v>Správa železnic, státní organizace</v>
      </c>
      <c r="L88" s="5"/>
    </row>
    <row r="89" spans="2:65" s="6" customFormat="1" ht="10.35" customHeight="1" x14ac:dyDescent="0.2">
      <c r="B89" s="5"/>
      <c r="L89" s="5"/>
    </row>
    <row r="90" spans="2:65" s="10" customFormat="1" ht="29.25" customHeight="1" x14ac:dyDescent="0.2">
      <c r="B90" s="9"/>
      <c r="C90" s="57" t="s">
        <v>0</v>
      </c>
      <c r="D90" s="58" t="s">
        <v>1</v>
      </c>
      <c r="E90" s="58" t="s">
        <v>2</v>
      </c>
      <c r="F90" s="58" t="s">
        <v>3</v>
      </c>
      <c r="G90" s="58" t="s">
        <v>4</v>
      </c>
      <c r="H90" s="58" t="s">
        <v>5</v>
      </c>
      <c r="I90" s="58" t="s">
        <v>794</v>
      </c>
      <c r="J90" s="58" t="s">
        <v>793</v>
      </c>
      <c r="K90" s="59" t="s">
        <v>40</v>
      </c>
      <c r="L90" s="9"/>
      <c r="M90" s="60" t="s">
        <v>12</v>
      </c>
      <c r="N90" s="61" t="s">
        <v>6</v>
      </c>
      <c r="O90" s="61" t="s">
        <v>7</v>
      </c>
      <c r="P90" s="61" t="s">
        <v>8</v>
      </c>
      <c r="Q90" s="61" t="s">
        <v>795</v>
      </c>
      <c r="R90" s="61" t="s">
        <v>796</v>
      </c>
      <c r="S90" s="61" t="s">
        <v>9</v>
      </c>
      <c r="T90" s="61" t="s">
        <v>10</v>
      </c>
      <c r="U90" s="62" t="s">
        <v>808</v>
      </c>
    </row>
    <row r="91" spans="2:65" s="6" customFormat="1" ht="22.9" customHeight="1" x14ac:dyDescent="0.25">
      <c r="B91" s="5"/>
      <c r="C91" s="63" t="s">
        <v>41</v>
      </c>
      <c r="J91" s="64">
        <f>BK91</f>
        <v>20321470.399999999</v>
      </c>
      <c r="L91" s="5"/>
      <c r="M91" s="21"/>
      <c r="N91" s="11"/>
      <c r="O91" s="11"/>
      <c r="P91" s="65">
        <f>P92+P334+P1211+P1641</f>
        <v>32176.208687000009</v>
      </c>
      <c r="Q91" s="11"/>
      <c r="R91" s="65">
        <f>R92+R334+R1211+R1641</f>
        <v>48.875924999999995</v>
      </c>
      <c r="S91" s="11"/>
      <c r="T91" s="65">
        <f>T92+T334+T1211+T1641</f>
        <v>72.326900999999992</v>
      </c>
      <c r="U91" s="66"/>
      <c r="AT91" s="13" t="s">
        <v>42</v>
      </c>
      <c r="AU91" s="13" t="s">
        <v>34</v>
      </c>
      <c r="BK91" s="67">
        <f>BK92+BK334+BK1211+BK1641</f>
        <v>20321470.399999999</v>
      </c>
    </row>
    <row r="92" spans="2:65" s="68" customFormat="1" ht="25.9" customHeight="1" x14ac:dyDescent="0.2">
      <c r="B92" s="69"/>
      <c r="D92" s="70" t="s">
        <v>42</v>
      </c>
      <c r="E92" s="71" t="s">
        <v>43</v>
      </c>
      <c r="F92" s="71" t="s">
        <v>44</v>
      </c>
      <c r="J92" s="72">
        <f>BK92</f>
        <v>1380517.11</v>
      </c>
      <c r="L92" s="69"/>
      <c r="M92" s="73"/>
      <c r="P92" s="74">
        <f>P93+P102+P115+P292+P325</f>
        <v>2579.775999</v>
      </c>
      <c r="R92" s="74">
        <f>R93+R102+R115+R292+R325</f>
        <v>17.28267</v>
      </c>
      <c r="T92" s="74">
        <f>T93+T102+T115+T292+T325</f>
        <v>8.4846999999999984</v>
      </c>
      <c r="U92" s="75"/>
      <c r="AR92" s="70" t="s">
        <v>45</v>
      </c>
      <c r="AT92" s="76" t="s">
        <v>42</v>
      </c>
      <c r="AU92" s="76" t="s">
        <v>46</v>
      </c>
      <c r="AY92" s="70" t="s">
        <v>47</v>
      </c>
      <c r="BK92" s="77">
        <f>BK93+BK102+BK115+BK292+BK325</f>
        <v>1380517.11</v>
      </c>
    </row>
    <row r="93" spans="2:65" s="68" customFormat="1" ht="22.9" customHeight="1" x14ac:dyDescent="0.2">
      <c r="B93" s="69"/>
      <c r="D93" s="70" t="s">
        <v>42</v>
      </c>
      <c r="E93" s="78" t="s">
        <v>45</v>
      </c>
      <c r="F93" s="78" t="s">
        <v>809</v>
      </c>
      <c r="J93" s="79">
        <f>BK93</f>
        <v>1833</v>
      </c>
      <c r="L93" s="69"/>
      <c r="M93" s="73"/>
      <c r="P93" s="74">
        <f>SUM(P94:P101)</f>
        <v>5.2452750000000004</v>
      </c>
      <c r="R93" s="74">
        <f>SUM(R94:R101)</f>
        <v>0</v>
      </c>
      <c r="T93" s="74">
        <f>SUM(T94:T101)</f>
        <v>0</v>
      </c>
      <c r="U93" s="75"/>
      <c r="AR93" s="70" t="s">
        <v>45</v>
      </c>
      <c r="AT93" s="76" t="s">
        <v>42</v>
      </c>
      <c r="AU93" s="76" t="s">
        <v>45</v>
      </c>
      <c r="AY93" s="70" t="s">
        <v>47</v>
      </c>
      <c r="BK93" s="77">
        <f>SUM(BK94:BK101)</f>
        <v>1833</v>
      </c>
    </row>
    <row r="94" spans="2:65" s="6" customFormat="1" ht="21.75" customHeight="1" x14ac:dyDescent="0.2">
      <c r="B94" s="22"/>
      <c r="C94" s="97" t="s">
        <v>45</v>
      </c>
      <c r="D94" s="97" t="s">
        <v>11</v>
      </c>
      <c r="E94" s="98" t="s">
        <v>810</v>
      </c>
      <c r="F94" s="99" t="s">
        <v>811</v>
      </c>
      <c r="G94" s="100" t="s">
        <v>812</v>
      </c>
      <c r="H94" s="101">
        <v>0.75</v>
      </c>
      <c r="I94" s="102">
        <v>749</v>
      </c>
      <c r="J94" s="102">
        <f>ROUND(I94*H94,2)</f>
        <v>561.75</v>
      </c>
      <c r="K94" s="99" t="s">
        <v>813</v>
      </c>
      <c r="L94" s="5"/>
      <c r="M94" s="80" t="s">
        <v>12</v>
      </c>
      <c r="N94" s="81" t="s">
        <v>786</v>
      </c>
      <c r="O94" s="82">
        <v>2.222</v>
      </c>
      <c r="P94" s="82">
        <f>O94*H94</f>
        <v>1.6665000000000001</v>
      </c>
      <c r="Q94" s="82">
        <v>0</v>
      </c>
      <c r="R94" s="82">
        <f>Q94*H94</f>
        <v>0</v>
      </c>
      <c r="S94" s="82">
        <v>0</v>
      </c>
      <c r="T94" s="82">
        <f>S94*H94</f>
        <v>0</v>
      </c>
      <c r="U94" s="83" t="s">
        <v>12</v>
      </c>
      <c r="AR94" s="84" t="s">
        <v>50</v>
      </c>
      <c r="AT94" s="84" t="s">
        <v>11</v>
      </c>
      <c r="AU94" s="84" t="s">
        <v>14</v>
      </c>
      <c r="AY94" s="13" t="s">
        <v>47</v>
      </c>
      <c r="BE94" s="23">
        <f>IF(N94="základní",J94,0)</f>
        <v>561.75</v>
      </c>
      <c r="BF94" s="23">
        <f>IF(N94="snížená",J94,0)</f>
        <v>0</v>
      </c>
      <c r="BG94" s="23">
        <f>IF(N94="zákl. přenesená",J94,0)</f>
        <v>0</v>
      </c>
      <c r="BH94" s="23">
        <f>IF(N94="sníž. přenesená",J94,0)</f>
        <v>0</v>
      </c>
      <c r="BI94" s="23">
        <f>IF(N94="nulová",J94,0)</f>
        <v>0</v>
      </c>
      <c r="BJ94" s="13" t="s">
        <v>45</v>
      </c>
      <c r="BK94" s="23">
        <f>ROUND(I94*H94,2)</f>
        <v>561.75</v>
      </c>
      <c r="BL94" s="13" t="s">
        <v>50</v>
      </c>
      <c r="BM94" s="84" t="s">
        <v>3263</v>
      </c>
    </row>
    <row r="95" spans="2:65" s="6" customFormat="1" x14ac:dyDescent="0.2">
      <c r="B95" s="5"/>
      <c r="D95" s="85" t="s">
        <v>51</v>
      </c>
      <c r="F95" s="103" t="s">
        <v>814</v>
      </c>
      <c r="L95" s="5"/>
      <c r="M95" s="24"/>
      <c r="U95" s="25"/>
      <c r="AT95" s="13" t="s">
        <v>51</v>
      </c>
      <c r="AU95" s="13" t="s">
        <v>14</v>
      </c>
    </row>
    <row r="96" spans="2:65" s="6" customFormat="1" ht="16.5" customHeight="1" x14ac:dyDescent="0.2">
      <c r="B96" s="22"/>
      <c r="C96" s="97" t="s">
        <v>14</v>
      </c>
      <c r="D96" s="97" t="s">
        <v>11</v>
      </c>
      <c r="E96" s="98" t="s">
        <v>815</v>
      </c>
      <c r="F96" s="99" t="s">
        <v>816</v>
      </c>
      <c r="G96" s="100" t="s">
        <v>812</v>
      </c>
      <c r="H96" s="101">
        <v>0.375</v>
      </c>
      <c r="I96" s="102">
        <v>1060</v>
      </c>
      <c r="J96" s="102">
        <f>ROUND(I96*H96,2)</f>
        <v>397.5</v>
      </c>
      <c r="K96" s="99" t="s">
        <v>813</v>
      </c>
      <c r="L96" s="5"/>
      <c r="M96" s="80" t="s">
        <v>12</v>
      </c>
      <c r="N96" s="81" t="s">
        <v>786</v>
      </c>
      <c r="O96" s="82">
        <v>3.1480000000000001</v>
      </c>
      <c r="P96" s="82">
        <f>O96*H96</f>
        <v>1.1805000000000001</v>
      </c>
      <c r="Q96" s="82">
        <v>0</v>
      </c>
      <c r="R96" s="82">
        <f>Q96*H96</f>
        <v>0</v>
      </c>
      <c r="S96" s="82">
        <v>0</v>
      </c>
      <c r="T96" s="82">
        <f>S96*H96</f>
        <v>0</v>
      </c>
      <c r="U96" s="83" t="s">
        <v>12</v>
      </c>
      <c r="AR96" s="84" t="s">
        <v>50</v>
      </c>
      <c r="AT96" s="84" t="s">
        <v>11</v>
      </c>
      <c r="AU96" s="84" t="s">
        <v>14</v>
      </c>
      <c r="AY96" s="13" t="s">
        <v>47</v>
      </c>
      <c r="BE96" s="23">
        <f>IF(N96="základní",J96,0)</f>
        <v>397.5</v>
      </c>
      <c r="BF96" s="23">
        <f>IF(N96="snížená",J96,0)</f>
        <v>0</v>
      </c>
      <c r="BG96" s="23">
        <f>IF(N96="zákl. přenesená",J96,0)</f>
        <v>0</v>
      </c>
      <c r="BH96" s="23">
        <f>IF(N96="sníž. přenesená",J96,0)</f>
        <v>0</v>
      </c>
      <c r="BI96" s="23">
        <f>IF(N96="nulová",J96,0)</f>
        <v>0</v>
      </c>
      <c r="BJ96" s="13" t="s">
        <v>45</v>
      </c>
      <c r="BK96" s="23">
        <f>ROUND(I96*H96,2)</f>
        <v>397.5</v>
      </c>
      <c r="BL96" s="13" t="s">
        <v>50</v>
      </c>
      <c r="BM96" s="84" t="s">
        <v>3264</v>
      </c>
    </row>
    <row r="97" spans="2:65" s="6" customFormat="1" x14ac:dyDescent="0.2">
      <c r="B97" s="5"/>
      <c r="D97" s="85" t="s">
        <v>51</v>
      </c>
      <c r="F97" s="103" t="s">
        <v>817</v>
      </c>
      <c r="L97" s="5"/>
      <c r="M97" s="24"/>
      <c r="U97" s="25"/>
      <c r="AT97" s="13" t="s">
        <v>51</v>
      </c>
      <c r="AU97" s="13" t="s">
        <v>14</v>
      </c>
    </row>
    <row r="98" spans="2:65" s="6" customFormat="1" ht="16.5" customHeight="1" x14ac:dyDescent="0.2">
      <c r="B98" s="22"/>
      <c r="C98" s="97" t="s">
        <v>48</v>
      </c>
      <c r="D98" s="97" t="s">
        <v>11</v>
      </c>
      <c r="E98" s="98" t="s">
        <v>818</v>
      </c>
      <c r="F98" s="99" t="s">
        <v>819</v>
      </c>
      <c r="G98" s="100" t="s">
        <v>812</v>
      </c>
      <c r="H98" s="101">
        <v>0.375</v>
      </c>
      <c r="I98" s="102">
        <v>1430</v>
      </c>
      <c r="J98" s="102">
        <f>ROUND(I98*H98,2)</f>
        <v>536.25</v>
      </c>
      <c r="K98" s="99" t="s">
        <v>813</v>
      </c>
      <c r="L98" s="5"/>
      <c r="M98" s="80" t="s">
        <v>12</v>
      </c>
      <c r="N98" s="81" t="s">
        <v>786</v>
      </c>
      <c r="O98" s="82">
        <v>4.1390000000000002</v>
      </c>
      <c r="P98" s="82">
        <f>O98*H98</f>
        <v>1.5521250000000002</v>
      </c>
      <c r="Q98" s="82">
        <v>0</v>
      </c>
      <c r="R98" s="82">
        <f>Q98*H98</f>
        <v>0</v>
      </c>
      <c r="S98" s="82">
        <v>0</v>
      </c>
      <c r="T98" s="82">
        <f>S98*H98</f>
        <v>0</v>
      </c>
      <c r="U98" s="83" t="s">
        <v>12</v>
      </c>
      <c r="AR98" s="84" t="s">
        <v>50</v>
      </c>
      <c r="AT98" s="84" t="s">
        <v>11</v>
      </c>
      <c r="AU98" s="84" t="s">
        <v>14</v>
      </c>
      <c r="AY98" s="13" t="s">
        <v>47</v>
      </c>
      <c r="BE98" s="23">
        <f>IF(N98="základní",J98,0)</f>
        <v>536.25</v>
      </c>
      <c r="BF98" s="23">
        <f>IF(N98="snížená",J98,0)</f>
        <v>0</v>
      </c>
      <c r="BG98" s="23">
        <f>IF(N98="zákl. přenesená",J98,0)</f>
        <v>0</v>
      </c>
      <c r="BH98" s="23">
        <f>IF(N98="sníž. přenesená",J98,0)</f>
        <v>0</v>
      </c>
      <c r="BI98" s="23">
        <f>IF(N98="nulová",J98,0)</f>
        <v>0</v>
      </c>
      <c r="BJ98" s="13" t="s">
        <v>45</v>
      </c>
      <c r="BK98" s="23">
        <f>ROUND(I98*H98,2)</f>
        <v>536.25</v>
      </c>
      <c r="BL98" s="13" t="s">
        <v>50</v>
      </c>
      <c r="BM98" s="84" t="s">
        <v>3265</v>
      </c>
    </row>
    <row r="99" spans="2:65" s="6" customFormat="1" x14ac:dyDescent="0.2">
      <c r="B99" s="5"/>
      <c r="D99" s="85" t="s">
        <v>51</v>
      </c>
      <c r="F99" s="103" t="s">
        <v>820</v>
      </c>
      <c r="L99" s="5"/>
      <c r="M99" s="24"/>
      <c r="U99" s="25"/>
      <c r="AT99" s="13" t="s">
        <v>51</v>
      </c>
      <c r="AU99" s="13" t="s">
        <v>14</v>
      </c>
    </row>
    <row r="100" spans="2:65" s="6" customFormat="1" ht="16.5" customHeight="1" x14ac:dyDescent="0.2">
      <c r="B100" s="22"/>
      <c r="C100" s="97" t="s">
        <v>50</v>
      </c>
      <c r="D100" s="97" t="s">
        <v>11</v>
      </c>
      <c r="E100" s="98" t="s">
        <v>821</v>
      </c>
      <c r="F100" s="99" t="s">
        <v>822</v>
      </c>
      <c r="G100" s="100" t="s">
        <v>812</v>
      </c>
      <c r="H100" s="101">
        <v>0.15</v>
      </c>
      <c r="I100" s="102">
        <v>2250</v>
      </c>
      <c r="J100" s="102">
        <f>ROUND(I100*H100,2)</f>
        <v>337.5</v>
      </c>
      <c r="K100" s="99" t="s">
        <v>813</v>
      </c>
      <c r="L100" s="5"/>
      <c r="M100" s="80" t="s">
        <v>12</v>
      </c>
      <c r="N100" s="81" t="s">
        <v>786</v>
      </c>
      <c r="O100" s="82">
        <v>5.641</v>
      </c>
      <c r="P100" s="82">
        <f>O100*H100</f>
        <v>0.84614999999999996</v>
      </c>
      <c r="Q100" s="82">
        <v>0</v>
      </c>
      <c r="R100" s="82">
        <f>Q100*H100</f>
        <v>0</v>
      </c>
      <c r="S100" s="82">
        <v>0</v>
      </c>
      <c r="T100" s="82">
        <f>S100*H100</f>
        <v>0</v>
      </c>
      <c r="U100" s="83" t="s">
        <v>12</v>
      </c>
      <c r="AR100" s="84" t="s">
        <v>50</v>
      </c>
      <c r="AT100" s="84" t="s">
        <v>11</v>
      </c>
      <c r="AU100" s="84" t="s">
        <v>14</v>
      </c>
      <c r="AY100" s="13" t="s">
        <v>47</v>
      </c>
      <c r="BE100" s="23">
        <f>IF(N100="základní",J100,0)</f>
        <v>337.5</v>
      </c>
      <c r="BF100" s="23">
        <f>IF(N100="snížená",J100,0)</f>
        <v>0</v>
      </c>
      <c r="BG100" s="23">
        <f>IF(N100="zákl. přenesená",J100,0)</f>
        <v>0</v>
      </c>
      <c r="BH100" s="23">
        <f>IF(N100="sníž. přenesená",J100,0)</f>
        <v>0</v>
      </c>
      <c r="BI100" s="23">
        <f>IF(N100="nulová",J100,0)</f>
        <v>0</v>
      </c>
      <c r="BJ100" s="13" t="s">
        <v>45</v>
      </c>
      <c r="BK100" s="23">
        <f>ROUND(I100*H100,2)</f>
        <v>337.5</v>
      </c>
      <c r="BL100" s="13" t="s">
        <v>50</v>
      </c>
      <c r="BM100" s="84" t="s">
        <v>3266</v>
      </c>
    </row>
    <row r="101" spans="2:65" s="6" customFormat="1" x14ac:dyDescent="0.2">
      <c r="B101" s="5"/>
      <c r="D101" s="85" t="s">
        <v>51</v>
      </c>
      <c r="F101" s="103" t="s">
        <v>823</v>
      </c>
      <c r="L101" s="5"/>
      <c r="M101" s="24"/>
      <c r="U101" s="25"/>
      <c r="AT101" s="13" t="s">
        <v>51</v>
      </c>
      <c r="AU101" s="13" t="s">
        <v>14</v>
      </c>
    </row>
    <row r="102" spans="2:65" s="68" customFormat="1" ht="22.9" customHeight="1" x14ac:dyDescent="0.2">
      <c r="B102" s="69"/>
      <c r="D102" s="70" t="s">
        <v>42</v>
      </c>
      <c r="E102" s="78" t="s">
        <v>54</v>
      </c>
      <c r="F102" s="78" t="s">
        <v>55</v>
      </c>
      <c r="J102" s="79">
        <f>BK102</f>
        <v>43065</v>
      </c>
      <c r="L102" s="69"/>
      <c r="M102" s="73"/>
      <c r="P102" s="74">
        <f>SUM(P103:P114)</f>
        <v>29.6355</v>
      </c>
      <c r="R102" s="74">
        <f>SUM(R103:R114)</f>
        <v>17.257649999999998</v>
      </c>
      <c r="T102" s="74">
        <f>SUM(T103:T114)</f>
        <v>0</v>
      </c>
      <c r="U102" s="75"/>
      <c r="AR102" s="70" t="s">
        <v>45</v>
      </c>
      <c r="AT102" s="76" t="s">
        <v>42</v>
      </c>
      <c r="AU102" s="76" t="s">
        <v>45</v>
      </c>
      <c r="AY102" s="70" t="s">
        <v>47</v>
      </c>
      <c r="BK102" s="77">
        <f>SUM(BK103:BK114)</f>
        <v>43065</v>
      </c>
    </row>
    <row r="103" spans="2:65" s="6" customFormat="1" ht="21.75" customHeight="1" x14ac:dyDescent="0.2">
      <c r="B103" s="22"/>
      <c r="C103" s="97" t="s">
        <v>56</v>
      </c>
      <c r="D103" s="97" t="s">
        <v>11</v>
      </c>
      <c r="E103" s="98" t="s">
        <v>824</v>
      </c>
      <c r="F103" s="99" t="s">
        <v>825</v>
      </c>
      <c r="G103" s="100" t="s">
        <v>812</v>
      </c>
      <c r="H103" s="101">
        <v>1.5</v>
      </c>
      <c r="I103" s="102">
        <v>5390</v>
      </c>
      <c r="J103" s="102">
        <f>ROUND(I103*H103,2)</f>
        <v>8085</v>
      </c>
      <c r="K103" s="99" t="s">
        <v>813</v>
      </c>
      <c r="L103" s="5"/>
      <c r="M103" s="80" t="s">
        <v>12</v>
      </c>
      <c r="N103" s="81" t="s">
        <v>786</v>
      </c>
      <c r="O103" s="82">
        <v>3.2130000000000001</v>
      </c>
      <c r="P103" s="82">
        <f>O103*H103</f>
        <v>4.8194999999999997</v>
      </c>
      <c r="Q103" s="82">
        <v>2.3010199999999998</v>
      </c>
      <c r="R103" s="82">
        <f>Q103*H103</f>
        <v>3.45153</v>
      </c>
      <c r="S103" s="82">
        <v>0</v>
      </c>
      <c r="T103" s="82">
        <f>S103*H103</f>
        <v>0</v>
      </c>
      <c r="U103" s="83" t="s">
        <v>12</v>
      </c>
      <c r="AR103" s="84" t="s">
        <v>50</v>
      </c>
      <c r="AT103" s="84" t="s">
        <v>11</v>
      </c>
      <c r="AU103" s="84" t="s">
        <v>14</v>
      </c>
      <c r="AY103" s="13" t="s">
        <v>47</v>
      </c>
      <c r="BE103" s="23">
        <f>IF(N103="základní",J103,0)</f>
        <v>8085</v>
      </c>
      <c r="BF103" s="23">
        <f>IF(N103="snížená",J103,0)</f>
        <v>0</v>
      </c>
      <c r="BG103" s="23">
        <f>IF(N103="zákl. přenesená",J103,0)</f>
        <v>0</v>
      </c>
      <c r="BH103" s="23">
        <f>IF(N103="sníž. přenesená",J103,0)</f>
        <v>0</v>
      </c>
      <c r="BI103" s="23">
        <f>IF(N103="nulová",J103,0)</f>
        <v>0</v>
      </c>
      <c r="BJ103" s="13" t="s">
        <v>45</v>
      </c>
      <c r="BK103" s="23">
        <f>ROUND(I103*H103,2)</f>
        <v>8085</v>
      </c>
      <c r="BL103" s="13" t="s">
        <v>50</v>
      </c>
      <c r="BM103" s="84" t="s">
        <v>3267</v>
      </c>
    </row>
    <row r="104" spans="2:65" s="6" customFormat="1" x14ac:dyDescent="0.2">
      <c r="B104" s="5"/>
      <c r="D104" s="85" t="s">
        <v>51</v>
      </c>
      <c r="F104" s="103" t="s">
        <v>826</v>
      </c>
      <c r="L104" s="5"/>
      <c r="M104" s="24"/>
      <c r="U104" s="25"/>
      <c r="AT104" s="13" t="s">
        <v>51</v>
      </c>
      <c r="AU104" s="13" t="s">
        <v>14</v>
      </c>
    </row>
    <row r="105" spans="2:65" s="6" customFormat="1" ht="21.75" customHeight="1" x14ac:dyDescent="0.2">
      <c r="B105" s="22"/>
      <c r="C105" s="97" t="s">
        <v>54</v>
      </c>
      <c r="D105" s="97" t="s">
        <v>11</v>
      </c>
      <c r="E105" s="98" t="s">
        <v>827</v>
      </c>
      <c r="F105" s="99" t="s">
        <v>828</v>
      </c>
      <c r="G105" s="100" t="s">
        <v>812</v>
      </c>
      <c r="H105" s="101">
        <v>3</v>
      </c>
      <c r="I105" s="102">
        <v>5070</v>
      </c>
      <c r="J105" s="102">
        <f>ROUND(I105*H105,2)</f>
        <v>15210</v>
      </c>
      <c r="K105" s="99" t="s">
        <v>813</v>
      </c>
      <c r="L105" s="5"/>
      <c r="M105" s="80" t="s">
        <v>12</v>
      </c>
      <c r="N105" s="81" t="s">
        <v>786</v>
      </c>
      <c r="O105" s="82">
        <v>2.58</v>
      </c>
      <c r="P105" s="82">
        <f>O105*H105</f>
        <v>7.74</v>
      </c>
      <c r="Q105" s="82">
        <v>2.3010199999999998</v>
      </c>
      <c r="R105" s="82">
        <f>Q105*H105</f>
        <v>6.90306</v>
      </c>
      <c r="S105" s="82">
        <v>0</v>
      </c>
      <c r="T105" s="82">
        <f>S105*H105</f>
        <v>0</v>
      </c>
      <c r="U105" s="83" t="s">
        <v>12</v>
      </c>
      <c r="AR105" s="84" t="s">
        <v>50</v>
      </c>
      <c r="AT105" s="84" t="s">
        <v>11</v>
      </c>
      <c r="AU105" s="84" t="s">
        <v>14</v>
      </c>
      <c r="AY105" s="13" t="s">
        <v>47</v>
      </c>
      <c r="BE105" s="23">
        <f>IF(N105="základní",J105,0)</f>
        <v>15210</v>
      </c>
      <c r="BF105" s="23">
        <f>IF(N105="snížená",J105,0)</f>
        <v>0</v>
      </c>
      <c r="BG105" s="23">
        <f>IF(N105="zákl. přenesená",J105,0)</f>
        <v>0</v>
      </c>
      <c r="BH105" s="23">
        <f>IF(N105="sníž. přenesená",J105,0)</f>
        <v>0</v>
      </c>
      <c r="BI105" s="23">
        <f>IF(N105="nulová",J105,0)</f>
        <v>0</v>
      </c>
      <c r="BJ105" s="13" t="s">
        <v>45</v>
      </c>
      <c r="BK105" s="23">
        <f>ROUND(I105*H105,2)</f>
        <v>15210</v>
      </c>
      <c r="BL105" s="13" t="s">
        <v>50</v>
      </c>
      <c r="BM105" s="84" t="s">
        <v>3268</v>
      </c>
    </row>
    <row r="106" spans="2:65" s="6" customFormat="1" x14ac:dyDescent="0.2">
      <c r="B106" s="5"/>
      <c r="D106" s="85" t="s">
        <v>51</v>
      </c>
      <c r="F106" s="103" t="s">
        <v>829</v>
      </c>
      <c r="L106" s="5"/>
      <c r="M106" s="24"/>
      <c r="U106" s="25"/>
      <c r="AT106" s="13" t="s">
        <v>51</v>
      </c>
      <c r="AU106" s="13" t="s">
        <v>14</v>
      </c>
    </row>
    <row r="107" spans="2:65" s="6" customFormat="1" ht="21.75" customHeight="1" x14ac:dyDescent="0.2">
      <c r="B107" s="22"/>
      <c r="C107" s="97" t="s">
        <v>57</v>
      </c>
      <c r="D107" s="97" t="s">
        <v>11</v>
      </c>
      <c r="E107" s="98" t="s">
        <v>830</v>
      </c>
      <c r="F107" s="99" t="s">
        <v>831</v>
      </c>
      <c r="G107" s="100" t="s">
        <v>812</v>
      </c>
      <c r="H107" s="101">
        <v>3</v>
      </c>
      <c r="I107" s="102">
        <v>4940</v>
      </c>
      <c r="J107" s="102">
        <f>ROUND(I107*H107,2)</f>
        <v>14820</v>
      </c>
      <c r="K107" s="99" t="s">
        <v>813</v>
      </c>
      <c r="L107" s="5"/>
      <c r="M107" s="80" t="s">
        <v>12</v>
      </c>
      <c r="N107" s="81" t="s">
        <v>786</v>
      </c>
      <c r="O107" s="82">
        <v>2.3170000000000002</v>
      </c>
      <c r="P107" s="82">
        <f>O107*H107</f>
        <v>6.9510000000000005</v>
      </c>
      <c r="Q107" s="82">
        <v>2.3010199999999998</v>
      </c>
      <c r="R107" s="82">
        <f>Q107*H107</f>
        <v>6.90306</v>
      </c>
      <c r="S107" s="82">
        <v>0</v>
      </c>
      <c r="T107" s="82">
        <f>S107*H107</f>
        <v>0</v>
      </c>
      <c r="U107" s="83" t="s">
        <v>12</v>
      </c>
      <c r="AR107" s="84" t="s">
        <v>50</v>
      </c>
      <c r="AT107" s="84" t="s">
        <v>11</v>
      </c>
      <c r="AU107" s="84" t="s">
        <v>14</v>
      </c>
      <c r="AY107" s="13" t="s">
        <v>47</v>
      </c>
      <c r="BE107" s="23">
        <f>IF(N107="základní",J107,0)</f>
        <v>14820</v>
      </c>
      <c r="BF107" s="23">
        <f>IF(N107="snížená",J107,0)</f>
        <v>0</v>
      </c>
      <c r="BG107" s="23">
        <f>IF(N107="zákl. přenesená",J107,0)</f>
        <v>0</v>
      </c>
      <c r="BH107" s="23">
        <f>IF(N107="sníž. přenesená",J107,0)</f>
        <v>0</v>
      </c>
      <c r="BI107" s="23">
        <f>IF(N107="nulová",J107,0)</f>
        <v>0</v>
      </c>
      <c r="BJ107" s="13" t="s">
        <v>45</v>
      </c>
      <c r="BK107" s="23">
        <f>ROUND(I107*H107,2)</f>
        <v>14820</v>
      </c>
      <c r="BL107" s="13" t="s">
        <v>50</v>
      </c>
      <c r="BM107" s="84" t="s">
        <v>3269</v>
      </c>
    </row>
    <row r="108" spans="2:65" s="6" customFormat="1" x14ac:dyDescent="0.2">
      <c r="B108" s="5"/>
      <c r="D108" s="85" t="s">
        <v>51</v>
      </c>
      <c r="F108" s="103" t="s">
        <v>832</v>
      </c>
      <c r="L108" s="5"/>
      <c r="M108" s="24"/>
      <c r="U108" s="25"/>
      <c r="AT108" s="13" t="s">
        <v>51</v>
      </c>
      <c r="AU108" s="13" t="s">
        <v>14</v>
      </c>
    </row>
    <row r="109" spans="2:65" s="6" customFormat="1" ht="21.75" customHeight="1" x14ac:dyDescent="0.2">
      <c r="B109" s="22"/>
      <c r="C109" s="97" t="s">
        <v>60</v>
      </c>
      <c r="D109" s="97" t="s">
        <v>11</v>
      </c>
      <c r="E109" s="98" t="s">
        <v>833</v>
      </c>
      <c r="F109" s="99" t="s">
        <v>834</v>
      </c>
      <c r="G109" s="100" t="s">
        <v>812</v>
      </c>
      <c r="H109" s="101">
        <v>1.5</v>
      </c>
      <c r="I109" s="102">
        <v>1320</v>
      </c>
      <c r="J109" s="102">
        <f>ROUND(I109*H109,2)</f>
        <v>1980</v>
      </c>
      <c r="K109" s="99" t="s">
        <v>813</v>
      </c>
      <c r="L109" s="5"/>
      <c r="M109" s="80" t="s">
        <v>12</v>
      </c>
      <c r="N109" s="81" t="s">
        <v>786</v>
      </c>
      <c r="O109" s="82">
        <v>2.7</v>
      </c>
      <c r="P109" s="82">
        <f>O109*H109</f>
        <v>4.0500000000000007</v>
      </c>
      <c r="Q109" s="82">
        <v>0</v>
      </c>
      <c r="R109" s="82">
        <f>Q109*H109</f>
        <v>0</v>
      </c>
      <c r="S109" s="82">
        <v>0</v>
      </c>
      <c r="T109" s="82">
        <f>S109*H109</f>
        <v>0</v>
      </c>
      <c r="U109" s="83" t="s">
        <v>12</v>
      </c>
      <c r="AR109" s="84" t="s">
        <v>50</v>
      </c>
      <c r="AT109" s="84" t="s">
        <v>11</v>
      </c>
      <c r="AU109" s="84" t="s">
        <v>14</v>
      </c>
      <c r="AY109" s="13" t="s">
        <v>47</v>
      </c>
      <c r="BE109" s="23">
        <f>IF(N109="základní",J109,0)</f>
        <v>1980</v>
      </c>
      <c r="BF109" s="23">
        <f>IF(N109="snížená",J109,0)</f>
        <v>0</v>
      </c>
      <c r="BG109" s="23">
        <f>IF(N109="zákl. přenesená",J109,0)</f>
        <v>0</v>
      </c>
      <c r="BH109" s="23">
        <f>IF(N109="sníž. přenesená",J109,0)</f>
        <v>0</v>
      </c>
      <c r="BI109" s="23">
        <f>IF(N109="nulová",J109,0)</f>
        <v>0</v>
      </c>
      <c r="BJ109" s="13" t="s">
        <v>45</v>
      </c>
      <c r="BK109" s="23">
        <f>ROUND(I109*H109,2)</f>
        <v>1980</v>
      </c>
      <c r="BL109" s="13" t="s">
        <v>50</v>
      </c>
      <c r="BM109" s="84" t="s">
        <v>3270</v>
      </c>
    </row>
    <row r="110" spans="2:65" s="6" customFormat="1" x14ac:dyDescent="0.2">
      <c r="B110" s="5"/>
      <c r="D110" s="85" t="s">
        <v>51</v>
      </c>
      <c r="F110" s="103" t="s">
        <v>835</v>
      </c>
      <c r="L110" s="5"/>
      <c r="M110" s="24"/>
      <c r="U110" s="25"/>
      <c r="AT110" s="13" t="s">
        <v>51</v>
      </c>
      <c r="AU110" s="13" t="s">
        <v>14</v>
      </c>
    </row>
    <row r="111" spans="2:65" s="6" customFormat="1" ht="21.75" customHeight="1" x14ac:dyDescent="0.2">
      <c r="B111" s="22"/>
      <c r="C111" s="97" t="s">
        <v>58</v>
      </c>
      <c r="D111" s="97" t="s">
        <v>11</v>
      </c>
      <c r="E111" s="98" t="s">
        <v>836</v>
      </c>
      <c r="F111" s="99" t="s">
        <v>837</v>
      </c>
      <c r="G111" s="100" t="s">
        <v>812</v>
      </c>
      <c r="H111" s="101">
        <v>3</v>
      </c>
      <c r="I111" s="102">
        <v>660</v>
      </c>
      <c r="J111" s="102">
        <f>ROUND(I111*H111,2)</f>
        <v>1980</v>
      </c>
      <c r="K111" s="99" t="s">
        <v>813</v>
      </c>
      <c r="L111" s="5"/>
      <c r="M111" s="80" t="s">
        <v>12</v>
      </c>
      <c r="N111" s="81" t="s">
        <v>786</v>
      </c>
      <c r="O111" s="82">
        <v>1.35</v>
      </c>
      <c r="P111" s="82">
        <f>O111*H111</f>
        <v>4.0500000000000007</v>
      </c>
      <c r="Q111" s="82">
        <v>0</v>
      </c>
      <c r="R111" s="82">
        <f>Q111*H111</f>
        <v>0</v>
      </c>
      <c r="S111" s="82">
        <v>0</v>
      </c>
      <c r="T111" s="82">
        <f>S111*H111</f>
        <v>0</v>
      </c>
      <c r="U111" s="83" t="s">
        <v>12</v>
      </c>
      <c r="AR111" s="84" t="s">
        <v>50</v>
      </c>
      <c r="AT111" s="84" t="s">
        <v>11</v>
      </c>
      <c r="AU111" s="84" t="s">
        <v>14</v>
      </c>
      <c r="AY111" s="13" t="s">
        <v>47</v>
      </c>
      <c r="BE111" s="23">
        <f>IF(N111="základní",J111,0)</f>
        <v>1980</v>
      </c>
      <c r="BF111" s="23">
        <f>IF(N111="snížená",J111,0)</f>
        <v>0</v>
      </c>
      <c r="BG111" s="23">
        <f>IF(N111="zákl. přenesená",J111,0)</f>
        <v>0</v>
      </c>
      <c r="BH111" s="23">
        <f>IF(N111="sníž. přenesená",J111,0)</f>
        <v>0</v>
      </c>
      <c r="BI111" s="23">
        <f>IF(N111="nulová",J111,0)</f>
        <v>0</v>
      </c>
      <c r="BJ111" s="13" t="s">
        <v>45</v>
      </c>
      <c r="BK111" s="23">
        <f>ROUND(I111*H111,2)</f>
        <v>1980</v>
      </c>
      <c r="BL111" s="13" t="s">
        <v>50</v>
      </c>
      <c r="BM111" s="84" t="s">
        <v>3271</v>
      </c>
    </row>
    <row r="112" spans="2:65" s="6" customFormat="1" x14ac:dyDescent="0.2">
      <c r="B112" s="5"/>
      <c r="D112" s="85" t="s">
        <v>51</v>
      </c>
      <c r="F112" s="103" t="s">
        <v>838</v>
      </c>
      <c r="L112" s="5"/>
      <c r="M112" s="24"/>
      <c r="U112" s="25"/>
      <c r="AT112" s="13" t="s">
        <v>51</v>
      </c>
      <c r="AU112" s="13" t="s">
        <v>14</v>
      </c>
    </row>
    <row r="113" spans="2:65" s="6" customFormat="1" ht="21.75" customHeight="1" x14ac:dyDescent="0.2">
      <c r="B113" s="22"/>
      <c r="C113" s="97" t="s">
        <v>66</v>
      </c>
      <c r="D113" s="97" t="s">
        <v>11</v>
      </c>
      <c r="E113" s="98" t="s">
        <v>839</v>
      </c>
      <c r="F113" s="99" t="s">
        <v>840</v>
      </c>
      <c r="G113" s="100" t="s">
        <v>812</v>
      </c>
      <c r="H113" s="101">
        <v>3</v>
      </c>
      <c r="I113" s="102">
        <v>330</v>
      </c>
      <c r="J113" s="102">
        <f>ROUND(I113*H113,2)</f>
        <v>990</v>
      </c>
      <c r="K113" s="99" t="s">
        <v>813</v>
      </c>
      <c r="L113" s="5"/>
      <c r="M113" s="80" t="s">
        <v>12</v>
      </c>
      <c r="N113" s="81" t="s">
        <v>786</v>
      </c>
      <c r="O113" s="82">
        <v>0.67500000000000004</v>
      </c>
      <c r="P113" s="82">
        <f>O113*H113</f>
        <v>2.0250000000000004</v>
      </c>
      <c r="Q113" s="82">
        <v>0</v>
      </c>
      <c r="R113" s="82">
        <f>Q113*H113</f>
        <v>0</v>
      </c>
      <c r="S113" s="82">
        <v>0</v>
      </c>
      <c r="T113" s="82">
        <f>S113*H113</f>
        <v>0</v>
      </c>
      <c r="U113" s="83" t="s">
        <v>12</v>
      </c>
      <c r="AR113" s="84" t="s">
        <v>50</v>
      </c>
      <c r="AT113" s="84" t="s">
        <v>11</v>
      </c>
      <c r="AU113" s="84" t="s">
        <v>14</v>
      </c>
      <c r="AY113" s="13" t="s">
        <v>47</v>
      </c>
      <c r="BE113" s="23">
        <f>IF(N113="základní",J113,0)</f>
        <v>990</v>
      </c>
      <c r="BF113" s="23">
        <f>IF(N113="snížená",J113,0)</f>
        <v>0</v>
      </c>
      <c r="BG113" s="23">
        <f>IF(N113="zákl. přenesená",J113,0)</f>
        <v>0</v>
      </c>
      <c r="BH113" s="23">
        <f>IF(N113="sníž. přenesená",J113,0)</f>
        <v>0</v>
      </c>
      <c r="BI113" s="23">
        <f>IF(N113="nulová",J113,0)</f>
        <v>0</v>
      </c>
      <c r="BJ113" s="13" t="s">
        <v>45</v>
      </c>
      <c r="BK113" s="23">
        <f>ROUND(I113*H113,2)</f>
        <v>990</v>
      </c>
      <c r="BL113" s="13" t="s">
        <v>50</v>
      </c>
      <c r="BM113" s="84" t="s">
        <v>3272</v>
      </c>
    </row>
    <row r="114" spans="2:65" s="6" customFormat="1" x14ac:dyDescent="0.2">
      <c r="B114" s="5"/>
      <c r="D114" s="85" t="s">
        <v>51</v>
      </c>
      <c r="F114" s="103" t="s">
        <v>841</v>
      </c>
      <c r="L114" s="5"/>
      <c r="M114" s="24"/>
      <c r="U114" s="25"/>
      <c r="AT114" s="13" t="s">
        <v>51</v>
      </c>
      <c r="AU114" s="13" t="s">
        <v>14</v>
      </c>
    </row>
    <row r="115" spans="2:65" s="68" customFormat="1" ht="22.9" customHeight="1" x14ac:dyDescent="0.2">
      <c r="B115" s="69"/>
      <c r="D115" s="70" t="s">
        <v>42</v>
      </c>
      <c r="E115" s="78" t="s">
        <v>58</v>
      </c>
      <c r="F115" s="78" t="s">
        <v>59</v>
      </c>
      <c r="J115" s="79">
        <f>BK115</f>
        <v>634031.05000000005</v>
      </c>
      <c r="L115" s="69"/>
      <c r="M115" s="73"/>
      <c r="P115" s="74">
        <f>SUM(P116:P291)</f>
        <v>1044.586</v>
      </c>
      <c r="R115" s="74">
        <f>SUM(R116:R291)</f>
        <v>2.5020000000000008E-2</v>
      </c>
      <c r="T115" s="74">
        <f>SUM(T116:T291)</f>
        <v>8.4846999999999984</v>
      </c>
      <c r="U115" s="75"/>
      <c r="AR115" s="70" t="s">
        <v>45</v>
      </c>
      <c r="AT115" s="76" t="s">
        <v>42</v>
      </c>
      <c r="AU115" s="76" t="s">
        <v>45</v>
      </c>
      <c r="AY115" s="70" t="s">
        <v>47</v>
      </c>
      <c r="BK115" s="77">
        <f>SUM(BK116:BK291)</f>
        <v>634031.05000000005</v>
      </c>
    </row>
    <row r="116" spans="2:65" s="6" customFormat="1" ht="21.75" customHeight="1" x14ac:dyDescent="0.2">
      <c r="B116" s="22"/>
      <c r="C116" s="97" t="s">
        <v>67</v>
      </c>
      <c r="D116" s="97" t="s">
        <v>11</v>
      </c>
      <c r="E116" s="98" t="s">
        <v>842</v>
      </c>
      <c r="F116" s="99" t="s">
        <v>843</v>
      </c>
      <c r="G116" s="100" t="s">
        <v>844</v>
      </c>
      <c r="H116" s="101">
        <v>22</v>
      </c>
      <c r="I116" s="102">
        <v>3310</v>
      </c>
      <c r="J116" s="102">
        <f>ROUND(I116*H116,2)</f>
        <v>72820</v>
      </c>
      <c r="K116" s="99" t="s">
        <v>813</v>
      </c>
      <c r="L116" s="5"/>
      <c r="M116" s="80" t="s">
        <v>12</v>
      </c>
      <c r="N116" s="81" t="s">
        <v>786</v>
      </c>
      <c r="O116" s="82">
        <v>1.2</v>
      </c>
      <c r="P116" s="82">
        <f>O116*H116</f>
        <v>26.4</v>
      </c>
      <c r="Q116" s="82">
        <v>0</v>
      </c>
      <c r="R116" s="82">
        <f>Q116*H116</f>
        <v>0</v>
      </c>
      <c r="S116" s="82">
        <v>0</v>
      </c>
      <c r="T116" s="82">
        <f>S116*H116</f>
        <v>0</v>
      </c>
      <c r="U116" s="83" t="s">
        <v>12</v>
      </c>
      <c r="AR116" s="84" t="s">
        <v>50</v>
      </c>
      <c r="AT116" s="84" t="s">
        <v>11</v>
      </c>
      <c r="AU116" s="84" t="s">
        <v>14</v>
      </c>
      <c r="AY116" s="13" t="s">
        <v>47</v>
      </c>
      <c r="BE116" s="23">
        <f>IF(N116="základní",J116,0)</f>
        <v>72820</v>
      </c>
      <c r="BF116" s="23">
        <f>IF(N116="snížená",J116,0)</f>
        <v>0</v>
      </c>
      <c r="BG116" s="23">
        <f>IF(N116="zákl. přenesená",J116,0)</f>
        <v>0</v>
      </c>
      <c r="BH116" s="23">
        <f>IF(N116="sníž. přenesená",J116,0)</f>
        <v>0</v>
      </c>
      <c r="BI116" s="23">
        <f>IF(N116="nulová",J116,0)</f>
        <v>0</v>
      </c>
      <c r="BJ116" s="13" t="s">
        <v>45</v>
      </c>
      <c r="BK116" s="23">
        <f>ROUND(I116*H116,2)</f>
        <v>72820</v>
      </c>
      <c r="BL116" s="13" t="s">
        <v>50</v>
      </c>
      <c r="BM116" s="84" t="s">
        <v>3273</v>
      </c>
    </row>
    <row r="117" spans="2:65" s="6" customFormat="1" x14ac:dyDescent="0.2">
      <c r="B117" s="5"/>
      <c r="D117" s="85" t="s">
        <v>51</v>
      </c>
      <c r="F117" s="103" t="s">
        <v>845</v>
      </c>
      <c r="L117" s="5"/>
      <c r="M117" s="24"/>
      <c r="U117" s="25"/>
      <c r="AT117" s="13" t="s">
        <v>51</v>
      </c>
      <c r="AU117" s="13" t="s">
        <v>14</v>
      </c>
    </row>
    <row r="118" spans="2:65" s="6" customFormat="1" ht="21.75" customHeight="1" x14ac:dyDescent="0.2">
      <c r="B118" s="22"/>
      <c r="C118" s="97" t="s">
        <v>68</v>
      </c>
      <c r="D118" s="97" t="s">
        <v>11</v>
      </c>
      <c r="E118" s="98" t="s">
        <v>846</v>
      </c>
      <c r="F118" s="99" t="s">
        <v>847</v>
      </c>
      <c r="G118" s="100" t="s">
        <v>844</v>
      </c>
      <c r="H118" s="101">
        <v>5</v>
      </c>
      <c r="I118" s="102">
        <v>4000</v>
      </c>
      <c r="J118" s="102">
        <f>ROUND(I118*H118,2)</f>
        <v>20000</v>
      </c>
      <c r="K118" s="99" t="s">
        <v>813</v>
      </c>
      <c r="L118" s="5"/>
      <c r="M118" s="80" t="s">
        <v>12</v>
      </c>
      <c r="N118" s="81" t="s">
        <v>786</v>
      </c>
      <c r="O118" s="82">
        <v>1.2</v>
      </c>
      <c r="P118" s="82">
        <f>O118*H118</f>
        <v>6</v>
      </c>
      <c r="Q118" s="82">
        <v>0</v>
      </c>
      <c r="R118" s="82">
        <f>Q118*H118</f>
        <v>0</v>
      </c>
      <c r="S118" s="82">
        <v>0</v>
      </c>
      <c r="T118" s="82">
        <f>S118*H118</f>
        <v>0</v>
      </c>
      <c r="U118" s="83" t="s">
        <v>12</v>
      </c>
      <c r="AR118" s="84" t="s">
        <v>50</v>
      </c>
      <c r="AT118" s="84" t="s">
        <v>11</v>
      </c>
      <c r="AU118" s="84" t="s">
        <v>14</v>
      </c>
      <c r="AY118" s="13" t="s">
        <v>47</v>
      </c>
      <c r="BE118" s="23">
        <f>IF(N118="základní",J118,0)</f>
        <v>20000</v>
      </c>
      <c r="BF118" s="23">
        <f>IF(N118="snížená",J118,0)</f>
        <v>0</v>
      </c>
      <c r="BG118" s="23">
        <f>IF(N118="zákl. přenesená",J118,0)</f>
        <v>0</v>
      </c>
      <c r="BH118" s="23">
        <f>IF(N118="sníž. přenesená",J118,0)</f>
        <v>0</v>
      </c>
      <c r="BI118" s="23">
        <f>IF(N118="nulová",J118,0)</f>
        <v>0</v>
      </c>
      <c r="BJ118" s="13" t="s">
        <v>45</v>
      </c>
      <c r="BK118" s="23">
        <f>ROUND(I118*H118,2)</f>
        <v>20000</v>
      </c>
      <c r="BL118" s="13" t="s">
        <v>50</v>
      </c>
      <c r="BM118" s="84" t="s">
        <v>3274</v>
      </c>
    </row>
    <row r="119" spans="2:65" s="6" customFormat="1" x14ac:dyDescent="0.2">
      <c r="B119" s="5"/>
      <c r="D119" s="85" t="s">
        <v>51</v>
      </c>
      <c r="F119" s="103" t="s">
        <v>848</v>
      </c>
      <c r="L119" s="5"/>
      <c r="M119" s="24"/>
      <c r="U119" s="25"/>
      <c r="AT119" s="13" t="s">
        <v>51</v>
      </c>
      <c r="AU119" s="13" t="s">
        <v>14</v>
      </c>
    </row>
    <row r="120" spans="2:65" s="6" customFormat="1" ht="21.75" customHeight="1" x14ac:dyDescent="0.2">
      <c r="B120" s="22"/>
      <c r="C120" s="97" t="s">
        <v>69</v>
      </c>
      <c r="D120" s="97" t="s">
        <v>11</v>
      </c>
      <c r="E120" s="98" t="s">
        <v>849</v>
      </c>
      <c r="F120" s="99" t="s">
        <v>850</v>
      </c>
      <c r="G120" s="100" t="s">
        <v>851</v>
      </c>
      <c r="H120" s="101">
        <v>22</v>
      </c>
      <c r="I120" s="102">
        <v>1170</v>
      </c>
      <c r="J120" s="102">
        <f>ROUND(I120*H120,2)</f>
        <v>25740</v>
      </c>
      <c r="K120" s="99" t="s">
        <v>813</v>
      </c>
      <c r="L120" s="5"/>
      <c r="M120" s="80" t="s">
        <v>12</v>
      </c>
      <c r="N120" s="81" t="s">
        <v>786</v>
      </c>
      <c r="O120" s="82">
        <v>1.1499999999999999</v>
      </c>
      <c r="P120" s="82">
        <f>O120*H120</f>
        <v>25.299999999999997</v>
      </c>
      <c r="Q120" s="82">
        <v>0</v>
      </c>
      <c r="R120" s="82">
        <f>Q120*H120</f>
        <v>0</v>
      </c>
      <c r="S120" s="82">
        <v>0</v>
      </c>
      <c r="T120" s="82">
        <f>S120*H120</f>
        <v>0</v>
      </c>
      <c r="U120" s="83" t="s">
        <v>12</v>
      </c>
      <c r="AR120" s="84" t="s">
        <v>50</v>
      </c>
      <c r="AT120" s="84" t="s">
        <v>11</v>
      </c>
      <c r="AU120" s="84" t="s">
        <v>14</v>
      </c>
      <c r="AY120" s="13" t="s">
        <v>47</v>
      </c>
      <c r="BE120" s="23">
        <f>IF(N120="základní",J120,0)</f>
        <v>25740</v>
      </c>
      <c r="BF120" s="23">
        <f>IF(N120="snížená",J120,0)</f>
        <v>0</v>
      </c>
      <c r="BG120" s="23">
        <f>IF(N120="zákl. přenesená",J120,0)</f>
        <v>0</v>
      </c>
      <c r="BH120" s="23">
        <f>IF(N120="sníž. přenesená",J120,0)</f>
        <v>0</v>
      </c>
      <c r="BI120" s="23">
        <f>IF(N120="nulová",J120,0)</f>
        <v>0</v>
      </c>
      <c r="BJ120" s="13" t="s">
        <v>45</v>
      </c>
      <c r="BK120" s="23">
        <f>ROUND(I120*H120,2)</f>
        <v>25740</v>
      </c>
      <c r="BL120" s="13" t="s">
        <v>50</v>
      </c>
      <c r="BM120" s="84" t="s">
        <v>3275</v>
      </c>
    </row>
    <row r="121" spans="2:65" s="6" customFormat="1" x14ac:dyDescent="0.2">
      <c r="B121" s="5"/>
      <c r="D121" s="85" t="s">
        <v>51</v>
      </c>
      <c r="F121" s="103" t="s">
        <v>852</v>
      </c>
      <c r="L121" s="5"/>
      <c r="M121" s="24"/>
      <c r="U121" s="25"/>
      <c r="AT121" s="13" t="s">
        <v>51</v>
      </c>
      <c r="AU121" s="13" t="s">
        <v>14</v>
      </c>
    </row>
    <row r="122" spans="2:65" s="6" customFormat="1" ht="21.75" customHeight="1" x14ac:dyDescent="0.2">
      <c r="B122" s="22"/>
      <c r="C122" s="97" t="s">
        <v>70</v>
      </c>
      <c r="D122" s="97" t="s">
        <v>11</v>
      </c>
      <c r="E122" s="98" t="s">
        <v>853</v>
      </c>
      <c r="F122" s="99" t="s">
        <v>854</v>
      </c>
      <c r="G122" s="100" t="s">
        <v>851</v>
      </c>
      <c r="H122" s="101">
        <v>3</v>
      </c>
      <c r="I122" s="102">
        <v>2320</v>
      </c>
      <c r="J122" s="102">
        <f>ROUND(I122*H122,2)</f>
        <v>6960</v>
      </c>
      <c r="K122" s="99" t="s">
        <v>813</v>
      </c>
      <c r="L122" s="5"/>
      <c r="M122" s="80" t="s">
        <v>12</v>
      </c>
      <c r="N122" s="81" t="s">
        <v>786</v>
      </c>
      <c r="O122" s="82">
        <v>1.1499999999999999</v>
      </c>
      <c r="P122" s="82">
        <f>O122*H122</f>
        <v>3.4499999999999997</v>
      </c>
      <c r="Q122" s="82">
        <v>0</v>
      </c>
      <c r="R122" s="82">
        <f>Q122*H122</f>
        <v>0</v>
      </c>
      <c r="S122" s="82">
        <v>0</v>
      </c>
      <c r="T122" s="82">
        <f>S122*H122</f>
        <v>0</v>
      </c>
      <c r="U122" s="83" t="s">
        <v>12</v>
      </c>
      <c r="AR122" s="84" t="s">
        <v>50</v>
      </c>
      <c r="AT122" s="84" t="s">
        <v>11</v>
      </c>
      <c r="AU122" s="84" t="s">
        <v>14</v>
      </c>
      <c r="AY122" s="13" t="s">
        <v>47</v>
      </c>
      <c r="BE122" s="23">
        <f>IF(N122="základní",J122,0)</f>
        <v>6960</v>
      </c>
      <c r="BF122" s="23">
        <f>IF(N122="snížená",J122,0)</f>
        <v>0</v>
      </c>
      <c r="BG122" s="23">
        <f>IF(N122="zákl. přenesená",J122,0)</f>
        <v>0</v>
      </c>
      <c r="BH122" s="23">
        <f>IF(N122="sníž. přenesená",J122,0)</f>
        <v>0</v>
      </c>
      <c r="BI122" s="23">
        <f>IF(N122="nulová",J122,0)</f>
        <v>0</v>
      </c>
      <c r="BJ122" s="13" t="s">
        <v>45</v>
      </c>
      <c r="BK122" s="23">
        <f>ROUND(I122*H122,2)</f>
        <v>6960</v>
      </c>
      <c r="BL122" s="13" t="s">
        <v>50</v>
      </c>
      <c r="BM122" s="84" t="s">
        <v>3276</v>
      </c>
    </row>
    <row r="123" spans="2:65" s="6" customFormat="1" x14ac:dyDescent="0.2">
      <c r="B123" s="5"/>
      <c r="D123" s="85" t="s">
        <v>51</v>
      </c>
      <c r="F123" s="103" t="s">
        <v>855</v>
      </c>
      <c r="L123" s="5"/>
      <c r="M123" s="24"/>
      <c r="U123" s="25"/>
      <c r="AT123" s="13" t="s">
        <v>51</v>
      </c>
      <c r="AU123" s="13" t="s">
        <v>14</v>
      </c>
    </row>
    <row r="124" spans="2:65" s="6" customFormat="1" ht="24.2" customHeight="1" x14ac:dyDescent="0.2">
      <c r="B124" s="22"/>
      <c r="C124" s="97" t="s">
        <v>71</v>
      </c>
      <c r="D124" s="97" t="s">
        <v>11</v>
      </c>
      <c r="E124" s="98" t="s">
        <v>856</v>
      </c>
      <c r="F124" s="99" t="s">
        <v>857</v>
      </c>
      <c r="G124" s="100" t="s">
        <v>64</v>
      </c>
      <c r="H124" s="101">
        <v>8</v>
      </c>
      <c r="I124" s="102">
        <v>2490</v>
      </c>
      <c r="J124" s="102">
        <f>ROUND(I124*H124,2)</f>
        <v>19920</v>
      </c>
      <c r="K124" s="99" t="s">
        <v>813</v>
      </c>
      <c r="L124" s="5"/>
      <c r="M124" s="80" t="s">
        <v>12</v>
      </c>
      <c r="N124" s="81" t="s">
        <v>786</v>
      </c>
      <c r="O124" s="82">
        <v>5.0490000000000004</v>
      </c>
      <c r="P124" s="82">
        <f>O124*H124</f>
        <v>40.392000000000003</v>
      </c>
      <c r="Q124" s="82">
        <v>0</v>
      </c>
      <c r="R124" s="82">
        <f>Q124*H124</f>
        <v>0</v>
      </c>
      <c r="S124" s="82">
        <v>0</v>
      </c>
      <c r="T124" s="82">
        <f>S124*H124</f>
        <v>0</v>
      </c>
      <c r="U124" s="83" t="s">
        <v>12</v>
      </c>
      <c r="AR124" s="84" t="s">
        <v>50</v>
      </c>
      <c r="AT124" s="84" t="s">
        <v>11</v>
      </c>
      <c r="AU124" s="84" t="s">
        <v>14</v>
      </c>
      <c r="AY124" s="13" t="s">
        <v>47</v>
      </c>
      <c r="BE124" s="23">
        <f>IF(N124="základní",J124,0)</f>
        <v>19920</v>
      </c>
      <c r="BF124" s="23">
        <f>IF(N124="snížená",J124,0)</f>
        <v>0</v>
      </c>
      <c r="BG124" s="23">
        <f>IF(N124="zákl. přenesená",J124,0)</f>
        <v>0</v>
      </c>
      <c r="BH124" s="23">
        <f>IF(N124="sníž. přenesená",J124,0)</f>
        <v>0</v>
      </c>
      <c r="BI124" s="23">
        <f>IF(N124="nulová",J124,0)</f>
        <v>0</v>
      </c>
      <c r="BJ124" s="13" t="s">
        <v>45</v>
      </c>
      <c r="BK124" s="23">
        <f>ROUND(I124*H124,2)</f>
        <v>19920</v>
      </c>
      <c r="BL124" s="13" t="s">
        <v>50</v>
      </c>
      <c r="BM124" s="84" t="s">
        <v>3277</v>
      </c>
    </row>
    <row r="125" spans="2:65" s="6" customFormat="1" x14ac:dyDescent="0.2">
      <c r="B125" s="5"/>
      <c r="D125" s="85" t="s">
        <v>51</v>
      </c>
      <c r="F125" s="103" t="s">
        <v>858</v>
      </c>
      <c r="L125" s="5"/>
      <c r="M125" s="24"/>
      <c r="U125" s="25"/>
      <c r="AT125" s="13" t="s">
        <v>51</v>
      </c>
      <c r="AU125" s="13" t="s">
        <v>14</v>
      </c>
    </row>
    <row r="126" spans="2:65" s="6" customFormat="1" ht="24.2" customHeight="1" x14ac:dyDescent="0.2">
      <c r="B126" s="22"/>
      <c r="C126" s="97" t="s">
        <v>65</v>
      </c>
      <c r="D126" s="97" t="s">
        <v>11</v>
      </c>
      <c r="E126" s="98" t="s">
        <v>859</v>
      </c>
      <c r="F126" s="99" t="s">
        <v>860</v>
      </c>
      <c r="G126" s="100" t="s">
        <v>64</v>
      </c>
      <c r="H126" s="101">
        <v>12</v>
      </c>
      <c r="I126" s="102">
        <v>2780</v>
      </c>
      <c r="J126" s="102">
        <f>ROUND(I126*H126,2)</f>
        <v>33360</v>
      </c>
      <c r="K126" s="99" t="s">
        <v>813</v>
      </c>
      <c r="L126" s="5"/>
      <c r="M126" s="80" t="s">
        <v>12</v>
      </c>
      <c r="N126" s="81" t="s">
        <v>786</v>
      </c>
      <c r="O126" s="82">
        <v>5.6440000000000001</v>
      </c>
      <c r="P126" s="82">
        <f>O126*H126</f>
        <v>67.728000000000009</v>
      </c>
      <c r="Q126" s="82">
        <v>0</v>
      </c>
      <c r="R126" s="82">
        <f>Q126*H126</f>
        <v>0</v>
      </c>
      <c r="S126" s="82">
        <v>0</v>
      </c>
      <c r="T126" s="82">
        <f>S126*H126</f>
        <v>0</v>
      </c>
      <c r="U126" s="83" t="s">
        <v>12</v>
      </c>
      <c r="AR126" s="84" t="s">
        <v>50</v>
      </c>
      <c r="AT126" s="84" t="s">
        <v>11</v>
      </c>
      <c r="AU126" s="84" t="s">
        <v>14</v>
      </c>
      <c r="AY126" s="13" t="s">
        <v>47</v>
      </c>
      <c r="BE126" s="23">
        <f>IF(N126="základní",J126,0)</f>
        <v>33360</v>
      </c>
      <c r="BF126" s="23">
        <f>IF(N126="snížená",J126,0)</f>
        <v>0</v>
      </c>
      <c r="BG126" s="23">
        <f>IF(N126="zákl. přenesená",J126,0)</f>
        <v>0</v>
      </c>
      <c r="BH126" s="23">
        <f>IF(N126="sníž. přenesená",J126,0)</f>
        <v>0</v>
      </c>
      <c r="BI126" s="23">
        <f>IF(N126="nulová",J126,0)</f>
        <v>0</v>
      </c>
      <c r="BJ126" s="13" t="s">
        <v>45</v>
      </c>
      <c r="BK126" s="23">
        <f>ROUND(I126*H126,2)</f>
        <v>33360</v>
      </c>
      <c r="BL126" s="13" t="s">
        <v>50</v>
      </c>
      <c r="BM126" s="84" t="s">
        <v>3278</v>
      </c>
    </row>
    <row r="127" spans="2:65" s="6" customFormat="1" x14ac:dyDescent="0.2">
      <c r="B127" s="5"/>
      <c r="D127" s="85" t="s">
        <v>51</v>
      </c>
      <c r="F127" s="103" t="s">
        <v>861</v>
      </c>
      <c r="L127" s="5"/>
      <c r="M127" s="24"/>
      <c r="U127" s="25"/>
      <c r="AT127" s="13" t="s">
        <v>51</v>
      </c>
      <c r="AU127" s="13" t="s">
        <v>14</v>
      </c>
    </row>
    <row r="128" spans="2:65" s="6" customFormat="1" ht="24.2" customHeight="1" x14ac:dyDescent="0.2">
      <c r="B128" s="22"/>
      <c r="C128" s="97" t="s">
        <v>72</v>
      </c>
      <c r="D128" s="97" t="s">
        <v>11</v>
      </c>
      <c r="E128" s="98" t="s">
        <v>862</v>
      </c>
      <c r="F128" s="99" t="s">
        <v>863</v>
      </c>
      <c r="G128" s="100" t="s">
        <v>64</v>
      </c>
      <c r="H128" s="101">
        <v>12</v>
      </c>
      <c r="I128" s="102">
        <v>2980</v>
      </c>
      <c r="J128" s="102">
        <f>ROUND(I128*H128,2)</f>
        <v>35760</v>
      </c>
      <c r="K128" s="99" t="s">
        <v>813</v>
      </c>
      <c r="L128" s="5"/>
      <c r="M128" s="80" t="s">
        <v>12</v>
      </c>
      <c r="N128" s="81" t="s">
        <v>786</v>
      </c>
      <c r="O128" s="82">
        <v>6.0350000000000001</v>
      </c>
      <c r="P128" s="82">
        <f>O128*H128</f>
        <v>72.42</v>
      </c>
      <c r="Q128" s="82">
        <v>0</v>
      </c>
      <c r="R128" s="82">
        <f>Q128*H128</f>
        <v>0</v>
      </c>
      <c r="S128" s="82">
        <v>0</v>
      </c>
      <c r="T128" s="82">
        <f>S128*H128</f>
        <v>0</v>
      </c>
      <c r="U128" s="83" t="s">
        <v>12</v>
      </c>
      <c r="AR128" s="84" t="s">
        <v>50</v>
      </c>
      <c r="AT128" s="84" t="s">
        <v>11</v>
      </c>
      <c r="AU128" s="84" t="s">
        <v>14</v>
      </c>
      <c r="AY128" s="13" t="s">
        <v>47</v>
      </c>
      <c r="BE128" s="23">
        <f>IF(N128="základní",J128,0)</f>
        <v>35760</v>
      </c>
      <c r="BF128" s="23">
        <f>IF(N128="snížená",J128,0)</f>
        <v>0</v>
      </c>
      <c r="BG128" s="23">
        <f>IF(N128="zákl. přenesená",J128,0)</f>
        <v>0</v>
      </c>
      <c r="BH128" s="23">
        <f>IF(N128="sníž. přenesená",J128,0)</f>
        <v>0</v>
      </c>
      <c r="BI128" s="23">
        <f>IF(N128="nulová",J128,0)</f>
        <v>0</v>
      </c>
      <c r="BJ128" s="13" t="s">
        <v>45</v>
      </c>
      <c r="BK128" s="23">
        <f>ROUND(I128*H128,2)</f>
        <v>35760</v>
      </c>
      <c r="BL128" s="13" t="s">
        <v>50</v>
      </c>
      <c r="BM128" s="84" t="s">
        <v>3279</v>
      </c>
    </row>
    <row r="129" spans="2:65" s="6" customFormat="1" x14ac:dyDescent="0.2">
      <c r="B129" s="5"/>
      <c r="D129" s="85" t="s">
        <v>51</v>
      </c>
      <c r="F129" s="103" t="s">
        <v>864</v>
      </c>
      <c r="L129" s="5"/>
      <c r="M129" s="24"/>
      <c r="U129" s="25"/>
      <c r="AT129" s="13" t="s">
        <v>51</v>
      </c>
      <c r="AU129" s="13" t="s">
        <v>14</v>
      </c>
    </row>
    <row r="130" spans="2:65" s="6" customFormat="1" ht="24.2" customHeight="1" x14ac:dyDescent="0.2">
      <c r="B130" s="22"/>
      <c r="C130" s="97" t="s">
        <v>73</v>
      </c>
      <c r="D130" s="97" t="s">
        <v>11</v>
      </c>
      <c r="E130" s="98" t="s">
        <v>865</v>
      </c>
      <c r="F130" s="99" t="s">
        <v>866</v>
      </c>
      <c r="G130" s="100" t="s">
        <v>64</v>
      </c>
      <c r="H130" s="101">
        <v>8</v>
      </c>
      <c r="I130" s="102">
        <v>3470</v>
      </c>
      <c r="J130" s="102">
        <f>ROUND(I130*H130,2)</f>
        <v>27760</v>
      </c>
      <c r="K130" s="99" t="s">
        <v>813</v>
      </c>
      <c r="L130" s="5"/>
      <c r="M130" s="80" t="s">
        <v>12</v>
      </c>
      <c r="N130" s="81" t="s">
        <v>786</v>
      </c>
      <c r="O130" s="82">
        <v>7.0380000000000003</v>
      </c>
      <c r="P130" s="82">
        <f>O130*H130</f>
        <v>56.304000000000002</v>
      </c>
      <c r="Q130" s="82">
        <v>0</v>
      </c>
      <c r="R130" s="82">
        <f>Q130*H130</f>
        <v>0</v>
      </c>
      <c r="S130" s="82">
        <v>0</v>
      </c>
      <c r="T130" s="82">
        <f>S130*H130</f>
        <v>0</v>
      </c>
      <c r="U130" s="83" t="s">
        <v>12</v>
      </c>
      <c r="AR130" s="84" t="s">
        <v>50</v>
      </c>
      <c r="AT130" s="84" t="s">
        <v>11</v>
      </c>
      <c r="AU130" s="84" t="s">
        <v>14</v>
      </c>
      <c r="AY130" s="13" t="s">
        <v>47</v>
      </c>
      <c r="BE130" s="23">
        <f>IF(N130="základní",J130,0)</f>
        <v>27760</v>
      </c>
      <c r="BF130" s="23">
        <f>IF(N130="snížená",J130,0)</f>
        <v>0</v>
      </c>
      <c r="BG130" s="23">
        <f>IF(N130="zákl. přenesená",J130,0)</f>
        <v>0</v>
      </c>
      <c r="BH130" s="23">
        <f>IF(N130="sníž. přenesená",J130,0)</f>
        <v>0</v>
      </c>
      <c r="BI130" s="23">
        <f>IF(N130="nulová",J130,0)</f>
        <v>0</v>
      </c>
      <c r="BJ130" s="13" t="s">
        <v>45</v>
      </c>
      <c r="BK130" s="23">
        <f>ROUND(I130*H130,2)</f>
        <v>27760</v>
      </c>
      <c r="BL130" s="13" t="s">
        <v>50</v>
      </c>
      <c r="BM130" s="84" t="s">
        <v>3280</v>
      </c>
    </row>
    <row r="131" spans="2:65" s="6" customFormat="1" x14ac:dyDescent="0.2">
      <c r="B131" s="5"/>
      <c r="D131" s="85" t="s">
        <v>51</v>
      </c>
      <c r="F131" s="103" t="s">
        <v>867</v>
      </c>
      <c r="L131" s="5"/>
      <c r="M131" s="24"/>
      <c r="U131" s="25"/>
      <c r="AT131" s="13" t="s">
        <v>51</v>
      </c>
      <c r="AU131" s="13" t="s">
        <v>14</v>
      </c>
    </row>
    <row r="132" spans="2:65" s="6" customFormat="1" ht="24.2" customHeight="1" x14ac:dyDescent="0.2">
      <c r="B132" s="22"/>
      <c r="C132" s="97" t="s">
        <v>75</v>
      </c>
      <c r="D132" s="97" t="s">
        <v>11</v>
      </c>
      <c r="E132" s="98" t="s">
        <v>868</v>
      </c>
      <c r="F132" s="99" t="s">
        <v>869</v>
      </c>
      <c r="G132" s="100" t="s">
        <v>64</v>
      </c>
      <c r="H132" s="101">
        <v>3</v>
      </c>
      <c r="I132" s="102">
        <v>3970</v>
      </c>
      <c r="J132" s="102">
        <f>ROUND(I132*H132,2)</f>
        <v>11910</v>
      </c>
      <c r="K132" s="99" t="s">
        <v>813</v>
      </c>
      <c r="L132" s="5"/>
      <c r="M132" s="80" t="s">
        <v>12</v>
      </c>
      <c r="N132" s="81" t="s">
        <v>786</v>
      </c>
      <c r="O132" s="82">
        <v>8.0419999999999998</v>
      </c>
      <c r="P132" s="82">
        <f>O132*H132</f>
        <v>24.125999999999998</v>
      </c>
      <c r="Q132" s="82">
        <v>0</v>
      </c>
      <c r="R132" s="82">
        <f>Q132*H132</f>
        <v>0</v>
      </c>
      <c r="S132" s="82">
        <v>0</v>
      </c>
      <c r="T132" s="82">
        <f>S132*H132</f>
        <v>0</v>
      </c>
      <c r="U132" s="83" t="s">
        <v>12</v>
      </c>
      <c r="AR132" s="84" t="s">
        <v>50</v>
      </c>
      <c r="AT132" s="84" t="s">
        <v>11</v>
      </c>
      <c r="AU132" s="84" t="s">
        <v>14</v>
      </c>
      <c r="AY132" s="13" t="s">
        <v>47</v>
      </c>
      <c r="BE132" s="23">
        <f>IF(N132="základní",J132,0)</f>
        <v>11910</v>
      </c>
      <c r="BF132" s="23">
        <f>IF(N132="snížená",J132,0)</f>
        <v>0</v>
      </c>
      <c r="BG132" s="23">
        <f>IF(N132="zákl. přenesená",J132,0)</f>
        <v>0</v>
      </c>
      <c r="BH132" s="23">
        <f>IF(N132="sníž. přenesená",J132,0)</f>
        <v>0</v>
      </c>
      <c r="BI132" s="23">
        <f>IF(N132="nulová",J132,0)</f>
        <v>0</v>
      </c>
      <c r="BJ132" s="13" t="s">
        <v>45</v>
      </c>
      <c r="BK132" s="23">
        <f>ROUND(I132*H132,2)</f>
        <v>11910</v>
      </c>
      <c r="BL132" s="13" t="s">
        <v>50</v>
      </c>
      <c r="BM132" s="84" t="s">
        <v>3281</v>
      </c>
    </row>
    <row r="133" spans="2:65" s="6" customFormat="1" x14ac:dyDescent="0.2">
      <c r="B133" s="5"/>
      <c r="D133" s="85" t="s">
        <v>51</v>
      </c>
      <c r="F133" s="103" t="s">
        <v>870</v>
      </c>
      <c r="L133" s="5"/>
      <c r="M133" s="24"/>
      <c r="U133" s="25"/>
      <c r="AT133" s="13" t="s">
        <v>51</v>
      </c>
      <c r="AU133" s="13" t="s">
        <v>14</v>
      </c>
    </row>
    <row r="134" spans="2:65" s="6" customFormat="1" ht="24.2" customHeight="1" x14ac:dyDescent="0.2">
      <c r="B134" s="22"/>
      <c r="C134" s="97" t="s">
        <v>76</v>
      </c>
      <c r="D134" s="97" t="s">
        <v>11</v>
      </c>
      <c r="E134" s="98" t="s">
        <v>871</v>
      </c>
      <c r="F134" s="99" t="s">
        <v>872</v>
      </c>
      <c r="G134" s="100" t="s">
        <v>64</v>
      </c>
      <c r="H134" s="101">
        <v>8</v>
      </c>
      <c r="I134" s="102">
        <v>4970</v>
      </c>
      <c r="J134" s="102">
        <f>ROUND(I134*H134,2)</f>
        <v>39760</v>
      </c>
      <c r="K134" s="99" t="s">
        <v>813</v>
      </c>
      <c r="L134" s="5"/>
      <c r="M134" s="80" t="s">
        <v>12</v>
      </c>
      <c r="N134" s="81" t="s">
        <v>786</v>
      </c>
      <c r="O134" s="82">
        <v>10.065</v>
      </c>
      <c r="P134" s="82">
        <f>O134*H134</f>
        <v>80.52</v>
      </c>
      <c r="Q134" s="82">
        <v>0</v>
      </c>
      <c r="R134" s="82">
        <f>Q134*H134</f>
        <v>0</v>
      </c>
      <c r="S134" s="82">
        <v>0</v>
      </c>
      <c r="T134" s="82">
        <f>S134*H134</f>
        <v>0</v>
      </c>
      <c r="U134" s="83" t="s">
        <v>12</v>
      </c>
      <c r="AR134" s="84" t="s">
        <v>50</v>
      </c>
      <c r="AT134" s="84" t="s">
        <v>11</v>
      </c>
      <c r="AU134" s="84" t="s">
        <v>14</v>
      </c>
      <c r="AY134" s="13" t="s">
        <v>47</v>
      </c>
      <c r="BE134" s="23">
        <f>IF(N134="základní",J134,0)</f>
        <v>39760</v>
      </c>
      <c r="BF134" s="23">
        <f>IF(N134="snížená",J134,0)</f>
        <v>0</v>
      </c>
      <c r="BG134" s="23">
        <f>IF(N134="zákl. přenesená",J134,0)</f>
        <v>0</v>
      </c>
      <c r="BH134" s="23">
        <f>IF(N134="sníž. přenesená",J134,0)</f>
        <v>0</v>
      </c>
      <c r="BI134" s="23">
        <f>IF(N134="nulová",J134,0)</f>
        <v>0</v>
      </c>
      <c r="BJ134" s="13" t="s">
        <v>45</v>
      </c>
      <c r="BK134" s="23">
        <f>ROUND(I134*H134,2)</f>
        <v>39760</v>
      </c>
      <c r="BL134" s="13" t="s">
        <v>50</v>
      </c>
      <c r="BM134" s="84" t="s">
        <v>3282</v>
      </c>
    </row>
    <row r="135" spans="2:65" s="6" customFormat="1" x14ac:dyDescent="0.2">
      <c r="B135" s="5"/>
      <c r="D135" s="85" t="s">
        <v>51</v>
      </c>
      <c r="F135" s="103" t="s">
        <v>873</v>
      </c>
      <c r="L135" s="5"/>
      <c r="M135" s="24"/>
      <c r="U135" s="25"/>
      <c r="AT135" s="13" t="s">
        <v>51</v>
      </c>
      <c r="AU135" s="13" t="s">
        <v>14</v>
      </c>
    </row>
    <row r="136" spans="2:65" s="6" customFormat="1" ht="33" customHeight="1" x14ac:dyDescent="0.2">
      <c r="B136" s="22"/>
      <c r="C136" s="97" t="s">
        <v>77</v>
      </c>
      <c r="D136" s="97" t="s">
        <v>11</v>
      </c>
      <c r="E136" s="98" t="s">
        <v>874</v>
      </c>
      <c r="F136" s="99" t="s">
        <v>875</v>
      </c>
      <c r="G136" s="100" t="s">
        <v>64</v>
      </c>
      <c r="H136" s="101">
        <v>8</v>
      </c>
      <c r="I136" s="102">
        <v>304</v>
      </c>
      <c r="J136" s="102">
        <f>ROUND(I136*H136,2)</f>
        <v>2432</v>
      </c>
      <c r="K136" s="99" t="s">
        <v>813</v>
      </c>
      <c r="L136" s="5"/>
      <c r="M136" s="80" t="s">
        <v>12</v>
      </c>
      <c r="N136" s="81" t="s">
        <v>786</v>
      </c>
      <c r="O136" s="82">
        <v>0</v>
      </c>
      <c r="P136" s="82">
        <f>O136*H136</f>
        <v>0</v>
      </c>
      <c r="Q136" s="82">
        <v>0</v>
      </c>
      <c r="R136" s="82">
        <f>Q136*H136</f>
        <v>0</v>
      </c>
      <c r="S136" s="82">
        <v>0</v>
      </c>
      <c r="T136" s="82">
        <f>S136*H136</f>
        <v>0</v>
      </c>
      <c r="U136" s="83" t="s">
        <v>12</v>
      </c>
      <c r="AR136" s="84" t="s">
        <v>50</v>
      </c>
      <c r="AT136" s="84" t="s">
        <v>11</v>
      </c>
      <c r="AU136" s="84" t="s">
        <v>14</v>
      </c>
      <c r="AY136" s="13" t="s">
        <v>47</v>
      </c>
      <c r="BE136" s="23">
        <f>IF(N136="základní",J136,0)</f>
        <v>2432</v>
      </c>
      <c r="BF136" s="23">
        <f>IF(N136="snížená",J136,0)</f>
        <v>0</v>
      </c>
      <c r="BG136" s="23">
        <f>IF(N136="zákl. přenesená",J136,0)</f>
        <v>0</v>
      </c>
      <c r="BH136" s="23">
        <f>IF(N136="sníž. přenesená",J136,0)</f>
        <v>0</v>
      </c>
      <c r="BI136" s="23">
        <f>IF(N136="nulová",J136,0)</f>
        <v>0</v>
      </c>
      <c r="BJ136" s="13" t="s">
        <v>45</v>
      </c>
      <c r="BK136" s="23">
        <f>ROUND(I136*H136,2)</f>
        <v>2432</v>
      </c>
      <c r="BL136" s="13" t="s">
        <v>50</v>
      </c>
      <c r="BM136" s="84" t="s">
        <v>3283</v>
      </c>
    </row>
    <row r="137" spans="2:65" s="6" customFormat="1" x14ac:dyDescent="0.2">
      <c r="B137" s="5"/>
      <c r="D137" s="85" t="s">
        <v>51</v>
      </c>
      <c r="F137" s="103" t="s">
        <v>876</v>
      </c>
      <c r="L137" s="5"/>
      <c r="M137" s="24"/>
      <c r="U137" s="25"/>
      <c r="AT137" s="13" t="s">
        <v>51</v>
      </c>
      <c r="AU137" s="13" t="s">
        <v>14</v>
      </c>
    </row>
    <row r="138" spans="2:65" s="6" customFormat="1" ht="33" customHeight="1" x14ac:dyDescent="0.2">
      <c r="B138" s="22"/>
      <c r="C138" s="97" t="s">
        <v>78</v>
      </c>
      <c r="D138" s="97" t="s">
        <v>11</v>
      </c>
      <c r="E138" s="98" t="s">
        <v>877</v>
      </c>
      <c r="F138" s="99" t="s">
        <v>878</v>
      </c>
      <c r="G138" s="100" t="s">
        <v>64</v>
      </c>
      <c r="H138" s="101">
        <v>12</v>
      </c>
      <c r="I138" s="102">
        <v>358</v>
      </c>
      <c r="J138" s="102">
        <f>ROUND(I138*H138,2)</f>
        <v>4296</v>
      </c>
      <c r="K138" s="99" t="s">
        <v>813</v>
      </c>
      <c r="L138" s="5"/>
      <c r="M138" s="80" t="s">
        <v>12</v>
      </c>
      <c r="N138" s="81" t="s">
        <v>786</v>
      </c>
      <c r="O138" s="82">
        <v>0</v>
      </c>
      <c r="P138" s="82">
        <f>O138*H138</f>
        <v>0</v>
      </c>
      <c r="Q138" s="82">
        <v>0</v>
      </c>
      <c r="R138" s="82">
        <f>Q138*H138</f>
        <v>0</v>
      </c>
      <c r="S138" s="82">
        <v>0</v>
      </c>
      <c r="T138" s="82">
        <f>S138*H138</f>
        <v>0</v>
      </c>
      <c r="U138" s="83" t="s">
        <v>12</v>
      </c>
      <c r="AR138" s="84" t="s">
        <v>50</v>
      </c>
      <c r="AT138" s="84" t="s">
        <v>11</v>
      </c>
      <c r="AU138" s="84" t="s">
        <v>14</v>
      </c>
      <c r="AY138" s="13" t="s">
        <v>47</v>
      </c>
      <c r="BE138" s="23">
        <f>IF(N138="základní",J138,0)</f>
        <v>4296</v>
      </c>
      <c r="BF138" s="23">
        <f>IF(N138="snížená",J138,0)</f>
        <v>0</v>
      </c>
      <c r="BG138" s="23">
        <f>IF(N138="zákl. přenesená",J138,0)</f>
        <v>0</v>
      </c>
      <c r="BH138" s="23">
        <f>IF(N138="sníž. přenesená",J138,0)</f>
        <v>0</v>
      </c>
      <c r="BI138" s="23">
        <f>IF(N138="nulová",J138,0)</f>
        <v>0</v>
      </c>
      <c r="BJ138" s="13" t="s">
        <v>45</v>
      </c>
      <c r="BK138" s="23">
        <f>ROUND(I138*H138,2)</f>
        <v>4296</v>
      </c>
      <c r="BL138" s="13" t="s">
        <v>50</v>
      </c>
      <c r="BM138" s="84" t="s">
        <v>3284</v>
      </c>
    </row>
    <row r="139" spans="2:65" s="6" customFormat="1" x14ac:dyDescent="0.2">
      <c r="B139" s="5"/>
      <c r="D139" s="85" t="s">
        <v>51</v>
      </c>
      <c r="F139" s="103" t="s">
        <v>879</v>
      </c>
      <c r="L139" s="5"/>
      <c r="M139" s="24"/>
      <c r="U139" s="25"/>
      <c r="AT139" s="13" t="s">
        <v>51</v>
      </c>
      <c r="AU139" s="13" t="s">
        <v>14</v>
      </c>
    </row>
    <row r="140" spans="2:65" s="6" customFormat="1" ht="33" customHeight="1" x14ac:dyDescent="0.2">
      <c r="B140" s="22"/>
      <c r="C140" s="97" t="s">
        <v>79</v>
      </c>
      <c r="D140" s="97" t="s">
        <v>11</v>
      </c>
      <c r="E140" s="98" t="s">
        <v>880</v>
      </c>
      <c r="F140" s="99" t="s">
        <v>881</v>
      </c>
      <c r="G140" s="100" t="s">
        <v>64</v>
      </c>
      <c r="H140" s="101">
        <v>12</v>
      </c>
      <c r="I140" s="102">
        <v>423</v>
      </c>
      <c r="J140" s="102">
        <f>ROUND(I140*H140,2)</f>
        <v>5076</v>
      </c>
      <c r="K140" s="99" t="s">
        <v>813</v>
      </c>
      <c r="L140" s="5"/>
      <c r="M140" s="80" t="s">
        <v>12</v>
      </c>
      <c r="N140" s="81" t="s">
        <v>786</v>
      </c>
      <c r="O140" s="82">
        <v>0</v>
      </c>
      <c r="P140" s="82">
        <f>O140*H140</f>
        <v>0</v>
      </c>
      <c r="Q140" s="82">
        <v>0</v>
      </c>
      <c r="R140" s="82">
        <f>Q140*H140</f>
        <v>0</v>
      </c>
      <c r="S140" s="82">
        <v>0</v>
      </c>
      <c r="T140" s="82">
        <f>S140*H140</f>
        <v>0</v>
      </c>
      <c r="U140" s="83" t="s">
        <v>12</v>
      </c>
      <c r="AR140" s="84" t="s">
        <v>50</v>
      </c>
      <c r="AT140" s="84" t="s">
        <v>11</v>
      </c>
      <c r="AU140" s="84" t="s">
        <v>14</v>
      </c>
      <c r="AY140" s="13" t="s">
        <v>47</v>
      </c>
      <c r="BE140" s="23">
        <f>IF(N140="základní",J140,0)</f>
        <v>5076</v>
      </c>
      <c r="BF140" s="23">
        <f>IF(N140="snížená",J140,0)</f>
        <v>0</v>
      </c>
      <c r="BG140" s="23">
        <f>IF(N140="zákl. přenesená",J140,0)</f>
        <v>0</v>
      </c>
      <c r="BH140" s="23">
        <f>IF(N140="sníž. přenesená",J140,0)</f>
        <v>0</v>
      </c>
      <c r="BI140" s="23">
        <f>IF(N140="nulová",J140,0)</f>
        <v>0</v>
      </c>
      <c r="BJ140" s="13" t="s">
        <v>45</v>
      </c>
      <c r="BK140" s="23">
        <f>ROUND(I140*H140,2)</f>
        <v>5076</v>
      </c>
      <c r="BL140" s="13" t="s">
        <v>50</v>
      </c>
      <c r="BM140" s="84" t="s">
        <v>3285</v>
      </c>
    </row>
    <row r="141" spans="2:65" s="6" customFormat="1" x14ac:dyDescent="0.2">
      <c r="B141" s="5"/>
      <c r="D141" s="85" t="s">
        <v>51</v>
      </c>
      <c r="F141" s="103" t="s">
        <v>882</v>
      </c>
      <c r="L141" s="5"/>
      <c r="M141" s="24"/>
      <c r="U141" s="25"/>
      <c r="AT141" s="13" t="s">
        <v>51</v>
      </c>
      <c r="AU141" s="13" t="s">
        <v>14</v>
      </c>
    </row>
    <row r="142" spans="2:65" s="6" customFormat="1" ht="33" customHeight="1" x14ac:dyDescent="0.2">
      <c r="B142" s="22"/>
      <c r="C142" s="97" t="s">
        <v>80</v>
      </c>
      <c r="D142" s="97" t="s">
        <v>11</v>
      </c>
      <c r="E142" s="98" t="s">
        <v>883</v>
      </c>
      <c r="F142" s="99" t="s">
        <v>884</v>
      </c>
      <c r="G142" s="100" t="s">
        <v>64</v>
      </c>
      <c r="H142" s="101">
        <v>8</v>
      </c>
      <c r="I142" s="102">
        <v>510</v>
      </c>
      <c r="J142" s="102">
        <f>ROUND(I142*H142,2)</f>
        <v>4080</v>
      </c>
      <c r="K142" s="99" t="s">
        <v>813</v>
      </c>
      <c r="L142" s="5"/>
      <c r="M142" s="80" t="s">
        <v>12</v>
      </c>
      <c r="N142" s="81" t="s">
        <v>786</v>
      </c>
      <c r="O142" s="82">
        <v>0</v>
      </c>
      <c r="P142" s="82">
        <f>O142*H142</f>
        <v>0</v>
      </c>
      <c r="Q142" s="82">
        <v>0</v>
      </c>
      <c r="R142" s="82">
        <f>Q142*H142</f>
        <v>0</v>
      </c>
      <c r="S142" s="82">
        <v>0</v>
      </c>
      <c r="T142" s="82">
        <f>S142*H142</f>
        <v>0</v>
      </c>
      <c r="U142" s="83" t="s">
        <v>12</v>
      </c>
      <c r="AR142" s="84" t="s">
        <v>50</v>
      </c>
      <c r="AT142" s="84" t="s">
        <v>11</v>
      </c>
      <c r="AU142" s="84" t="s">
        <v>14</v>
      </c>
      <c r="AY142" s="13" t="s">
        <v>47</v>
      </c>
      <c r="BE142" s="23">
        <f>IF(N142="základní",J142,0)</f>
        <v>4080</v>
      </c>
      <c r="BF142" s="23">
        <f>IF(N142="snížená",J142,0)</f>
        <v>0</v>
      </c>
      <c r="BG142" s="23">
        <f>IF(N142="zákl. přenesená",J142,0)</f>
        <v>0</v>
      </c>
      <c r="BH142" s="23">
        <f>IF(N142="sníž. přenesená",J142,0)</f>
        <v>0</v>
      </c>
      <c r="BI142" s="23">
        <f>IF(N142="nulová",J142,0)</f>
        <v>0</v>
      </c>
      <c r="BJ142" s="13" t="s">
        <v>45</v>
      </c>
      <c r="BK142" s="23">
        <f>ROUND(I142*H142,2)</f>
        <v>4080</v>
      </c>
      <c r="BL142" s="13" t="s">
        <v>50</v>
      </c>
      <c r="BM142" s="84" t="s">
        <v>3286</v>
      </c>
    </row>
    <row r="143" spans="2:65" s="6" customFormat="1" x14ac:dyDescent="0.2">
      <c r="B143" s="5"/>
      <c r="D143" s="85" t="s">
        <v>51</v>
      </c>
      <c r="F143" s="103" t="s">
        <v>885</v>
      </c>
      <c r="L143" s="5"/>
      <c r="M143" s="24"/>
      <c r="U143" s="25"/>
      <c r="AT143" s="13" t="s">
        <v>51</v>
      </c>
      <c r="AU143" s="13" t="s">
        <v>14</v>
      </c>
    </row>
    <row r="144" spans="2:65" s="6" customFormat="1" ht="33" customHeight="1" x14ac:dyDescent="0.2">
      <c r="B144" s="22"/>
      <c r="C144" s="97" t="s">
        <v>81</v>
      </c>
      <c r="D144" s="97" t="s">
        <v>11</v>
      </c>
      <c r="E144" s="98" t="s">
        <v>886</v>
      </c>
      <c r="F144" s="99" t="s">
        <v>887</v>
      </c>
      <c r="G144" s="100" t="s">
        <v>64</v>
      </c>
      <c r="H144" s="101">
        <v>3</v>
      </c>
      <c r="I144" s="102">
        <v>575</v>
      </c>
      <c r="J144" s="102">
        <f>ROUND(I144*H144,2)</f>
        <v>1725</v>
      </c>
      <c r="K144" s="99" t="s">
        <v>813</v>
      </c>
      <c r="L144" s="5"/>
      <c r="M144" s="80" t="s">
        <v>12</v>
      </c>
      <c r="N144" s="81" t="s">
        <v>786</v>
      </c>
      <c r="O144" s="82">
        <v>0</v>
      </c>
      <c r="P144" s="82">
        <f>O144*H144</f>
        <v>0</v>
      </c>
      <c r="Q144" s="82">
        <v>0</v>
      </c>
      <c r="R144" s="82">
        <f>Q144*H144</f>
        <v>0</v>
      </c>
      <c r="S144" s="82">
        <v>0</v>
      </c>
      <c r="T144" s="82">
        <f>S144*H144</f>
        <v>0</v>
      </c>
      <c r="U144" s="83" t="s">
        <v>12</v>
      </c>
      <c r="AR144" s="84" t="s">
        <v>50</v>
      </c>
      <c r="AT144" s="84" t="s">
        <v>11</v>
      </c>
      <c r="AU144" s="84" t="s">
        <v>14</v>
      </c>
      <c r="AY144" s="13" t="s">
        <v>47</v>
      </c>
      <c r="BE144" s="23">
        <f>IF(N144="základní",J144,0)</f>
        <v>1725</v>
      </c>
      <c r="BF144" s="23">
        <f>IF(N144="snížená",J144,0)</f>
        <v>0</v>
      </c>
      <c r="BG144" s="23">
        <f>IF(N144="zákl. přenesená",J144,0)</f>
        <v>0</v>
      </c>
      <c r="BH144" s="23">
        <f>IF(N144="sníž. přenesená",J144,0)</f>
        <v>0</v>
      </c>
      <c r="BI144" s="23">
        <f>IF(N144="nulová",J144,0)</f>
        <v>0</v>
      </c>
      <c r="BJ144" s="13" t="s">
        <v>45</v>
      </c>
      <c r="BK144" s="23">
        <f>ROUND(I144*H144,2)</f>
        <v>1725</v>
      </c>
      <c r="BL144" s="13" t="s">
        <v>50</v>
      </c>
      <c r="BM144" s="84" t="s">
        <v>3287</v>
      </c>
    </row>
    <row r="145" spans="2:65" s="6" customFormat="1" x14ac:dyDescent="0.2">
      <c r="B145" s="5"/>
      <c r="D145" s="85" t="s">
        <v>51</v>
      </c>
      <c r="F145" s="103" t="s">
        <v>888</v>
      </c>
      <c r="L145" s="5"/>
      <c r="M145" s="24"/>
      <c r="U145" s="25"/>
      <c r="AT145" s="13" t="s">
        <v>51</v>
      </c>
      <c r="AU145" s="13" t="s">
        <v>14</v>
      </c>
    </row>
    <row r="146" spans="2:65" s="6" customFormat="1" ht="33" customHeight="1" x14ac:dyDescent="0.2">
      <c r="B146" s="22"/>
      <c r="C146" s="97" t="s">
        <v>82</v>
      </c>
      <c r="D146" s="97" t="s">
        <v>11</v>
      </c>
      <c r="E146" s="98" t="s">
        <v>889</v>
      </c>
      <c r="F146" s="99" t="s">
        <v>890</v>
      </c>
      <c r="G146" s="100" t="s">
        <v>64</v>
      </c>
      <c r="H146" s="101">
        <v>8</v>
      </c>
      <c r="I146" s="102">
        <v>608</v>
      </c>
      <c r="J146" s="102">
        <f>ROUND(I146*H146,2)</f>
        <v>4864</v>
      </c>
      <c r="K146" s="99" t="s">
        <v>813</v>
      </c>
      <c r="L146" s="5"/>
      <c r="M146" s="80" t="s">
        <v>12</v>
      </c>
      <c r="N146" s="81" t="s">
        <v>786</v>
      </c>
      <c r="O146" s="82">
        <v>0</v>
      </c>
      <c r="P146" s="82">
        <f>O146*H146</f>
        <v>0</v>
      </c>
      <c r="Q146" s="82">
        <v>0</v>
      </c>
      <c r="R146" s="82">
        <f>Q146*H146</f>
        <v>0</v>
      </c>
      <c r="S146" s="82">
        <v>0</v>
      </c>
      <c r="T146" s="82">
        <f>S146*H146</f>
        <v>0</v>
      </c>
      <c r="U146" s="83" t="s">
        <v>12</v>
      </c>
      <c r="AR146" s="84" t="s">
        <v>50</v>
      </c>
      <c r="AT146" s="84" t="s">
        <v>11</v>
      </c>
      <c r="AU146" s="84" t="s">
        <v>14</v>
      </c>
      <c r="AY146" s="13" t="s">
        <v>47</v>
      </c>
      <c r="BE146" s="23">
        <f>IF(N146="základní",J146,0)</f>
        <v>4864</v>
      </c>
      <c r="BF146" s="23">
        <f>IF(N146="snížená",J146,0)</f>
        <v>0</v>
      </c>
      <c r="BG146" s="23">
        <f>IF(N146="zákl. přenesená",J146,0)</f>
        <v>0</v>
      </c>
      <c r="BH146" s="23">
        <f>IF(N146="sníž. přenesená",J146,0)</f>
        <v>0</v>
      </c>
      <c r="BI146" s="23">
        <f>IF(N146="nulová",J146,0)</f>
        <v>0</v>
      </c>
      <c r="BJ146" s="13" t="s">
        <v>45</v>
      </c>
      <c r="BK146" s="23">
        <f>ROUND(I146*H146,2)</f>
        <v>4864</v>
      </c>
      <c r="BL146" s="13" t="s">
        <v>50</v>
      </c>
      <c r="BM146" s="84" t="s">
        <v>3288</v>
      </c>
    </row>
    <row r="147" spans="2:65" s="6" customFormat="1" x14ac:dyDescent="0.2">
      <c r="B147" s="5"/>
      <c r="D147" s="85" t="s">
        <v>51</v>
      </c>
      <c r="F147" s="103" t="s">
        <v>891</v>
      </c>
      <c r="L147" s="5"/>
      <c r="M147" s="24"/>
      <c r="U147" s="25"/>
      <c r="AT147" s="13" t="s">
        <v>51</v>
      </c>
      <c r="AU147" s="13" t="s">
        <v>14</v>
      </c>
    </row>
    <row r="148" spans="2:65" s="6" customFormat="1" ht="24.2" customHeight="1" x14ac:dyDescent="0.2">
      <c r="B148" s="22"/>
      <c r="C148" s="97" t="s">
        <v>83</v>
      </c>
      <c r="D148" s="97" t="s">
        <v>11</v>
      </c>
      <c r="E148" s="98" t="s">
        <v>892</v>
      </c>
      <c r="F148" s="99" t="s">
        <v>893</v>
      </c>
      <c r="G148" s="100" t="s">
        <v>64</v>
      </c>
      <c r="H148" s="101">
        <v>8</v>
      </c>
      <c r="I148" s="102">
        <v>1490</v>
      </c>
      <c r="J148" s="102">
        <f>ROUND(I148*H148,2)</f>
        <v>11920</v>
      </c>
      <c r="K148" s="99" t="s">
        <v>813</v>
      </c>
      <c r="L148" s="5"/>
      <c r="M148" s="80" t="s">
        <v>12</v>
      </c>
      <c r="N148" s="81" t="s">
        <v>786</v>
      </c>
      <c r="O148" s="82">
        <v>3.0329999999999999</v>
      </c>
      <c r="P148" s="82">
        <f>O148*H148</f>
        <v>24.263999999999999</v>
      </c>
      <c r="Q148" s="82">
        <v>0</v>
      </c>
      <c r="R148" s="82">
        <f>Q148*H148</f>
        <v>0</v>
      </c>
      <c r="S148" s="82">
        <v>0</v>
      </c>
      <c r="T148" s="82">
        <f>S148*H148</f>
        <v>0</v>
      </c>
      <c r="U148" s="83" t="s">
        <v>12</v>
      </c>
      <c r="AR148" s="84" t="s">
        <v>50</v>
      </c>
      <c r="AT148" s="84" t="s">
        <v>11</v>
      </c>
      <c r="AU148" s="84" t="s">
        <v>14</v>
      </c>
      <c r="AY148" s="13" t="s">
        <v>47</v>
      </c>
      <c r="BE148" s="23">
        <f>IF(N148="základní",J148,0)</f>
        <v>11920</v>
      </c>
      <c r="BF148" s="23">
        <f>IF(N148="snížená",J148,0)</f>
        <v>0</v>
      </c>
      <c r="BG148" s="23">
        <f>IF(N148="zákl. přenesená",J148,0)</f>
        <v>0</v>
      </c>
      <c r="BH148" s="23">
        <f>IF(N148="sníž. přenesená",J148,0)</f>
        <v>0</v>
      </c>
      <c r="BI148" s="23">
        <f>IF(N148="nulová",J148,0)</f>
        <v>0</v>
      </c>
      <c r="BJ148" s="13" t="s">
        <v>45</v>
      </c>
      <c r="BK148" s="23">
        <f>ROUND(I148*H148,2)</f>
        <v>11920</v>
      </c>
      <c r="BL148" s="13" t="s">
        <v>50</v>
      </c>
      <c r="BM148" s="84" t="s">
        <v>3289</v>
      </c>
    </row>
    <row r="149" spans="2:65" s="6" customFormat="1" x14ac:dyDescent="0.2">
      <c r="B149" s="5"/>
      <c r="D149" s="85" t="s">
        <v>51</v>
      </c>
      <c r="F149" s="103" t="s">
        <v>894</v>
      </c>
      <c r="L149" s="5"/>
      <c r="M149" s="24"/>
      <c r="U149" s="25"/>
      <c r="AT149" s="13" t="s">
        <v>51</v>
      </c>
      <c r="AU149" s="13" t="s">
        <v>14</v>
      </c>
    </row>
    <row r="150" spans="2:65" s="6" customFormat="1" ht="24.2" customHeight="1" x14ac:dyDescent="0.2">
      <c r="B150" s="22"/>
      <c r="C150" s="97" t="s">
        <v>84</v>
      </c>
      <c r="D150" s="97" t="s">
        <v>11</v>
      </c>
      <c r="E150" s="98" t="s">
        <v>895</v>
      </c>
      <c r="F150" s="99" t="s">
        <v>896</v>
      </c>
      <c r="G150" s="100" t="s">
        <v>64</v>
      </c>
      <c r="H150" s="101">
        <v>12</v>
      </c>
      <c r="I150" s="102">
        <v>1790</v>
      </c>
      <c r="J150" s="102">
        <f>ROUND(I150*H150,2)</f>
        <v>21480</v>
      </c>
      <c r="K150" s="99" t="s">
        <v>813</v>
      </c>
      <c r="L150" s="5"/>
      <c r="M150" s="80" t="s">
        <v>12</v>
      </c>
      <c r="N150" s="81" t="s">
        <v>786</v>
      </c>
      <c r="O150" s="82">
        <v>3.637</v>
      </c>
      <c r="P150" s="82">
        <f>O150*H150</f>
        <v>43.643999999999998</v>
      </c>
      <c r="Q150" s="82">
        <v>0</v>
      </c>
      <c r="R150" s="82">
        <f>Q150*H150</f>
        <v>0</v>
      </c>
      <c r="S150" s="82">
        <v>0</v>
      </c>
      <c r="T150" s="82">
        <f>S150*H150</f>
        <v>0</v>
      </c>
      <c r="U150" s="83" t="s">
        <v>12</v>
      </c>
      <c r="AR150" s="84" t="s">
        <v>50</v>
      </c>
      <c r="AT150" s="84" t="s">
        <v>11</v>
      </c>
      <c r="AU150" s="84" t="s">
        <v>14</v>
      </c>
      <c r="AY150" s="13" t="s">
        <v>47</v>
      </c>
      <c r="BE150" s="23">
        <f>IF(N150="základní",J150,0)</f>
        <v>21480</v>
      </c>
      <c r="BF150" s="23">
        <f>IF(N150="snížená",J150,0)</f>
        <v>0</v>
      </c>
      <c r="BG150" s="23">
        <f>IF(N150="zákl. přenesená",J150,0)</f>
        <v>0</v>
      </c>
      <c r="BH150" s="23">
        <f>IF(N150="sníž. přenesená",J150,0)</f>
        <v>0</v>
      </c>
      <c r="BI150" s="23">
        <f>IF(N150="nulová",J150,0)</f>
        <v>0</v>
      </c>
      <c r="BJ150" s="13" t="s">
        <v>45</v>
      </c>
      <c r="BK150" s="23">
        <f>ROUND(I150*H150,2)</f>
        <v>21480</v>
      </c>
      <c r="BL150" s="13" t="s">
        <v>50</v>
      </c>
      <c r="BM150" s="84" t="s">
        <v>3290</v>
      </c>
    </row>
    <row r="151" spans="2:65" s="6" customFormat="1" x14ac:dyDescent="0.2">
      <c r="B151" s="5"/>
      <c r="D151" s="85" t="s">
        <v>51</v>
      </c>
      <c r="F151" s="103" t="s">
        <v>897</v>
      </c>
      <c r="L151" s="5"/>
      <c r="M151" s="24"/>
      <c r="U151" s="25"/>
      <c r="AT151" s="13" t="s">
        <v>51</v>
      </c>
      <c r="AU151" s="13" t="s">
        <v>14</v>
      </c>
    </row>
    <row r="152" spans="2:65" s="6" customFormat="1" ht="24.2" customHeight="1" x14ac:dyDescent="0.2">
      <c r="B152" s="22"/>
      <c r="C152" s="97" t="s">
        <v>85</v>
      </c>
      <c r="D152" s="97" t="s">
        <v>11</v>
      </c>
      <c r="E152" s="98" t="s">
        <v>898</v>
      </c>
      <c r="F152" s="99" t="s">
        <v>899</v>
      </c>
      <c r="G152" s="100" t="s">
        <v>64</v>
      </c>
      <c r="H152" s="101">
        <v>12</v>
      </c>
      <c r="I152" s="102">
        <v>2090</v>
      </c>
      <c r="J152" s="102">
        <f>ROUND(I152*H152,2)</f>
        <v>25080</v>
      </c>
      <c r="K152" s="99" t="s">
        <v>813</v>
      </c>
      <c r="L152" s="5"/>
      <c r="M152" s="80" t="s">
        <v>12</v>
      </c>
      <c r="N152" s="81" t="s">
        <v>786</v>
      </c>
      <c r="O152" s="82">
        <v>4.2409999999999997</v>
      </c>
      <c r="P152" s="82">
        <f>O152*H152</f>
        <v>50.891999999999996</v>
      </c>
      <c r="Q152" s="82">
        <v>0</v>
      </c>
      <c r="R152" s="82">
        <f>Q152*H152</f>
        <v>0</v>
      </c>
      <c r="S152" s="82">
        <v>0</v>
      </c>
      <c r="T152" s="82">
        <f>S152*H152</f>
        <v>0</v>
      </c>
      <c r="U152" s="83" t="s">
        <v>12</v>
      </c>
      <c r="AR152" s="84" t="s">
        <v>50</v>
      </c>
      <c r="AT152" s="84" t="s">
        <v>11</v>
      </c>
      <c r="AU152" s="84" t="s">
        <v>14</v>
      </c>
      <c r="AY152" s="13" t="s">
        <v>47</v>
      </c>
      <c r="BE152" s="23">
        <f>IF(N152="základní",J152,0)</f>
        <v>25080</v>
      </c>
      <c r="BF152" s="23">
        <f>IF(N152="snížená",J152,0)</f>
        <v>0</v>
      </c>
      <c r="BG152" s="23">
        <f>IF(N152="zákl. přenesená",J152,0)</f>
        <v>0</v>
      </c>
      <c r="BH152" s="23">
        <f>IF(N152="sníž. přenesená",J152,0)</f>
        <v>0</v>
      </c>
      <c r="BI152" s="23">
        <f>IF(N152="nulová",J152,0)</f>
        <v>0</v>
      </c>
      <c r="BJ152" s="13" t="s">
        <v>45</v>
      </c>
      <c r="BK152" s="23">
        <f>ROUND(I152*H152,2)</f>
        <v>25080</v>
      </c>
      <c r="BL152" s="13" t="s">
        <v>50</v>
      </c>
      <c r="BM152" s="84" t="s">
        <v>3291</v>
      </c>
    </row>
    <row r="153" spans="2:65" s="6" customFormat="1" x14ac:dyDescent="0.2">
      <c r="B153" s="5"/>
      <c r="D153" s="85" t="s">
        <v>51</v>
      </c>
      <c r="F153" s="103" t="s">
        <v>900</v>
      </c>
      <c r="L153" s="5"/>
      <c r="M153" s="24"/>
      <c r="U153" s="25"/>
      <c r="AT153" s="13" t="s">
        <v>51</v>
      </c>
      <c r="AU153" s="13" t="s">
        <v>14</v>
      </c>
    </row>
    <row r="154" spans="2:65" s="6" customFormat="1" ht="24.2" customHeight="1" x14ac:dyDescent="0.2">
      <c r="B154" s="22"/>
      <c r="C154" s="97" t="s">
        <v>86</v>
      </c>
      <c r="D154" s="97" t="s">
        <v>11</v>
      </c>
      <c r="E154" s="98" t="s">
        <v>901</v>
      </c>
      <c r="F154" s="99" t="s">
        <v>902</v>
      </c>
      <c r="G154" s="100" t="s">
        <v>64</v>
      </c>
      <c r="H154" s="101">
        <v>8</v>
      </c>
      <c r="I154" s="102">
        <v>2580</v>
      </c>
      <c r="J154" s="102">
        <f>ROUND(I154*H154,2)</f>
        <v>20640</v>
      </c>
      <c r="K154" s="99" t="s">
        <v>813</v>
      </c>
      <c r="L154" s="5"/>
      <c r="M154" s="80" t="s">
        <v>12</v>
      </c>
      <c r="N154" s="81" t="s">
        <v>786</v>
      </c>
      <c r="O154" s="82">
        <v>5.2530000000000001</v>
      </c>
      <c r="P154" s="82">
        <f>O154*H154</f>
        <v>42.024000000000001</v>
      </c>
      <c r="Q154" s="82">
        <v>0</v>
      </c>
      <c r="R154" s="82">
        <f>Q154*H154</f>
        <v>0</v>
      </c>
      <c r="S154" s="82">
        <v>0</v>
      </c>
      <c r="T154" s="82">
        <f>S154*H154</f>
        <v>0</v>
      </c>
      <c r="U154" s="83" t="s">
        <v>12</v>
      </c>
      <c r="AR154" s="84" t="s">
        <v>50</v>
      </c>
      <c r="AT154" s="84" t="s">
        <v>11</v>
      </c>
      <c r="AU154" s="84" t="s">
        <v>14</v>
      </c>
      <c r="AY154" s="13" t="s">
        <v>47</v>
      </c>
      <c r="BE154" s="23">
        <f>IF(N154="základní",J154,0)</f>
        <v>20640</v>
      </c>
      <c r="BF154" s="23">
        <f>IF(N154="snížená",J154,0)</f>
        <v>0</v>
      </c>
      <c r="BG154" s="23">
        <f>IF(N154="zákl. přenesená",J154,0)</f>
        <v>0</v>
      </c>
      <c r="BH154" s="23">
        <f>IF(N154="sníž. přenesená",J154,0)</f>
        <v>0</v>
      </c>
      <c r="BI154" s="23">
        <f>IF(N154="nulová",J154,0)</f>
        <v>0</v>
      </c>
      <c r="BJ154" s="13" t="s">
        <v>45</v>
      </c>
      <c r="BK154" s="23">
        <f>ROUND(I154*H154,2)</f>
        <v>20640</v>
      </c>
      <c r="BL154" s="13" t="s">
        <v>50</v>
      </c>
      <c r="BM154" s="84" t="s">
        <v>3292</v>
      </c>
    </row>
    <row r="155" spans="2:65" s="6" customFormat="1" x14ac:dyDescent="0.2">
      <c r="B155" s="5"/>
      <c r="D155" s="85" t="s">
        <v>51</v>
      </c>
      <c r="F155" s="103" t="s">
        <v>903</v>
      </c>
      <c r="L155" s="5"/>
      <c r="M155" s="24"/>
      <c r="U155" s="25"/>
      <c r="AT155" s="13" t="s">
        <v>51</v>
      </c>
      <c r="AU155" s="13" t="s">
        <v>14</v>
      </c>
    </row>
    <row r="156" spans="2:65" s="6" customFormat="1" ht="24.2" customHeight="1" x14ac:dyDescent="0.2">
      <c r="B156" s="22"/>
      <c r="C156" s="97" t="s">
        <v>87</v>
      </c>
      <c r="D156" s="97" t="s">
        <v>11</v>
      </c>
      <c r="E156" s="98" t="s">
        <v>904</v>
      </c>
      <c r="F156" s="99" t="s">
        <v>905</v>
      </c>
      <c r="G156" s="100" t="s">
        <v>64</v>
      </c>
      <c r="H156" s="101">
        <v>3</v>
      </c>
      <c r="I156" s="102">
        <v>2980</v>
      </c>
      <c r="J156" s="102">
        <f>ROUND(I156*H156,2)</f>
        <v>8940</v>
      </c>
      <c r="K156" s="99" t="s">
        <v>813</v>
      </c>
      <c r="L156" s="5"/>
      <c r="M156" s="80" t="s">
        <v>12</v>
      </c>
      <c r="N156" s="81" t="s">
        <v>786</v>
      </c>
      <c r="O156" s="82">
        <v>6.0609999999999999</v>
      </c>
      <c r="P156" s="82">
        <f>O156*H156</f>
        <v>18.183</v>
      </c>
      <c r="Q156" s="82">
        <v>0</v>
      </c>
      <c r="R156" s="82">
        <f>Q156*H156</f>
        <v>0</v>
      </c>
      <c r="S156" s="82">
        <v>0</v>
      </c>
      <c r="T156" s="82">
        <f>S156*H156</f>
        <v>0</v>
      </c>
      <c r="U156" s="83" t="s">
        <v>12</v>
      </c>
      <c r="AR156" s="84" t="s">
        <v>50</v>
      </c>
      <c r="AT156" s="84" t="s">
        <v>11</v>
      </c>
      <c r="AU156" s="84" t="s">
        <v>14</v>
      </c>
      <c r="AY156" s="13" t="s">
        <v>47</v>
      </c>
      <c r="BE156" s="23">
        <f>IF(N156="základní",J156,0)</f>
        <v>8940</v>
      </c>
      <c r="BF156" s="23">
        <f>IF(N156="snížená",J156,0)</f>
        <v>0</v>
      </c>
      <c r="BG156" s="23">
        <f>IF(N156="zákl. přenesená",J156,0)</f>
        <v>0</v>
      </c>
      <c r="BH156" s="23">
        <f>IF(N156="sníž. přenesená",J156,0)</f>
        <v>0</v>
      </c>
      <c r="BI156" s="23">
        <f>IF(N156="nulová",J156,0)</f>
        <v>0</v>
      </c>
      <c r="BJ156" s="13" t="s">
        <v>45</v>
      </c>
      <c r="BK156" s="23">
        <f>ROUND(I156*H156,2)</f>
        <v>8940</v>
      </c>
      <c r="BL156" s="13" t="s">
        <v>50</v>
      </c>
      <c r="BM156" s="84" t="s">
        <v>3293</v>
      </c>
    </row>
    <row r="157" spans="2:65" s="6" customFormat="1" x14ac:dyDescent="0.2">
      <c r="B157" s="5"/>
      <c r="D157" s="85" t="s">
        <v>51</v>
      </c>
      <c r="F157" s="103" t="s">
        <v>906</v>
      </c>
      <c r="L157" s="5"/>
      <c r="M157" s="24"/>
      <c r="U157" s="25"/>
      <c r="AT157" s="13" t="s">
        <v>51</v>
      </c>
      <c r="AU157" s="13" t="s">
        <v>14</v>
      </c>
    </row>
    <row r="158" spans="2:65" s="6" customFormat="1" ht="24.2" customHeight="1" x14ac:dyDescent="0.2">
      <c r="B158" s="22"/>
      <c r="C158" s="97" t="s">
        <v>88</v>
      </c>
      <c r="D158" s="97" t="s">
        <v>11</v>
      </c>
      <c r="E158" s="98" t="s">
        <v>907</v>
      </c>
      <c r="F158" s="99" t="s">
        <v>908</v>
      </c>
      <c r="G158" s="100" t="s">
        <v>64</v>
      </c>
      <c r="H158" s="101">
        <v>8</v>
      </c>
      <c r="I158" s="102">
        <v>3680</v>
      </c>
      <c r="J158" s="102">
        <f>ROUND(I158*H158,2)</f>
        <v>29440</v>
      </c>
      <c r="K158" s="99" t="s">
        <v>813</v>
      </c>
      <c r="L158" s="5"/>
      <c r="M158" s="80" t="s">
        <v>12</v>
      </c>
      <c r="N158" s="81" t="s">
        <v>786</v>
      </c>
      <c r="O158" s="82">
        <v>7.4809999999999999</v>
      </c>
      <c r="P158" s="82">
        <f>O158*H158</f>
        <v>59.847999999999999</v>
      </c>
      <c r="Q158" s="82">
        <v>0</v>
      </c>
      <c r="R158" s="82">
        <f>Q158*H158</f>
        <v>0</v>
      </c>
      <c r="S158" s="82">
        <v>0</v>
      </c>
      <c r="T158" s="82">
        <f>S158*H158</f>
        <v>0</v>
      </c>
      <c r="U158" s="83" t="s">
        <v>12</v>
      </c>
      <c r="AR158" s="84" t="s">
        <v>50</v>
      </c>
      <c r="AT158" s="84" t="s">
        <v>11</v>
      </c>
      <c r="AU158" s="84" t="s">
        <v>14</v>
      </c>
      <c r="AY158" s="13" t="s">
        <v>47</v>
      </c>
      <c r="BE158" s="23">
        <f>IF(N158="základní",J158,0)</f>
        <v>29440</v>
      </c>
      <c r="BF158" s="23">
        <f>IF(N158="snížená",J158,0)</f>
        <v>0</v>
      </c>
      <c r="BG158" s="23">
        <f>IF(N158="zákl. přenesená",J158,0)</f>
        <v>0</v>
      </c>
      <c r="BH158" s="23">
        <f>IF(N158="sníž. přenesená",J158,0)</f>
        <v>0</v>
      </c>
      <c r="BI158" s="23">
        <f>IF(N158="nulová",J158,0)</f>
        <v>0</v>
      </c>
      <c r="BJ158" s="13" t="s">
        <v>45</v>
      </c>
      <c r="BK158" s="23">
        <f>ROUND(I158*H158,2)</f>
        <v>29440</v>
      </c>
      <c r="BL158" s="13" t="s">
        <v>50</v>
      </c>
      <c r="BM158" s="84" t="s">
        <v>3294</v>
      </c>
    </row>
    <row r="159" spans="2:65" s="6" customFormat="1" x14ac:dyDescent="0.2">
      <c r="B159" s="5"/>
      <c r="D159" s="85" t="s">
        <v>51</v>
      </c>
      <c r="F159" s="103" t="s">
        <v>909</v>
      </c>
      <c r="L159" s="5"/>
      <c r="M159" s="24"/>
      <c r="U159" s="25"/>
      <c r="AT159" s="13" t="s">
        <v>51</v>
      </c>
      <c r="AU159" s="13" t="s">
        <v>14</v>
      </c>
    </row>
    <row r="160" spans="2:65" s="6" customFormat="1" ht="24.2" customHeight="1" x14ac:dyDescent="0.2">
      <c r="B160" s="22"/>
      <c r="C160" s="97" t="s">
        <v>89</v>
      </c>
      <c r="D160" s="97" t="s">
        <v>11</v>
      </c>
      <c r="E160" s="98" t="s">
        <v>910</v>
      </c>
      <c r="F160" s="99" t="s">
        <v>911</v>
      </c>
      <c r="G160" s="100" t="s">
        <v>64</v>
      </c>
      <c r="H160" s="101">
        <v>8</v>
      </c>
      <c r="I160" s="102">
        <v>726</v>
      </c>
      <c r="J160" s="102">
        <f>ROUND(I160*H160,2)</f>
        <v>5808</v>
      </c>
      <c r="K160" s="99" t="s">
        <v>813</v>
      </c>
      <c r="L160" s="5"/>
      <c r="M160" s="80" t="s">
        <v>12</v>
      </c>
      <c r="N160" s="81" t="s">
        <v>786</v>
      </c>
      <c r="O160" s="82">
        <v>1.6839999999999999</v>
      </c>
      <c r="P160" s="82">
        <f>O160*H160</f>
        <v>13.472</v>
      </c>
      <c r="Q160" s="82">
        <v>0</v>
      </c>
      <c r="R160" s="82">
        <f>Q160*H160</f>
        <v>0</v>
      </c>
      <c r="S160" s="82">
        <v>0.26200000000000001</v>
      </c>
      <c r="T160" s="82">
        <f>S160*H160</f>
        <v>2.0960000000000001</v>
      </c>
      <c r="U160" s="83" t="s">
        <v>12</v>
      </c>
      <c r="AR160" s="84" t="s">
        <v>50</v>
      </c>
      <c r="AT160" s="84" t="s">
        <v>11</v>
      </c>
      <c r="AU160" s="84" t="s">
        <v>14</v>
      </c>
      <c r="AY160" s="13" t="s">
        <v>47</v>
      </c>
      <c r="BE160" s="23">
        <f>IF(N160="základní",J160,0)</f>
        <v>5808</v>
      </c>
      <c r="BF160" s="23">
        <f>IF(N160="snížená",J160,0)</f>
        <v>0</v>
      </c>
      <c r="BG160" s="23">
        <f>IF(N160="zákl. přenesená",J160,0)</f>
        <v>0</v>
      </c>
      <c r="BH160" s="23">
        <f>IF(N160="sníž. přenesená",J160,0)</f>
        <v>0</v>
      </c>
      <c r="BI160" s="23">
        <f>IF(N160="nulová",J160,0)</f>
        <v>0</v>
      </c>
      <c r="BJ160" s="13" t="s">
        <v>45</v>
      </c>
      <c r="BK160" s="23">
        <f>ROUND(I160*H160,2)</f>
        <v>5808</v>
      </c>
      <c r="BL160" s="13" t="s">
        <v>50</v>
      </c>
      <c r="BM160" s="84" t="s">
        <v>3295</v>
      </c>
    </row>
    <row r="161" spans="2:65" s="6" customFormat="1" x14ac:dyDescent="0.2">
      <c r="B161" s="5"/>
      <c r="D161" s="85" t="s">
        <v>51</v>
      </c>
      <c r="F161" s="103" t="s">
        <v>912</v>
      </c>
      <c r="L161" s="5"/>
      <c r="M161" s="24"/>
      <c r="U161" s="25"/>
      <c r="AT161" s="13" t="s">
        <v>51</v>
      </c>
      <c r="AU161" s="13" t="s">
        <v>14</v>
      </c>
    </row>
    <row r="162" spans="2:65" s="6" customFormat="1" ht="24.2" customHeight="1" x14ac:dyDescent="0.2">
      <c r="B162" s="22"/>
      <c r="C162" s="97" t="s">
        <v>90</v>
      </c>
      <c r="D162" s="97" t="s">
        <v>11</v>
      </c>
      <c r="E162" s="98" t="s">
        <v>913</v>
      </c>
      <c r="F162" s="99" t="s">
        <v>914</v>
      </c>
      <c r="G162" s="100" t="s">
        <v>64</v>
      </c>
      <c r="H162" s="101">
        <v>8</v>
      </c>
      <c r="I162" s="102">
        <v>988</v>
      </c>
      <c r="J162" s="102">
        <f>ROUND(I162*H162,2)</f>
        <v>7904</v>
      </c>
      <c r="K162" s="99" t="s">
        <v>813</v>
      </c>
      <c r="L162" s="5"/>
      <c r="M162" s="80" t="s">
        <v>12</v>
      </c>
      <c r="N162" s="81" t="s">
        <v>786</v>
      </c>
      <c r="O162" s="82">
        <v>2.2909999999999999</v>
      </c>
      <c r="P162" s="82">
        <f>O162*H162</f>
        <v>18.327999999999999</v>
      </c>
      <c r="Q162" s="82">
        <v>0</v>
      </c>
      <c r="R162" s="82">
        <f>Q162*H162</f>
        <v>0</v>
      </c>
      <c r="S162" s="82">
        <v>0.34899999999999998</v>
      </c>
      <c r="T162" s="82">
        <f>S162*H162</f>
        <v>2.7919999999999998</v>
      </c>
      <c r="U162" s="83" t="s">
        <v>12</v>
      </c>
      <c r="AR162" s="84" t="s">
        <v>50</v>
      </c>
      <c r="AT162" s="84" t="s">
        <v>11</v>
      </c>
      <c r="AU162" s="84" t="s">
        <v>14</v>
      </c>
      <c r="AY162" s="13" t="s">
        <v>47</v>
      </c>
      <c r="BE162" s="23">
        <f>IF(N162="základní",J162,0)</f>
        <v>7904</v>
      </c>
      <c r="BF162" s="23">
        <f>IF(N162="snížená",J162,0)</f>
        <v>0</v>
      </c>
      <c r="BG162" s="23">
        <f>IF(N162="zákl. přenesená",J162,0)</f>
        <v>0</v>
      </c>
      <c r="BH162" s="23">
        <f>IF(N162="sníž. přenesená",J162,0)</f>
        <v>0</v>
      </c>
      <c r="BI162" s="23">
        <f>IF(N162="nulová",J162,0)</f>
        <v>0</v>
      </c>
      <c r="BJ162" s="13" t="s">
        <v>45</v>
      </c>
      <c r="BK162" s="23">
        <f>ROUND(I162*H162,2)</f>
        <v>7904</v>
      </c>
      <c r="BL162" s="13" t="s">
        <v>50</v>
      </c>
      <c r="BM162" s="84" t="s">
        <v>3296</v>
      </c>
    </row>
    <row r="163" spans="2:65" s="6" customFormat="1" x14ac:dyDescent="0.2">
      <c r="B163" s="5"/>
      <c r="D163" s="85" t="s">
        <v>51</v>
      </c>
      <c r="F163" s="103" t="s">
        <v>915</v>
      </c>
      <c r="L163" s="5"/>
      <c r="M163" s="24"/>
      <c r="U163" s="25"/>
      <c r="AT163" s="13" t="s">
        <v>51</v>
      </c>
      <c r="AU163" s="13" t="s">
        <v>14</v>
      </c>
    </row>
    <row r="164" spans="2:65" s="6" customFormat="1" ht="21.75" customHeight="1" x14ac:dyDescent="0.2">
      <c r="B164" s="22"/>
      <c r="C164" s="97" t="s">
        <v>91</v>
      </c>
      <c r="D164" s="97" t="s">
        <v>11</v>
      </c>
      <c r="E164" s="98" t="s">
        <v>916</v>
      </c>
      <c r="F164" s="99" t="s">
        <v>917</v>
      </c>
      <c r="G164" s="100" t="s">
        <v>53</v>
      </c>
      <c r="H164" s="101">
        <v>15</v>
      </c>
      <c r="I164" s="102">
        <v>88.4</v>
      </c>
      <c r="J164" s="102">
        <f>ROUND(I164*H164,2)</f>
        <v>1326</v>
      </c>
      <c r="K164" s="99" t="s">
        <v>813</v>
      </c>
      <c r="L164" s="5"/>
      <c r="M164" s="80" t="s">
        <v>12</v>
      </c>
      <c r="N164" s="81" t="s">
        <v>786</v>
      </c>
      <c r="O164" s="82">
        <v>0.20499999999999999</v>
      </c>
      <c r="P164" s="82">
        <f>O164*H164</f>
        <v>3.0749999999999997</v>
      </c>
      <c r="Q164" s="82">
        <v>0</v>
      </c>
      <c r="R164" s="82">
        <f>Q164*H164</f>
        <v>0</v>
      </c>
      <c r="S164" s="82">
        <v>2E-3</v>
      </c>
      <c r="T164" s="82">
        <f>S164*H164</f>
        <v>0.03</v>
      </c>
      <c r="U164" s="83" t="s">
        <v>12</v>
      </c>
      <c r="AR164" s="84" t="s">
        <v>50</v>
      </c>
      <c r="AT164" s="84" t="s">
        <v>11</v>
      </c>
      <c r="AU164" s="84" t="s">
        <v>14</v>
      </c>
      <c r="AY164" s="13" t="s">
        <v>47</v>
      </c>
      <c r="BE164" s="23">
        <f>IF(N164="základní",J164,0)</f>
        <v>1326</v>
      </c>
      <c r="BF164" s="23">
        <f>IF(N164="snížená",J164,0)</f>
        <v>0</v>
      </c>
      <c r="BG164" s="23">
        <f>IF(N164="zákl. přenesená",J164,0)</f>
        <v>0</v>
      </c>
      <c r="BH164" s="23">
        <f>IF(N164="sníž. přenesená",J164,0)</f>
        <v>0</v>
      </c>
      <c r="BI164" s="23">
        <f>IF(N164="nulová",J164,0)</f>
        <v>0</v>
      </c>
      <c r="BJ164" s="13" t="s">
        <v>45</v>
      </c>
      <c r="BK164" s="23">
        <f>ROUND(I164*H164,2)</f>
        <v>1326</v>
      </c>
      <c r="BL164" s="13" t="s">
        <v>50</v>
      </c>
      <c r="BM164" s="84" t="s">
        <v>3297</v>
      </c>
    </row>
    <row r="165" spans="2:65" s="6" customFormat="1" x14ac:dyDescent="0.2">
      <c r="B165" s="5"/>
      <c r="D165" s="85" t="s">
        <v>51</v>
      </c>
      <c r="F165" s="103" t="s">
        <v>918</v>
      </c>
      <c r="L165" s="5"/>
      <c r="M165" s="24"/>
      <c r="U165" s="25"/>
      <c r="AT165" s="13" t="s">
        <v>51</v>
      </c>
      <c r="AU165" s="13" t="s">
        <v>14</v>
      </c>
    </row>
    <row r="166" spans="2:65" s="6" customFormat="1" ht="21.75" customHeight="1" x14ac:dyDescent="0.2">
      <c r="B166" s="22"/>
      <c r="C166" s="97" t="s">
        <v>92</v>
      </c>
      <c r="D166" s="97" t="s">
        <v>11</v>
      </c>
      <c r="E166" s="98" t="s">
        <v>919</v>
      </c>
      <c r="F166" s="99" t="s">
        <v>920</v>
      </c>
      <c r="G166" s="100" t="s">
        <v>53</v>
      </c>
      <c r="H166" s="101">
        <v>23</v>
      </c>
      <c r="I166" s="102">
        <v>101</v>
      </c>
      <c r="J166" s="102">
        <f>ROUND(I166*H166,2)</f>
        <v>2323</v>
      </c>
      <c r="K166" s="99" t="s">
        <v>813</v>
      </c>
      <c r="L166" s="5"/>
      <c r="M166" s="80" t="s">
        <v>12</v>
      </c>
      <c r="N166" s="81" t="s">
        <v>786</v>
      </c>
      <c r="O166" s="82">
        <v>0.23499999999999999</v>
      </c>
      <c r="P166" s="82">
        <f>O166*H166</f>
        <v>5.4049999999999994</v>
      </c>
      <c r="Q166" s="82">
        <v>0</v>
      </c>
      <c r="R166" s="82">
        <f>Q166*H166</f>
        <v>0</v>
      </c>
      <c r="S166" s="82">
        <v>4.0000000000000001E-3</v>
      </c>
      <c r="T166" s="82">
        <f>S166*H166</f>
        <v>9.1999999999999998E-2</v>
      </c>
      <c r="U166" s="83" t="s">
        <v>12</v>
      </c>
      <c r="AR166" s="84" t="s">
        <v>50</v>
      </c>
      <c r="AT166" s="84" t="s">
        <v>11</v>
      </c>
      <c r="AU166" s="84" t="s">
        <v>14</v>
      </c>
      <c r="AY166" s="13" t="s">
        <v>47</v>
      </c>
      <c r="BE166" s="23">
        <f>IF(N166="základní",J166,0)</f>
        <v>2323</v>
      </c>
      <c r="BF166" s="23">
        <f>IF(N166="snížená",J166,0)</f>
        <v>0</v>
      </c>
      <c r="BG166" s="23">
        <f>IF(N166="zákl. přenesená",J166,0)</f>
        <v>0</v>
      </c>
      <c r="BH166" s="23">
        <f>IF(N166="sníž. přenesená",J166,0)</f>
        <v>0</v>
      </c>
      <c r="BI166" s="23">
        <f>IF(N166="nulová",J166,0)</f>
        <v>0</v>
      </c>
      <c r="BJ166" s="13" t="s">
        <v>45</v>
      </c>
      <c r="BK166" s="23">
        <f>ROUND(I166*H166,2)</f>
        <v>2323</v>
      </c>
      <c r="BL166" s="13" t="s">
        <v>50</v>
      </c>
      <c r="BM166" s="84" t="s">
        <v>3298</v>
      </c>
    </row>
    <row r="167" spans="2:65" s="6" customFormat="1" x14ac:dyDescent="0.2">
      <c r="B167" s="5"/>
      <c r="D167" s="85" t="s">
        <v>51</v>
      </c>
      <c r="F167" s="103" t="s">
        <v>921</v>
      </c>
      <c r="L167" s="5"/>
      <c r="M167" s="24"/>
      <c r="U167" s="25"/>
      <c r="AT167" s="13" t="s">
        <v>51</v>
      </c>
      <c r="AU167" s="13" t="s">
        <v>14</v>
      </c>
    </row>
    <row r="168" spans="2:65" s="6" customFormat="1" ht="21.75" customHeight="1" x14ac:dyDescent="0.2">
      <c r="B168" s="22"/>
      <c r="C168" s="97" t="s">
        <v>93</v>
      </c>
      <c r="D168" s="97" t="s">
        <v>11</v>
      </c>
      <c r="E168" s="98" t="s">
        <v>922</v>
      </c>
      <c r="F168" s="99" t="s">
        <v>923</v>
      </c>
      <c r="G168" s="100" t="s">
        <v>53</v>
      </c>
      <c r="H168" s="101">
        <v>23</v>
      </c>
      <c r="I168" s="102">
        <v>127</v>
      </c>
      <c r="J168" s="102">
        <f>ROUND(I168*H168,2)</f>
        <v>2921</v>
      </c>
      <c r="K168" s="99" t="s">
        <v>813</v>
      </c>
      <c r="L168" s="5"/>
      <c r="M168" s="80" t="s">
        <v>12</v>
      </c>
      <c r="N168" s="81" t="s">
        <v>786</v>
      </c>
      <c r="O168" s="82">
        <v>0.29499999999999998</v>
      </c>
      <c r="P168" s="82">
        <f>O168*H168</f>
        <v>6.7849999999999993</v>
      </c>
      <c r="Q168" s="82">
        <v>0</v>
      </c>
      <c r="R168" s="82">
        <f>Q168*H168</f>
        <v>0</v>
      </c>
      <c r="S168" s="82">
        <v>6.0000000000000001E-3</v>
      </c>
      <c r="T168" s="82">
        <f>S168*H168</f>
        <v>0.13800000000000001</v>
      </c>
      <c r="U168" s="83" t="s">
        <v>12</v>
      </c>
      <c r="AR168" s="84" t="s">
        <v>50</v>
      </c>
      <c r="AT168" s="84" t="s">
        <v>11</v>
      </c>
      <c r="AU168" s="84" t="s">
        <v>14</v>
      </c>
      <c r="AY168" s="13" t="s">
        <v>47</v>
      </c>
      <c r="BE168" s="23">
        <f>IF(N168="základní",J168,0)</f>
        <v>2921</v>
      </c>
      <c r="BF168" s="23">
        <f>IF(N168="snížená",J168,0)</f>
        <v>0</v>
      </c>
      <c r="BG168" s="23">
        <f>IF(N168="zákl. přenesená",J168,0)</f>
        <v>0</v>
      </c>
      <c r="BH168" s="23">
        <f>IF(N168="sníž. přenesená",J168,0)</f>
        <v>0</v>
      </c>
      <c r="BI168" s="23">
        <f>IF(N168="nulová",J168,0)</f>
        <v>0</v>
      </c>
      <c r="BJ168" s="13" t="s">
        <v>45</v>
      </c>
      <c r="BK168" s="23">
        <f>ROUND(I168*H168,2)</f>
        <v>2921</v>
      </c>
      <c r="BL168" s="13" t="s">
        <v>50</v>
      </c>
      <c r="BM168" s="84" t="s">
        <v>3299</v>
      </c>
    </row>
    <row r="169" spans="2:65" s="6" customFormat="1" x14ac:dyDescent="0.2">
      <c r="B169" s="5"/>
      <c r="D169" s="85" t="s">
        <v>51</v>
      </c>
      <c r="F169" s="103" t="s">
        <v>924</v>
      </c>
      <c r="L169" s="5"/>
      <c r="M169" s="24"/>
      <c r="U169" s="25"/>
      <c r="AT169" s="13" t="s">
        <v>51</v>
      </c>
      <c r="AU169" s="13" t="s">
        <v>14</v>
      </c>
    </row>
    <row r="170" spans="2:65" s="6" customFormat="1" ht="21.75" customHeight="1" x14ac:dyDescent="0.2">
      <c r="B170" s="22"/>
      <c r="C170" s="97" t="s">
        <v>94</v>
      </c>
      <c r="D170" s="97" t="s">
        <v>11</v>
      </c>
      <c r="E170" s="98" t="s">
        <v>925</v>
      </c>
      <c r="F170" s="99" t="s">
        <v>926</v>
      </c>
      <c r="G170" s="100" t="s">
        <v>53</v>
      </c>
      <c r="H170" s="101">
        <v>8</v>
      </c>
      <c r="I170" s="102">
        <v>114</v>
      </c>
      <c r="J170" s="102">
        <f>ROUND(I170*H170,2)</f>
        <v>912</v>
      </c>
      <c r="K170" s="99" t="s">
        <v>813</v>
      </c>
      <c r="L170" s="5"/>
      <c r="M170" s="80" t="s">
        <v>12</v>
      </c>
      <c r="N170" s="81" t="s">
        <v>786</v>
      </c>
      <c r="O170" s="82">
        <v>0.26500000000000001</v>
      </c>
      <c r="P170" s="82">
        <f>O170*H170</f>
        <v>2.12</v>
      </c>
      <c r="Q170" s="82">
        <v>0</v>
      </c>
      <c r="R170" s="82">
        <f>Q170*H170</f>
        <v>0</v>
      </c>
      <c r="S170" s="82">
        <v>8.9999999999999993E-3</v>
      </c>
      <c r="T170" s="82">
        <f>S170*H170</f>
        <v>7.1999999999999995E-2</v>
      </c>
      <c r="U170" s="83" t="s">
        <v>12</v>
      </c>
      <c r="AR170" s="84" t="s">
        <v>50</v>
      </c>
      <c r="AT170" s="84" t="s">
        <v>11</v>
      </c>
      <c r="AU170" s="84" t="s">
        <v>14</v>
      </c>
      <c r="AY170" s="13" t="s">
        <v>47</v>
      </c>
      <c r="BE170" s="23">
        <f>IF(N170="základní",J170,0)</f>
        <v>912</v>
      </c>
      <c r="BF170" s="23">
        <f>IF(N170="snížená",J170,0)</f>
        <v>0</v>
      </c>
      <c r="BG170" s="23">
        <f>IF(N170="zákl. přenesená",J170,0)</f>
        <v>0</v>
      </c>
      <c r="BH170" s="23">
        <f>IF(N170="sníž. přenesená",J170,0)</f>
        <v>0</v>
      </c>
      <c r="BI170" s="23">
        <f>IF(N170="nulová",J170,0)</f>
        <v>0</v>
      </c>
      <c r="BJ170" s="13" t="s">
        <v>45</v>
      </c>
      <c r="BK170" s="23">
        <f>ROUND(I170*H170,2)</f>
        <v>912</v>
      </c>
      <c r="BL170" s="13" t="s">
        <v>50</v>
      </c>
      <c r="BM170" s="84" t="s">
        <v>3300</v>
      </c>
    </row>
    <row r="171" spans="2:65" s="6" customFormat="1" x14ac:dyDescent="0.2">
      <c r="B171" s="5"/>
      <c r="D171" s="85" t="s">
        <v>51</v>
      </c>
      <c r="F171" s="103" t="s">
        <v>927</v>
      </c>
      <c r="L171" s="5"/>
      <c r="M171" s="24"/>
      <c r="U171" s="25"/>
      <c r="AT171" s="13" t="s">
        <v>51</v>
      </c>
      <c r="AU171" s="13" t="s">
        <v>14</v>
      </c>
    </row>
    <row r="172" spans="2:65" s="6" customFormat="1" ht="24.2" customHeight="1" x14ac:dyDescent="0.2">
      <c r="B172" s="22"/>
      <c r="C172" s="97" t="s">
        <v>95</v>
      </c>
      <c r="D172" s="97" t="s">
        <v>11</v>
      </c>
      <c r="E172" s="98" t="s">
        <v>928</v>
      </c>
      <c r="F172" s="99" t="s">
        <v>929</v>
      </c>
      <c r="G172" s="100" t="s">
        <v>53</v>
      </c>
      <c r="H172" s="101">
        <v>15</v>
      </c>
      <c r="I172" s="102">
        <v>73.3</v>
      </c>
      <c r="J172" s="102">
        <f>ROUND(I172*H172,2)</f>
        <v>1099.5</v>
      </c>
      <c r="K172" s="99" t="s">
        <v>813</v>
      </c>
      <c r="L172" s="5"/>
      <c r="M172" s="80" t="s">
        <v>12</v>
      </c>
      <c r="N172" s="81" t="s">
        <v>786</v>
      </c>
      <c r="O172" s="82">
        <v>0.17</v>
      </c>
      <c r="P172" s="82">
        <f>O172*H172</f>
        <v>2.5500000000000003</v>
      </c>
      <c r="Q172" s="82">
        <v>0</v>
      </c>
      <c r="R172" s="82">
        <f>Q172*H172</f>
        <v>0</v>
      </c>
      <c r="S172" s="82">
        <v>1E-3</v>
      </c>
      <c r="T172" s="82">
        <f>S172*H172</f>
        <v>1.4999999999999999E-2</v>
      </c>
      <c r="U172" s="83" t="s">
        <v>12</v>
      </c>
      <c r="AR172" s="84" t="s">
        <v>50</v>
      </c>
      <c r="AT172" s="84" t="s">
        <v>11</v>
      </c>
      <c r="AU172" s="84" t="s">
        <v>14</v>
      </c>
      <c r="AY172" s="13" t="s">
        <v>47</v>
      </c>
      <c r="BE172" s="23">
        <f>IF(N172="základní",J172,0)</f>
        <v>1099.5</v>
      </c>
      <c r="BF172" s="23">
        <f>IF(N172="snížená",J172,0)</f>
        <v>0</v>
      </c>
      <c r="BG172" s="23">
        <f>IF(N172="zákl. přenesená",J172,0)</f>
        <v>0</v>
      </c>
      <c r="BH172" s="23">
        <f>IF(N172="sníž. přenesená",J172,0)</f>
        <v>0</v>
      </c>
      <c r="BI172" s="23">
        <f>IF(N172="nulová",J172,0)</f>
        <v>0</v>
      </c>
      <c r="BJ172" s="13" t="s">
        <v>45</v>
      </c>
      <c r="BK172" s="23">
        <f>ROUND(I172*H172,2)</f>
        <v>1099.5</v>
      </c>
      <c r="BL172" s="13" t="s">
        <v>50</v>
      </c>
      <c r="BM172" s="84" t="s">
        <v>3301</v>
      </c>
    </row>
    <row r="173" spans="2:65" s="6" customFormat="1" x14ac:dyDescent="0.2">
      <c r="B173" s="5"/>
      <c r="D173" s="85" t="s">
        <v>51</v>
      </c>
      <c r="F173" s="103" t="s">
        <v>930</v>
      </c>
      <c r="L173" s="5"/>
      <c r="M173" s="24"/>
      <c r="U173" s="25"/>
      <c r="AT173" s="13" t="s">
        <v>51</v>
      </c>
      <c r="AU173" s="13" t="s">
        <v>14</v>
      </c>
    </row>
    <row r="174" spans="2:65" s="6" customFormat="1" ht="24.2" customHeight="1" x14ac:dyDescent="0.2">
      <c r="B174" s="22"/>
      <c r="C174" s="97" t="s">
        <v>96</v>
      </c>
      <c r="D174" s="97" t="s">
        <v>11</v>
      </c>
      <c r="E174" s="98" t="s">
        <v>931</v>
      </c>
      <c r="F174" s="99" t="s">
        <v>932</v>
      </c>
      <c r="G174" s="100" t="s">
        <v>53</v>
      </c>
      <c r="H174" s="101">
        <v>23</v>
      </c>
      <c r="I174" s="102">
        <v>79.7</v>
      </c>
      <c r="J174" s="102">
        <f>ROUND(I174*H174,2)</f>
        <v>1833.1</v>
      </c>
      <c r="K174" s="99" t="s">
        <v>813</v>
      </c>
      <c r="L174" s="5"/>
      <c r="M174" s="80" t="s">
        <v>12</v>
      </c>
      <c r="N174" s="81" t="s">
        <v>786</v>
      </c>
      <c r="O174" s="82">
        <v>0.185</v>
      </c>
      <c r="P174" s="82">
        <f>O174*H174</f>
        <v>4.2549999999999999</v>
      </c>
      <c r="Q174" s="82">
        <v>0</v>
      </c>
      <c r="R174" s="82">
        <f>Q174*H174</f>
        <v>0</v>
      </c>
      <c r="S174" s="82">
        <v>3.0000000000000001E-3</v>
      </c>
      <c r="T174" s="82">
        <f>S174*H174</f>
        <v>6.9000000000000006E-2</v>
      </c>
      <c r="U174" s="83" t="s">
        <v>12</v>
      </c>
      <c r="AR174" s="84" t="s">
        <v>50</v>
      </c>
      <c r="AT174" s="84" t="s">
        <v>11</v>
      </c>
      <c r="AU174" s="84" t="s">
        <v>14</v>
      </c>
      <c r="AY174" s="13" t="s">
        <v>47</v>
      </c>
      <c r="BE174" s="23">
        <f>IF(N174="základní",J174,0)</f>
        <v>1833.1</v>
      </c>
      <c r="BF174" s="23">
        <f>IF(N174="snížená",J174,0)</f>
        <v>0</v>
      </c>
      <c r="BG174" s="23">
        <f>IF(N174="zákl. přenesená",J174,0)</f>
        <v>0</v>
      </c>
      <c r="BH174" s="23">
        <f>IF(N174="sníž. přenesená",J174,0)</f>
        <v>0</v>
      </c>
      <c r="BI174" s="23">
        <f>IF(N174="nulová",J174,0)</f>
        <v>0</v>
      </c>
      <c r="BJ174" s="13" t="s">
        <v>45</v>
      </c>
      <c r="BK174" s="23">
        <f>ROUND(I174*H174,2)</f>
        <v>1833.1</v>
      </c>
      <c r="BL174" s="13" t="s">
        <v>50</v>
      </c>
      <c r="BM174" s="84" t="s">
        <v>3302</v>
      </c>
    </row>
    <row r="175" spans="2:65" s="6" customFormat="1" x14ac:dyDescent="0.2">
      <c r="B175" s="5"/>
      <c r="D175" s="85" t="s">
        <v>51</v>
      </c>
      <c r="F175" s="103" t="s">
        <v>933</v>
      </c>
      <c r="L175" s="5"/>
      <c r="M175" s="24"/>
      <c r="U175" s="25"/>
      <c r="AT175" s="13" t="s">
        <v>51</v>
      </c>
      <c r="AU175" s="13" t="s">
        <v>14</v>
      </c>
    </row>
    <row r="176" spans="2:65" s="6" customFormat="1" ht="24.2" customHeight="1" x14ac:dyDescent="0.2">
      <c r="B176" s="22"/>
      <c r="C176" s="97" t="s">
        <v>97</v>
      </c>
      <c r="D176" s="97" t="s">
        <v>11</v>
      </c>
      <c r="E176" s="98" t="s">
        <v>934</v>
      </c>
      <c r="F176" s="99" t="s">
        <v>935</v>
      </c>
      <c r="G176" s="100" t="s">
        <v>53</v>
      </c>
      <c r="H176" s="101">
        <v>23</v>
      </c>
      <c r="I176" s="102">
        <v>90.5</v>
      </c>
      <c r="J176" s="102">
        <f>ROUND(I176*H176,2)</f>
        <v>2081.5</v>
      </c>
      <c r="K176" s="99" t="s">
        <v>813</v>
      </c>
      <c r="L176" s="5"/>
      <c r="M176" s="80" t="s">
        <v>12</v>
      </c>
      <c r="N176" s="81" t="s">
        <v>786</v>
      </c>
      <c r="O176" s="82">
        <v>0.21</v>
      </c>
      <c r="P176" s="82">
        <f>O176*H176</f>
        <v>4.83</v>
      </c>
      <c r="Q176" s="82">
        <v>0</v>
      </c>
      <c r="R176" s="82">
        <f>Q176*H176</f>
        <v>0</v>
      </c>
      <c r="S176" s="82">
        <v>5.0000000000000001E-3</v>
      </c>
      <c r="T176" s="82">
        <f>S176*H176</f>
        <v>0.115</v>
      </c>
      <c r="U176" s="83" t="s">
        <v>12</v>
      </c>
      <c r="AR176" s="84" t="s">
        <v>50</v>
      </c>
      <c r="AT176" s="84" t="s">
        <v>11</v>
      </c>
      <c r="AU176" s="84" t="s">
        <v>14</v>
      </c>
      <c r="AY176" s="13" t="s">
        <v>47</v>
      </c>
      <c r="BE176" s="23">
        <f>IF(N176="základní",J176,0)</f>
        <v>2081.5</v>
      </c>
      <c r="BF176" s="23">
        <f>IF(N176="snížená",J176,0)</f>
        <v>0</v>
      </c>
      <c r="BG176" s="23">
        <f>IF(N176="zákl. přenesená",J176,0)</f>
        <v>0</v>
      </c>
      <c r="BH176" s="23">
        <f>IF(N176="sníž. přenesená",J176,0)</f>
        <v>0</v>
      </c>
      <c r="BI176" s="23">
        <f>IF(N176="nulová",J176,0)</f>
        <v>0</v>
      </c>
      <c r="BJ176" s="13" t="s">
        <v>45</v>
      </c>
      <c r="BK176" s="23">
        <f>ROUND(I176*H176,2)</f>
        <v>2081.5</v>
      </c>
      <c r="BL176" s="13" t="s">
        <v>50</v>
      </c>
      <c r="BM176" s="84" t="s">
        <v>3303</v>
      </c>
    </row>
    <row r="177" spans="2:65" s="6" customFormat="1" x14ac:dyDescent="0.2">
      <c r="B177" s="5"/>
      <c r="D177" s="85" t="s">
        <v>51</v>
      </c>
      <c r="F177" s="103" t="s">
        <v>936</v>
      </c>
      <c r="L177" s="5"/>
      <c r="M177" s="24"/>
      <c r="U177" s="25"/>
      <c r="AT177" s="13" t="s">
        <v>51</v>
      </c>
      <c r="AU177" s="13" t="s">
        <v>14</v>
      </c>
    </row>
    <row r="178" spans="2:65" s="6" customFormat="1" ht="24.2" customHeight="1" x14ac:dyDescent="0.2">
      <c r="B178" s="22"/>
      <c r="C178" s="97" t="s">
        <v>98</v>
      </c>
      <c r="D178" s="97" t="s">
        <v>11</v>
      </c>
      <c r="E178" s="98" t="s">
        <v>937</v>
      </c>
      <c r="F178" s="99" t="s">
        <v>938</v>
      </c>
      <c r="G178" s="100" t="s">
        <v>53</v>
      </c>
      <c r="H178" s="101">
        <v>8</v>
      </c>
      <c r="I178" s="102">
        <v>97</v>
      </c>
      <c r="J178" s="102">
        <f>ROUND(I178*H178,2)</f>
        <v>776</v>
      </c>
      <c r="K178" s="99" t="s">
        <v>813</v>
      </c>
      <c r="L178" s="5"/>
      <c r="M178" s="80" t="s">
        <v>12</v>
      </c>
      <c r="N178" s="81" t="s">
        <v>786</v>
      </c>
      <c r="O178" s="82">
        <v>0.22500000000000001</v>
      </c>
      <c r="P178" s="82">
        <f>O178*H178</f>
        <v>1.8</v>
      </c>
      <c r="Q178" s="82">
        <v>0</v>
      </c>
      <c r="R178" s="82">
        <f>Q178*H178</f>
        <v>0</v>
      </c>
      <c r="S178" s="82">
        <v>7.0000000000000001E-3</v>
      </c>
      <c r="T178" s="82">
        <f>S178*H178</f>
        <v>5.6000000000000001E-2</v>
      </c>
      <c r="U178" s="83" t="s">
        <v>12</v>
      </c>
      <c r="AR178" s="84" t="s">
        <v>50</v>
      </c>
      <c r="AT178" s="84" t="s">
        <v>11</v>
      </c>
      <c r="AU178" s="84" t="s">
        <v>14</v>
      </c>
      <c r="AY178" s="13" t="s">
        <v>47</v>
      </c>
      <c r="BE178" s="23">
        <f>IF(N178="základní",J178,0)</f>
        <v>776</v>
      </c>
      <c r="BF178" s="23">
        <f>IF(N178="snížená",J178,0)</f>
        <v>0</v>
      </c>
      <c r="BG178" s="23">
        <f>IF(N178="zákl. přenesená",J178,0)</f>
        <v>0</v>
      </c>
      <c r="BH178" s="23">
        <f>IF(N178="sníž. přenesená",J178,0)</f>
        <v>0</v>
      </c>
      <c r="BI178" s="23">
        <f>IF(N178="nulová",J178,0)</f>
        <v>0</v>
      </c>
      <c r="BJ178" s="13" t="s">
        <v>45</v>
      </c>
      <c r="BK178" s="23">
        <f>ROUND(I178*H178,2)</f>
        <v>776</v>
      </c>
      <c r="BL178" s="13" t="s">
        <v>50</v>
      </c>
      <c r="BM178" s="84" t="s">
        <v>3304</v>
      </c>
    </row>
    <row r="179" spans="2:65" s="6" customFormat="1" x14ac:dyDescent="0.2">
      <c r="B179" s="5"/>
      <c r="D179" s="85" t="s">
        <v>51</v>
      </c>
      <c r="F179" s="103" t="s">
        <v>939</v>
      </c>
      <c r="L179" s="5"/>
      <c r="M179" s="24"/>
      <c r="U179" s="25"/>
      <c r="AT179" s="13" t="s">
        <v>51</v>
      </c>
      <c r="AU179" s="13" t="s">
        <v>14</v>
      </c>
    </row>
    <row r="180" spans="2:65" s="6" customFormat="1" ht="21.75" customHeight="1" x14ac:dyDescent="0.2">
      <c r="B180" s="22"/>
      <c r="C180" s="97" t="s">
        <v>99</v>
      </c>
      <c r="D180" s="97" t="s">
        <v>11</v>
      </c>
      <c r="E180" s="98" t="s">
        <v>940</v>
      </c>
      <c r="F180" s="99" t="s">
        <v>941</v>
      </c>
      <c r="G180" s="100" t="s">
        <v>53</v>
      </c>
      <c r="H180" s="101">
        <v>23</v>
      </c>
      <c r="I180" s="102">
        <v>204</v>
      </c>
      <c r="J180" s="102">
        <f>ROUND(I180*H180,2)</f>
        <v>4692</v>
      </c>
      <c r="K180" s="99" t="s">
        <v>813</v>
      </c>
      <c r="L180" s="5"/>
      <c r="M180" s="80" t="s">
        <v>12</v>
      </c>
      <c r="N180" s="81" t="s">
        <v>786</v>
      </c>
      <c r="O180" s="82">
        <v>0.47299999999999998</v>
      </c>
      <c r="P180" s="82">
        <f>O180*H180</f>
        <v>10.879</v>
      </c>
      <c r="Q180" s="82">
        <v>0</v>
      </c>
      <c r="R180" s="82">
        <f>Q180*H180</f>
        <v>0</v>
      </c>
      <c r="S180" s="82">
        <v>8.0000000000000002E-3</v>
      </c>
      <c r="T180" s="82">
        <f>S180*H180</f>
        <v>0.184</v>
      </c>
      <c r="U180" s="83" t="s">
        <v>12</v>
      </c>
      <c r="AR180" s="84" t="s">
        <v>50</v>
      </c>
      <c r="AT180" s="84" t="s">
        <v>11</v>
      </c>
      <c r="AU180" s="84" t="s">
        <v>14</v>
      </c>
      <c r="AY180" s="13" t="s">
        <v>47</v>
      </c>
      <c r="BE180" s="23">
        <f>IF(N180="základní",J180,0)</f>
        <v>4692</v>
      </c>
      <c r="BF180" s="23">
        <f>IF(N180="snížená",J180,0)</f>
        <v>0</v>
      </c>
      <c r="BG180" s="23">
        <f>IF(N180="zákl. přenesená",J180,0)</f>
        <v>0</v>
      </c>
      <c r="BH180" s="23">
        <f>IF(N180="sníž. přenesená",J180,0)</f>
        <v>0</v>
      </c>
      <c r="BI180" s="23">
        <f>IF(N180="nulová",J180,0)</f>
        <v>0</v>
      </c>
      <c r="BJ180" s="13" t="s">
        <v>45</v>
      </c>
      <c r="BK180" s="23">
        <f>ROUND(I180*H180,2)</f>
        <v>4692</v>
      </c>
      <c r="BL180" s="13" t="s">
        <v>50</v>
      </c>
      <c r="BM180" s="84" t="s">
        <v>3305</v>
      </c>
    </row>
    <row r="181" spans="2:65" s="6" customFormat="1" x14ac:dyDescent="0.2">
      <c r="B181" s="5"/>
      <c r="D181" s="85" t="s">
        <v>51</v>
      </c>
      <c r="F181" s="103" t="s">
        <v>942</v>
      </c>
      <c r="L181" s="5"/>
      <c r="M181" s="24"/>
      <c r="U181" s="25"/>
      <c r="AT181" s="13" t="s">
        <v>51</v>
      </c>
      <c r="AU181" s="13" t="s">
        <v>14</v>
      </c>
    </row>
    <row r="182" spans="2:65" s="6" customFormat="1" ht="21.75" customHeight="1" x14ac:dyDescent="0.2">
      <c r="B182" s="22"/>
      <c r="C182" s="97" t="s">
        <v>100</v>
      </c>
      <c r="D182" s="97" t="s">
        <v>11</v>
      </c>
      <c r="E182" s="98" t="s">
        <v>943</v>
      </c>
      <c r="F182" s="99" t="s">
        <v>944</v>
      </c>
      <c r="G182" s="100" t="s">
        <v>53</v>
      </c>
      <c r="H182" s="101">
        <v>15</v>
      </c>
      <c r="I182" s="102">
        <v>204</v>
      </c>
      <c r="J182" s="102">
        <f>ROUND(I182*H182,2)</f>
        <v>3060</v>
      </c>
      <c r="K182" s="99" t="s">
        <v>813</v>
      </c>
      <c r="L182" s="5"/>
      <c r="M182" s="80" t="s">
        <v>12</v>
      </c>
      <c r="N182" s="81" t="s">
        <v>786</v>
      </c>
      <c r="O182" s="82">
        <v>0.47299999999999998</v>
      </c>
      <c r="P182" s="82">
        <f>O182*H182</f>
        <v>7.0949999999999998</v>
      </c>
      <c r="Q182" s="82">
        <v>0</v>
      </c>
      <c r="R182" s="82">
        <f>Q182*H182</f>
        <v>0</v>
      </c>
      <c r="S182" s="82">
        <v>1.0999999999999999E-2</v>
      </c>
      <c r="T182" s="82">
        <f>S182*H182</f>
        <v>0.16499999999999998</v>
      </c>
      <c r="U182" s="83" t="s">
        <v>12</v>
      </c>
      <c r="AR182" s="84" t="s">
        <v>50</v>
      </c>
      <c r="AT182" s="84" t="s">
        <v>11</v>
      </c>
      <c r="AU182" s="84" t="s">
        <v>14</v>
      </c>
      <c r="AY182" s="13" t="s">
        <v>47</v>
      </c>
      <c r="BE182" s="23">
        <f>IF(N182="základní",J182,0)</f>
        <v>3060</v>
      </c>
      <c r="BF182" s="23">
        <f>IF(N182="snížená",J182,0)</f>
        <v>0</v>
      </c>
      <c r="BG182" s="23">
        <f>IF(N182="zákl. přenesená",J182,0)</f>
        <v>0</v>
      </c>
      <c r="BH182" s="23">
        <f>IF(N182="sníž. přenesená",J182,0)</f>
        <v>0</v>
      </c>
      <c r="BI182" s="23">
        <f>IF(N182="nulová",J182,0)</f>
        <v>0</v>
      </c>
      <c r="BJ182" s="13" t="s">
        <v>45</v>
      </c>
      <c r="BK182" s="23">
        <f>ROUND(I182*H182,2)</f>
        <v>3060</v>
      </c>
      <c r="BL182" s="13" t="s">
        <v>50</v>
      </c>
      <c r="BM182" s="84" t="s">
        <v>3306</v>
      </c>
    </row>
    <row r="183" spans="2:65" s="6" customFormat="1" x14ac:dyDescent="0.2">
      <c r="B183" s="5"/>
      <c r="D183" s="85" t="s">
        <v>51</v>
      </c>
      <c r="F183" s="103" t="s">
        <v>945</v>
      </c>
      <c r="L183" s="5"/>
      <c r="M183" s="24"/>
      <c r="U183" s="25"/>
      <c r="AT183" s="13" t="s">
        <v>51</v>
      </c>
      <c r="AU183" s="13" t="s">
        <v>14</v>
      </c>
    </row>
    <row r="184" spans="2:65" s="6" customFormat="1" ht="16.5" customHeight="1" x14ac:dyDescent="0.2">
      <c r="B184" s="22"/>
      <c r="C184" s="97" t="s">
        <v>101</v>
      </c>
      <c r="D184" s="97" t="s">
        <v>11</v>
      </c>
      <c r="E184" s="98" t="s">
        <v>946</v>
      </c>
      <c r="F184" s="99" t="s">
        <v>947</v>
      </c>
      <c r="G184" s="100" t="s">
        <v>53</v>
      </c>
      <c r="H184" s="101">
        <v>7.5</v>
      </c>
      <c r="I184" s="102">
        <v>176</v>
      </c>
      <c r="J184" s="102">
        <f>ROUND(I184*H184,2)</f>
        <v>1320</v>
      </c>
      <c r="K184" s="99" t="s">
        <v>813</v>
      </c>
      <c r="L184" s="5"/>
      <c r="M184" s="80" t="s">
        <v>12</v>
      </c>
      <c r="N184" s="81" t="s">
        <v>786</v>
      </c>
      <c r="O184" s="82">
        <v>0.40899999999999997</v>
      </c>
      <c r="P184" s="82">
        <f>O184*H184</f>
        <v>3.0674999999999999</v>
      </c>
      <c r="Q184" s="82">
        <v>0</v>
      </c>
      <c r="R184" s="82">
        <f>Q184*H184</f>
        <v>0</v>
      </c>
      <c r="S184" s="82">
        <v>2E-3</v>
      </c>
      <c r="T184" s="82">
        <f>S184*H184</f>
        <v>1.4999999999999999E-2</v>
      </c>
      <c r="U184" s="83" t="s">
        <v>12</v>
      </c>
      <c r="AR184" s="84" t="s">
        <v>50</v>
      </c>
      <c r="AT184" s="84" t="s">
        <v>11</v>
      </c>
      <c r="AU184" s="84" t="s">
        <v>14</v>
      </c>
      <c r="AY184" s="13" t="s">
        <v>47</v>
      </c>
      <c r="BE184" s="23">
        <f>IF(N184="základní",J184,0)</f>
        <v>1320</v>
      </c>
      <c r="BF184" s="23">
        <f>IF(N184="snížená",J184,0)</f>
        <v>0</v>
      </c>
      <c r="BG184" s="23">
        <f>IF(N184="zákl. přenesená",J184,0)</f>
        <v>0</v>
      </c>
      <c r="BH184" s="23">
        <f>IF(N184="sníž. přenesená",J184,0)</f>
        <v>0</v>
      </c>
      <c r="BI184" s="23">
        <f>IF(N184="nulová",J184,0)</f>
        <v>0</v>
      </c>
      <c r="BJ184" s="13" t="s">
        <v>45</v>
      </c>
      <c r="BK184" s="23">
        <f>ROUND(I184*H184,2)</f>
        <v>1320</v>
      </c>
      <c r="BL184" s="13" t="s">
        <v>50</v>
      </c>
      <c r="BM184" s="84" t="s">
        <v>3307</v>
      </c>
    </row>
    <row r="185" spans="2:65" s="6" customFormat="1" x14ac:dyDescent="0.2">
      <c r="B185" s="5"/>
      <c r="D185" s="85" t="s">
        <v>51</v>
      </c>
      <c r="F185" s="103" t="s">
        <v>948</v>
      </c>
      <c r="L185" s="5"/>
      <c r="M185" s="24"/>
      <c r="U185" s="25"/>
      <c r="AT185" s="13" t="s">
        <v>51</v>
      </c>
      <c r="AU185" s="13" t="s">
        <v>14</v>
      </c>
    </row>
    <row r="186" spans="2:65" s="6" customFormat="1" ht="16.5" customHeight="1" x14ac:dyDescent="0.2">
      <c r="B186" s="22"/>
      <c r="C186" s="97" t="s">
        <v>102</v>
      </c>
      <c r="D186" s="97" t="s">
        <v>11</v>
      </c>
      <c r="E186" s="98" t="s">
        <v>949</v>
      </c>
      <c r="F186" s="99" t="s">
        <v>950</v>
      </c>
      <c r="G186" s="100" t="s">
        <v>53</v>
      </c>
      <c r="H186" s="101">
        <v>22.5</v>
      </c>
      <c r="I186" s="102">
        <v>234</v>
      </c>
      <c r="J186" s="102">
        <f>ROUND(I186*H186,2)</f>
        <v>5265</v>
      </c>
      <c r="K186" s="99" t="s">
        <v>813</v>
      </c>
      <c r="L186" s="5"/>
      <c r="M186" s="80" t="s">
        <v>12</v>
      </c>
      <c r="N186" s="81" t="s">
        <v>786</v>
      </c>
      <c r="O186" s="82">
        <v>0.54400000000000004</v>
      </c>
      <c r="P186" s="82">
        <f>O186*H186</f>
        <v>12.24</v>
      </c>
      <c r="Q186" s="82">
        <v>0</v>
      </c>
      <c r="R186" s="82">
        <f>Q186*H186</f>
        <v>0</v>
      </c>
      <c r="S186" s="82">
        <v>5.0000000000000001E-3</v>
      </c>
      <c r="T186" s="82">
        <f>S186*H186</f>
        <v>0.1125</v>
      </c>
      <c r="U186" s="83" t="s">
        <v>12</v>
      </c>
      <c r="AR186" s="84" t="s">
        <v>50</v>
      </c>
      <c r="AT186" s="84" t="s">
        <v>11</v>
      </c>
      <c r="AU186" s="84" t="s">
        <v>14</v>
      </c>
      <c r="AY186" s="13" t="s">
        <v>47</v>
      </c>
      <c r="BE186" s="23">
        <f>IF(N186="základní",J186,0)</f>
        <v>5265</v>
      </c>
      <c r="BF186" s="23">
        <f>IF(N186="snížená",J186,0)</f>
        <v>0</v>
      </c>
      <c r="BG186" s="23">
        <f>IF(N186="zákl. přenesená",J186,0)</f>
        <v>0</v>
      </c>
      <c r="BH186" s="23">
        <f>IF(N186="sníž. přenesená",J186,0)</f>
        <v>0</v>
      </c>
      <c r="BI186" s="23">
        <f>IF(N186="nulová",J186,0)</f>
        <v>0</v>
      </c>
      <c r="BJ186" s="13" t="s">
        <v>45</v>
      </c>
      <c r="BK186" s="23">
        <f>ROUND(I186*H186,2)</f>
        <v>5265</v>
      </c>
      <c r="BL186" s="13" t="s">
        <v>50</v>
      </c>
      <c r="BM186" s="84" t="s">
        <v>3308</v>
      </c>
    </row>
    <row r="187" spans="2:65" s="6" customFormat="1" x14ac:dyDescent="0.2">
      <c r="B187" s="5"/>
      <c r="D187" s="85" t="s">
        <v>51</v>
      </c>
      <c r="F187" s="103" t="s">
        <v>951</v>
      </c>
      <c r="L187" s="5"/>
      <c r="M187" s="24"/>
      <c r="U187" s="25"/>
      <c r="AT187" s="13" t="s">
        <v>51</v>
      </c>
      <c r="AU187" s="13" t="s">
        <v>14</v>
      </c>
    </row>
    <row r="188" spans="2:65" s="6" customFormat="1" ht="16.5" customHeight="1" x14ac:dyDescent="0.2">
      <c r="B188" s="22"/>
      <c r="C188" s="97" t="s">
        <v>103</v>
      </c>
      <c r="D188" s="97" t="s">
        <v>11</v>
      </c>
      <c r="E188" s="98" t="s">
        <v>952</v>
      </c>
      <c r="F188" s="99" t="s">
        <v>953</v>
      </c>
      <c r="G188" s="100" t="s">
        <v>53</v>
      </c>
      <c r="H188" s="101">
        <v>15</v>
      </c>
      <c r="I188" s="102">
        <v>328</v>
      </c>
      <c r="J188" s="102">
        <f>ROUND(I188*H188,2)</f>
        <v>4920</v>
      </c>
      <c r="K188" s="99" t="s">
        <v>813</v>
      </c>
      <c r="L188" s="5"/>
      <c r="M188" s="80" t="s">
        <v>12</v>
      </c>
      <c r="N188" s="81" t="s">
        <v>786</v>
      </c>
      <c r="O188" s="82">
        <v>0.76200000000000001</v>
      </c>
      <c r="P188" s="82">
        <f>O188*H188</f>
        <v>11.43</v>
      </c>
      <c r="Q188" s="82">
        <v>0</v>
      </c>
      <c r="R188" s="82">
        <f>Q188*H188</f>
        <v>0</v>
      </c>
      <c r="S188" s="82">
        <v>8.0000000000000002E-3</v>
      </c>
      <c r="T188" s="82">
        <f>S188*H188</f>
        <v>0.12</v>
      </c>
      <c r="U188" s="83" t="s">
        <v>12</v>
      </c>
      <c r="AR188" s="84" t="s">
        <v>50</v>
      </c>
      <c r="AT188" s="84" t="s">
        <v>11</v>
      </c>
      <c r="AU188" s="84" t="s">
        <v>14</v>
      </c>
      <c r="AY188" s="13" t="s">
        <v>47</v>
      </c>
      <c r="BE188" s="23">
        <f>IF(N188="základní",J188,0)</f>
        <v>4920</v>
      </c>
      <c r="BF188" s="23">
        <f>IF(N188="snížená",J188,0)</f>
        <v>0</v>
      </c>
      <c r="BG188" s="23">
        <f>IF(N188="zákl. přenesená",J188,0)</f>
        <v>0</v>
      </c>
      <c r="BH188" s="23">
        <f>IF(N188="sníž. přenesená",J188,0)</f>
        <v>0</v>
      </c>
      <c r="BI188" s="23">
        <f>IF(N188="nulová",J188,0)</f>
        <v>0</v>
      </c>
      <c r="BJ188" s="13" t="s">
        <v>45</v>
      </c>
      <c r="BK188" s="23">
        <f>ROUND(I188*H188,2)</f>
        <v>4920</v>
      </c>
      <c r="BL188" s="13" t="s">
        <v>50</v>
      </c>
      <c r="BM188" s="84" t="s">
        <v>3309</v>
      </c>
    </row>
    <row r="189" spans="2:65" s="6" customFormat="1" x14ac:dyDescent="0.2">
      <c r="B189" s="5"/>
      <c r="D189" s="85" t="s">
        <v>51</v>
      </c>
      <c r="F189" s="103" t="s">
        <v>954</v>
      </c>
      <c r="L189" s="5"/>
      <c r="M189" s="24"/>
      <c r="U189" s="25"/>
      <c r="AT189" s="13" t="s">
        <v>51</v>
      </c>
      <c r="AU189" s="13" t="s">
        <v>14</v>
      </c>
    </row>
    <row r="190" spans="2:65" s="6" customFormat="1" ht="16.5" customHeight="1" x14ac:dyDescent="0.2">
      <c r="B190" s="22"/>
      <c r="C190" s="97" t="s">
        <v>106</v>
      </c>
      <c r="D190" s="97" t="s">
        <v>11</v>
      </c>
      <c r="E190" s="98" t="s">
        <v>955</v>
      </c>
      <c r="F190" s="99" t="s">
        <v>956</v>
      </c>
      <c r="G190" s="100" t="s">
        <v>53</v>
      </c>
      <c r="H190" s="101">
        <v>7.5</v>
      </c>
      <c r="I190" s="102">
        <v>328</v>
      </c>
      <c r="J190" s="102">
        <f>ROUND(I190*H190,2)</f>
        <v>2460</v>
      </c>
      <c r="K190" s="99" t="s">
        <v>813</v>
      </c>
      <c r="L190" s="5"/>
      <c r="M190" s="80" t="s">
        <v>12</v>
      </c>
      <c r="N190" s="81" t="s">
        <v>786</v>
      </c>
      <c r="O190" s="82">
        <v>0.76200000000000001</v>
      </c>
      <c r="P190" s="82">
        <f>O190*H190</f>
        <v>5.7149999999999999</v>
      </c>
      <c r="Q190" s="82">
        <v>0</v>
      </c>
      <c r="R190" s="82">
        <f>Q190*H190</f>
        <v>0</v>
      </c>
      <c r="S190" s="82">
        <v>1.0999999999999999E-2</v>
      </c>
      <c r="T190" s="82">
        <f>S190*H190</f>
        <v>8.249999999999999E-2</v>
      </c>
      <c r="U190" s="83" t="s">
        <v>12</v>
      </c>
      <c r="AR190" s="84" t="s">
        <v>50</v>
      </c>
      <c r="AT190" s="84" t="s">
        <v>11</v>
      </c>
      <c r="AU190" s="84" t="s">
        <v>14</v>
      </c>
      <c r="AY190" s="13" t="s">
        <v>47</v>
      </c>
      <c r="BE190" s="23">
        <f>IF(N190="základní",J190,0)</f>
        <v>2460</v>
      </c>
      <c r="BF190" s="23">
        <f>IF(N190="snížená",J190,0)</f>
        <v>0</v>
      </c>
      <c r="BG190" s="23">
        <f>IF(N190="zákl. přenesená",J190,0)</f>
        <v>0</v>
      </c>
      <c r="BH190" s="23">
        <f>IF(N190="sníž. přenesená",J190,0)</f>
        <v>0</v>
      </c>
      <c r="BI190" s="23">
        <f>IF(N190="nulová",J190,0)</f>
        <v>0</v>
      </c>
      <c r="BJ190" s="13" t="s">
        <v>45</v>
      </c>
      <c r="BK190" s="23">
        <f>ROUND(I190*H190,2)</f>
        <v>2460</v>
      </c>
      <c r="BL190" s="13" t="s">
        <v>50</v>
      </c>
      <c r="BM190" s="84" t="s">
        <v>3310</v>
      </c>
    </row>
    <row r="191" spans="2:65" s="6" customFormat="1" x14ac:dyDescent="0.2">
      <c r="B191" s="5"/>
      <c r="D191" s="85" t="s">
        <v>51</v>
      </c>
      <c r="F191" s="103" t="s">
        <v>957</v>
      </c>
      <c r="L191" s="5"/>
      <c r="M191" s="24"/>
      <c r="U191" s="25"/>
      <c r="AT191" s="13" t="s">
        <v>51</v>
      </c>
      <c r="AU191" s="13" t="s">
        <v>14</v>
      </c>
    </row>
    <row r="192" spans="2:65" s="6" customFormat="1" ht="16.5" customHeight="1" x14ac:dyDescent="0.2">
      <c r="B192" s="22"/>
      <c r="C192" s="97" t="s">
        <v>107</v>
      </c>
      <c r="D192" s="97" t="s">
        <v>11</v>
      </c>
      <c r="E192" s="98" t="s">
        <v>958</v>
      </c>
      <c r="F192" s="99" t="s">
        <v>959</v>
      </c>
      <c r="G192" s="100" t="s">
        <v>53</v>
      </c>
      <c r="H192" s="101">
        <v>7.5</v>
      </c>
      <c r="I192" s="102">
        <v>111</v>
      </c>
      <c r="J192" s="102">
        <f>ROUND(I192*H192,2)</f>
        <v>832.5</v>
      </c>
      <c r="K192" s="99" t="s">
        <v>813</v>
      </c>
      <c r="L192" s="5"/>
      <c r="M192" s="80" t="s">
        <v>12</v>
      </c>
      <c r="N192" s="81" t="s">
        <v>786</v>
      </c>
      <c r="O192" s="82">
        <v>0.22</v>
      </c>
      <c r="P192" s="82">
        <f>O192*H192</f>
        <v>1.65</v>
      </c>
      <c r="Q192" s="82">
        <v>0</v>
      </c>
      <c r="R192" s="82">
        <f>Q192*H192</f>
        <v>0</v>
      </c>
      <c r="S192" s="82">
        <v>0</v>
      </c>
      <c r="T192" s="82">
        <f>S192*H192</f>
        <v>0</v>
      </c>
      <c r="U192" s="83" t="s">
        <v>12</v>
      </c>
      <c r="AR192" s="84" t="s">
        <v>50</v>
      </c>
      <c r="AT192" s="84" t="s">
        <v>11</v>
      </c>
      <c r="AU192" s="84" t="s">
        <v>14</v>
      </c>
      <c r="AY192" s="13" t="s">
        <v>47</v>
      </c>
      <c r="BE192" s="23">
        <f>IF(N192="základní",J192,0)</f>
        <v>832.5</v>
      </c>
      <c r="BF192" s="23">
        <f>IF(N192="snížená",J192,0)</f>
        <v>0</v>
      </c>
      <c r="BG192" s="23">
        <f>IF(N192="zákl. přenesená",J192,0)</f>
        <v>0</v>
      </c>
      <c r="BH192" s="23">
        <f>IF(N192="sníž. přenesená",J192,0)</f>
        <v>0</v>
      </c>
      <c r="BI192" s="23">
        <f>IF(N192="nulová",J192,0)</f>
        <v>0</v>
      </c>
      <c r="BJ192" s="13" t="s">
        <v>45</v>
      </c>
      <c r="BK192" s="23">
        <f>ROUND(I192*H192,2)</f>
        <v>832.5</v>
      </c>
      <c r="BL192" s="13" t="s">
        <v>50</v>
      </c>
      <c r="BM192" s="84" t="s">
        <v>3311</v>
      </c>
    </row>
    <row r="193" spans="2:65" s="6" customFormat="1" x14ac:dyDescent="0.2">
      <c r="B193" s="5"/>
      <c r="D193" s="85" t="s">
        <v>51</v>
      </c>
      <c r="F193" s="103" t="s">
        <v>960</v>
      </c>
      <c r="L193" s="5"/>
      <c r="M193" s="24"/>
      <c r="U193" s="25"/>
      <c r="AT193" s="13" t="s">
        <v>51</v>
      </c>
      <c r="AU193" s="13" t="s">
        <v>14</v>
      </c>
    </row>
    <row r="194" spans="2:65" s="6" customFormat="1" ht="16.5" customHeight="1" x14ac:dyDescent="0.2">
      <c r="B194" s="22"/>
      <c r="C194" s="97" t="s">
        <v>108</v>
      </c>
      <c r="D194" s="97" t="s">
        <v>11</v>
      </c>
      <c r="E194" s="98" t="s">
        <v>961</v>
      </c>
      <c r="F194" s="99" t="s">
        <v>962</v>
      </c>
      <c r="G194" s="100" t="s">
        <v>53</v>
      </c>
      <c r="H194" s="101">
        <v>37.5</v>
      </c>
      <c r="I194" s="102">
        <v>128</v>
      </c>
      <c r="J194" s="102">
        <f>ROUND(I194*H194,2)</f>
        <v>4800</v>
      </c>
      <c r="K194" s="99" t="s">
        <v>813</v>
      </c>
      <c r="L194" s="5"/>
      <c r="M194" s="80" t="s">
        <v>12</v>
      </c>
      <c r="N194" s="81" t="s">
        <v>786</v>
      </c>
      <c r="O194" s="82">
        <v>0.25</v>
      </c>
      <c r="P194" s="82">
        <f>O194*H194</f>
        <v>9.375</v>
      </c>
      <c r="Q194" s="82">
        <v>1.0000000000000001E-5</v>
      </c>
      <c r="R194" s="82">
        <f>Q194*H194</f>
        <v>3.7500000000000001E-4</v>
      </c>
      <c r="S194" s="82">
        <v>0</v>
      </c>
      <c r="T194" s="82">
        <f>S194*H194</f>
        <v>0</v>
      </c>
      <c r="U194" s="83" t="s">
        <v>12</v>
      </c>
      <c r="AR194" s="84" t="s">
        <v>50</v>
      </c>
      <c r="AT194" s="84" t="s">
        <v>11</v>
      </c>
      <c r="AU194" s="84" t="s">
        <v>14</v>
      </c>
      <c r="AY194" s="13" t="s">
        <v>47</v>
      </c>
      <c r="BE194" s="23">
        <f>IF(N194="základní",J194,0)</f>
        <v>4800</v>
      </c>
      <c r="BF194" s="23">
        <f>IF(N194="snížená",J194,0)</f>
        <v>0</v>
      </c>
      <c r="BG194" s="23">
        <f>IF(N194="zákl. přenesená",J194,0)</f>
        <v>0</v>
      </c>
      <c r="BH194" s="23">
        <f>IF(N194="sníž. přenesená",J194,0)</f>
        <v>0</v>
      </c>
      <c r="BI194" s="23">
        <f>IF(N194="nulová",J194,0)</f>
        <v>0</v>
      </c>
      <c r="BJ194" s="13" t="s">
        <v>45</v>
      </c>
      <c r="BK194" s="23">
        <f>ROUND(I194*H194,2)</f>
        <v>4800</v>
      </c>
      <c r="BL194" s="13" t="s">
        <v>50</v>
      </c>
      <c r="BM194" s="84" t="s">
        <v>3312</v>
      </c>
    </row>
    <row r="195" spans="2:65" s="6" customFormat="1" x14ac:dyDescent="0.2">
      <c r="B195" s="5"/>
      <c r="D195" s="85" t="s">
        <v>51</v>
      </c>
      <c r="F195" s="103" t="s">
        <v>963</v>
      </c>
      <c r="L195" s="5"/>
      <c r="M195" s="24"/>
      <c r="U195" s="25"/>
      <c r="AT195" s="13" t="s">
        <v>51</v>
      </c>
      <c r="AU195" s="13" t="s">
        <v>14</v>
      </c>
    </row>
    <row r="196" spans="2:65" s="6" customFormat="1" ht="16.5" customHeight="1" x14ac:dyDescent="0.2">
      <c r="B196" s="22"/>
      <c r="C196" s="97" t="s">
        <v>109</v>
      </c>
      <c r="D196" s="97" t="s">
        <v>11</v>
      </c>
      <c r="E196" s="98" t="s">
        <v>964</v>
      </c>
      <c r="F196" s="99" t="s">
        <v>965</v>
      </c>
      <c r="G196" s="100" t="s">
        <v>53</v>
      </c>
      <c r="H196" s="101">
        <v>30</v>
      </c>
      <c r="I196" s="102">
        <v>143</v>
      </c>
      <c r="J196" s="102">
        <f>ROUND(I196*H196,2)</f>
        <v>4290</v>
      </c>
      <c r="K196" s="99" t="s">
        <v>813</v>
      </c>
      <c r="L196" s="5"/>
      <c r="M196" s="80" t="s">
        <v>12</v>
      </c>
      <c r="N196" s="81" t="s">
        <v>786</v>
      </c>
      <c r="O196" s="82">
        <v>0.27500000000000002</v>
      </c>
      <c r="P196" s="82">
        <f>O196*H196</f>
        <v>8.25</v>
      </c>
      <c r="Q196" s="82">
        <v>1.0000000000000001E-5</v>
      </c>
      <c r="R196" s="82">
        <f>Q196*H196</f>
        <v>3.0000000000000003E-4</v>
      </c>
      <c r="S196" s="82">
        <v>0</v>
      </c>
      <c r="T196" s="82">
        <f>S196*H196</f>
        <v>0</v>
      </c>
      <c r="U196" s="83" t="s">
        <v>12</v>
      </c>
      <c r="AR196" s="84" t="s">
        <v>50</v>
      </c>
      <c r="AT196" s="84" t="s">
        <v>11</v>
      </c>
      <c r="AU196" s="84" t="s">
        <v>14</v>
      </c>
      <c r="AY196" s="13" t="s">
        <v>47</v>
      </c>
      <c r="BE196" s="23">
        <f>IF(N196="základní",J196,0)</f>
        <v>4290</v>
      </c>
      <c r="BF196" s="23">
        <f>IF(N196="snížená",J196,0)</f>
        <v>0</v>
      </c>
      <c r="BG196" s="23">
        <f>IF(N196="zákl. přenesená",J196,0)</f>
        <v>0</v>
      </c>
      <c r="BH196" s="23">
        <f>IF(N196="sníž. přenesená",J196,0)</f>
        <v>0</v>
      </c>
      <c r="BI196" s="23">
        <f>IF(N196="nulová",J196,0)</f>
        <v>0</v>
      </c>
      <c r="BJ196" s="13" t="s">
        <v>45</v>
      </c>
      <c r="BK196" s="23">
        <f>ROUND(I196*H196,2)</f>
        <v>4290</v>
      </c>
      <c r="BL196" s="13" t="s">
        <v>50</v>
      </c>
      <c r="BM196" s="84" t="s">
        <v>3313</v>
      </c>
    </row>
    <row r="197" spans="2:65" s="6" customFormat="1" x14ac:dyDescent="0.2">
      <c r="B197" s="5"/>
      <c r="D197" s="85" t="s">
        <v>51</v>
      </c>
      <c r="F197" s="103" t="s">
        <v>966</v>
      </c>
      <c r="L197" s="5"/>
      <c r="M197" s="24"/>
      <c r="U197" s="25"/>
      <c r="AT197" s="13" t="s">
        <v>51</v>
      </c>
      <c r="AU197" s="13" t="s">
        <v>14</v>
      </c>
    </row>
    <row r="198" spans="2:65" s="6" customFormat="1" ht="16.5" customHeight="1" x14ac:dyDescent="0.2">
      <c r="B198" s="22"/>
      <c r="C198" s="97" t="s">
        <v>110</v>
      </c>
      <c r="D198" s="97" t="s">
        <v>11</v>
      </c>
      <c r="E198" s="98" t="s">
        <v>967</v>
      </c>
      <c r="F198" s="99" t="s">
        <v>968</v>
      </c>
      <c r="G198" s="100" t="s">
        <v>53</v>
      </c>
      <c r="H198" s="101">
        <v>7.5</v>
      </c>
      <c r="I198" s="102">
        <v>160</v>
      </c>
      <c r="J198" s="102">
        <f>ROUND(I198*H198,2)</f>
        <v>1200</v>
      </c>
      <c r="K198" s="99" t="s">
        <v>813</v>
      </c>
      <c r="L198" s="5"/>
      <c r="M198" s="80" t="s">
        <v>12</v>
      </c>
      <c r="N198" s="81" t="s">
        <v>786</v>
      </c>
      <c r="O198" s="82">
        <v>0.3</v>
      </c>
      <c r="P198" s="82">
        <f>O198*H198</f>
        <v>2.25</v>
      </c>
      <c r="Q198" s="82">
        <v>1.0000000000000001E-5</v>
      </c>
      <c r="R198" s="82">
        <f>Q198*H198</f>
        <v>7.5000000000000007E-5</v>
      </c>
      <c r="S198" s="82">
        <v>1E-3</v>
      </c>
      <c r="T198" s="82">
        <f>S198*H198</f>
        <v>7.4999999999999997E-3</v>
      </c>
      <c r="U198" s="83" t="s">
        <v>12</v>
      </c>
      <c r="AR198" s="84" t="s">
        <v>50</v>
      </c>
      <c r="AT198" s="84" t="s">
        <v>11</v>
      </c>
      <c r="AU198" s="84" t="s">
        <v>14</v>
      </c>
      <c r="AY198" s="13" t="s">
        <v>47</v>
      </c>
      <c r="BE198" s="23">
        <f>IF(N198="základní",J198,0)</f>
        <v>1200</v>
      </c>
      <c r="BF198" s="23">
        <f>IF(N198="snížená",J198,0)</f>
        <v>0</v>
      </c>
      <c r="BG198" s="23">
        <f>IF(N198="zákl. přenesená",J198,0)</f>
        <v>0</v>
      </c>
      <c r="BH198" s="23">
        <f>IF(N198="sníž. přenesená",J198,0)</f>
        <v>0</v>
      </c>
      <c r="BI198" s="23">
        <f>IF(N198="nulová",J198,0)</f>
        <v>0</v>
      </c>
      <c r="BJ198" s="13" t="s">
        <v>45</v>
      </c>
      <c r="BK198" s="23">
        <f>ROUND(I198*H198,2)</f>
        <v>1200</v>
      </c>
      <c r="BL198" s="13" t="s">
        <v>50</v>
      </c>
      <c r="BM198" s="84" t="s">
        <v>3314</v>
      </c>
    </row>
    <row r="199" spans="2:65" s="6" customFormat="1" x14ac:dyDescent="0.2">
      <c r="B199" s="5"/>
      <c r="D199" s="85" t="s">
        <v>51</v>
      </c>
      <c r="F199" s="103" t="s">
        <v>969</v>
      </c>
      <c r="L199" s="5"/>
      <c r="M199" s="24"/>
      <c r="U199" s="25"/>
      <c r="AT199" s="13" t="s">
        <v>51</v>
      </c>
      <c r="AU199" s="13" t="s">
        <v>14</v>
      </c>
    </row>
    <row r="200" spans="2:65" s="6" customFormat="1" ht="16.5" customHeight="1" x14ac:dyDescent="0.2">
      <c r="B200" s="22"/>
      <c r="C200" s="97" t="s">
        <v>111</v>
      </c>
      <c r="D200" s="97" t="s">
        <v>11</v>
      </c>
      <c r="E200" s="98" t="s">
        <v>970</v>
      </c>
      <c r="F200" s="99" t="s">
        <v>971</v>
      </c>
      <c r="G200" s="100" t="s">
        <v>53</v>
      </c>
      <c r="H200" s="101">
        <v>4.5</v>
      </c>
      <c r="I200" s="102">
        <v>194</v>
      </c>
      <c r="J200" s="102">
        <f>ROUND(I200*H200,2)</f>
        <v>873</v>
      </c>
      <c r="K200" s="99" t="s">
        <v>813</v>
      </c>
      <c r="L200" s="5"/>
      <c r="M200" s="80" t="s">
        <v>12</v>
      </c>
      <c r="N200" s="81" t="s">
        <v>786</v>
      </c>
      <c r="O200" s="82">
        <v>0.36</v>
      </c>
      <c r="P200" s="82">
        <f>O200*H200</f>
        <v>1.6199999999999999</v>
      </c>
      <c r="Q200" s="82">
        <v>2.0000000000000002E-5</v>
      </c>
      <c r="R200" s="82">
        <f>Q200*H200</f>
        <v>9.0000000000000006E-5</v>
      </c>
      <c r="S200" s="82">
        <v>1E-3</v>
      </c>
      <c r="T200" s="82">
        <f>S200*H200</f>
        <v>4.5000000000000005E-3</v>
      </c>
      <c r="U200" s="83" t="s">
        <v>12</v>
      </c>
      <c r="AR200" s="84" t="s">
        <v>50</v>
      </c>
      <c r="AT200" s="84" t="s">
        <v>11</v>
      </c>
      <c r="AU200" s="84" t="s">
        <v>14</v>
      </c>
      <c r="AY200" s="13" t="s">
        <v>47</v>
      </c>
      <c r="BE200" s="23">
        <f>IF(N200="základní",J200,0)</f>
        <v>873</v>
      </c>
      <c r="BF200" s="23">
        <f>IF(N200="snížená",J200,0)</f>
        <v>0</v>
      </c>
      <c r="BG200" s="23">
        <f>IF(N200="zákl. přenesená",J200,0)</f>
        <v>0</v>
      </c>
      <c r="BH200" s="23">
        <f>IF(N200="sníž. přenesená",J200,0)</f>
        <v>0</v>
      </c>
      <c r="BI200" s="23">
        <f>IF(N200="nulová",J200,0)</f>
        <v>0</v>
      </c>
      <c r="BJ200" s="13" t="s">
        <v>45</v>
      </c>
      <c r="BK200" s="23">
        <f>ROUND(I200*H200,2)</f>
        <v>873</v>
      </c>
      <c r="BL200" s="13" t="s">
        <v>50</v>
      </c>
      <c r="BM200" s="84" t="s">
        <v>3315</v>
      </c>
    </row>
    <row r="201" spans="2:65" s="6" customFormat="1" x14ac:dyDescent="0.2">
      <c r="B201" s="5"/>
      <c r="D201" s="85" t="s">
        <v>51</v>
      </c>
      <c r="F201" s="103" t="s">
        <v>972</v>
      </c>
      <c r="L201" s="5"/>
      <c r="M201" s="24"/>
      <c r="U201" s="25"/>
      <c r="AT201" s="13" t="s">
        <v>51</v>
      </c>
      <c r="AU201" s="13" t="s">
        <v>14</v>
      </c>
    </row>
    <row r="202" spans="2:65" s="6" customFormat="1" ht="21.75" customHeight="1" x14ac:dyDescent="0.2">
      <c r="B202" s="22"/>
      <c r="C202" s="97" t="s">
        <v>112</v>
      </c>
      <c r="D202" s="97" t="s">
        <v>11</v>
      </c>
      <c r="E202" s="98" t="s">
        <v>973</v>
      </c>
      <c r="F202" s="99" t="s">
        <v>974</v>
      </c>
      <c r="G202" s="100" t="s">
        <v>53</v>
      </c>
      <c r="H202" s="101">
        <v>7.5</v>
      </c>
      <c r="I202" s="102">
        <v>141</v>
      </c>
      <c r="J202" s="102">
        <f>ROUND(I202*H202,2)</f>
        <v>1057.5</v>
      </c>
      <c r="K202" s="99" t="s">
        <v>813</v>
      </c>
      <c r="L202" s="5"/>
      <c r="M202" s="80" t="s">
        <v>12</v>
      </c>
      <c r="N202" s="81" t="s">
        <v>786</v>
      </c>
      <c r="O202" s="82">
        <v>0.28000000000000003</v>
      </c>
      <c r="P202" s="82">
        <f>O202*H202</f>
        <v>2.1</v>
      </c>
      <c r="Q202" s="82">
        <v>1.0000000000000001E-5</v>
      </c>
      <c r="R202" s="82">
        <f>Q202*H202</f>
        <v>7.5000000000000007E-5</v>
      </c>
      <c r="S202" s="82">
        <v>0</v>
      </c>
      <c r="T202" s="82">
        <f>S202*H202</f>
        <v>0</v>
      </c>
      <c r="U202" s="83" t="s">
        <v>12</v>
      </c>
      <c r="AR202" s="84" t="s">
        <v>50</v>
      </c>
      <c r="AT202" s="84" t="s">
        <v>11</v>
      </c>
      <c r="AU202" s="84" t="s">
        <v>14</v>
      </c>
      <c r="AY202" s="13" t="s">
        <v>47</v>
      </c>
      <c r="BE202" s="23">
        <f>IF(N202="základní",J202,0)</f>
        <v>1057.5</v>
      </c>
      <c r="BF202" s="23">
        <f>IF(N202="snížená",J202,0)</f>
        <v>0</v>
      </c>
      <c r="BG202" s="23">
        <f>IF(N202="zákl. přenesená",J202,0)</f>
        <v>0</v>
      </c>
      <c r="BH202" s="23">
        <f>IF(N202="sníž. přenesená",J202,0)</f>
        <v>0</v>
      </c>
      <c r="BI202" s="23">
        <f>IF(N202="nulová",J202,0)</f>
        <v>0</v>
      </c>
      <c r="BJ202" s="13" t="s">
        <v>45</v>
      </c>
      <c r="BK202" s="23">
        <f>ROUND(I202*H202,2)</f>
        <v>1057.5</v>
      </c>
      <c r="BL202" s="13" t="s">
        <v>50</v>
      </c>
      <c r="BM202" s="84" t="s">
        <v>3316</v>
      </c>
    </row>
    <row r="203" spans="2:65" s="6" customFormat="1" x14ac:dyDescent="0.2">
      <c r="B203" s="5"/>
      <c r="D203" s="85" t="s">
        <v>51</v>
      </c>
      <c r="F203" s="103" t="s">
        <v>975</v>
      </c>
      <c r="L203" s="5"/>
      <c r="M203" s="24"/>
      <c r="U203" s="25"/>
      <c r="AT203" s="13" t="s">
        <v>51</v>
      </c>
      <c r="AU203" s="13" t="s">
        <v>14</v>
      </c>
    </row>
    <row r="204" spans="2:65" s="6" customFormat="1" ht="21.75" customHeight="1" x14ac:dyDescent="0.2">
      <c r="B204" s="22"/>
      <c r="C204" s="97" t="s">
        <v>113</v>
      </c>
      <c r="D204" s="97" t="s">
        <v>11</v>
      </c>
      <c r="E204" s="98" t="s">
        <v>976</v>
      </c>
      <c r="F204" s="99" t="s">
        <v>977</v>
      </c>
      <c r="G204" s="100" t="s">
        <v>53</v>
      </c>
      <c r="H204" s="101">
        <v>37.5</v>
      </c>
      <c r="I204" s="102">
        <v>189</v>
      </c>
      <c r="J204" s="102">
        <f>ROUND(I204*H204,2)</f>
        <v>7087.5</v>
      </c>
      <c r="K204" s="99" t="s">
        <v>813</v>
      </c>
      <c r="L204" s="5"/>
      <c r="M204" s="80" t="s">
        <v>12</v>
      </c>
      <c r="N204" s="81" t="s">
        <v>786</v>
      </c>
      <c r="O204" s="82">
        <v>0.375</v>
      </c>
      <c r="P204" s="82">
        <f>O204*H204</f>
        <v>14.0625</v>
      </c>
      <c r="Q204" s="82">
        <v>1.0000000000000001E-5</v>
      </c>
      <c r="R204" s="82">
        <f>Q204*H204</f>
        <v>3.7500000000000001E-4</v>
      </c>
      <c r="S204" s="82">
        <v>0</v>
      </c>
      <c r="T204" s="82">
        <f>S204*H204</f>
        <v>0</v>
      </c>
      <c r="U204" s="83" t="s">
        <v>12</v>
      </c>
      <c r="AR204" s="84" t="s">
        <v>50</v>
      </c>
      <c r="AT204" s="84" t="s">
        <v>11</v>
      </c>
      <c r="AU204" s="84" t="s">
        <v>14</v>
      </c>
      <c r="AY204" s="13" t="s">
        <v>47</v>
      </c>
      <c r="BE204" s="23">
        <f>IF(N204="základní",J204,0)</f>
        <v>7087.5</v>
      </c>
      <c r="BF204" s="23">
        <f>IF(N204="snížená",J204,0)</f>
        <v>0</v>
      </c>
      <c r="BG204" s="23">
        <f>IF(N204="zákl. přenesená",J204,0)</f>
        <v>0</v>
      </c>
      <c r="BH204" s="23">
        <f>IF(N204="sníž. přenesená",J204,0)</f>
        <v>0</v>
      </c>
      <c r="BI204" s="23">
        <f>IF(N204="nulová",J204,0)</f>
        <v>0</v>
      </c>
      <c r="BJ204" s="13" t="s">
        <v>45</v>
      </c>
      <c r="BK204" s="23">
        <f>ROUND(I204*H204,2)</f>
        <v>7087.5</v>
      </c>
      <c r="BL204" s="13" t="s">
        <v>50</v>
      </c>
      <c r="BM204" s="84" t="s">
        <v>3317</v>
      </c>
    </row>
    <row r="205" spans="2:65" s="6" customFormat="1" x14ac:dyDescent="0.2">
      <c r="B205" s="5"/>
      <c r="D205" s="85" t="s">
        <v>51</v>
      </c>
      <c r="F205" s="103" t="s">
        <v>978</v>
      </c>
      <c r="L205" s="5"/>
      <c r="M205" s="24"/>
      <c r="U205" s="25"/>
      <c r="AT205" s="13" t="s">
        <v>51</v>
      </c>
      <c r="AU205" s="13" t="s">
        <v>14</v>
      </c>
    </row>
    <row r="206" spans="2:65" s="6" customFormat="1" ht="21.75" customHeight="1" x14ac:dyDescent="0.2">
      <c r="B206" s="22"/>
      <c r="C206" s="97" t="s">
        <v>114</v>
      </c>
      <c r="D206" s="97" t="s">
        <v>11</v>
      </c>
      <c r="E206" s="98" t="s">
        <v>979</v>
      </c>
      <c r="F206" s="99" t="s">
        <v>980</v>
      </c>
      <c r="G206" s="100" t="s">
        <v>53</v>
      </c>
      <c r="H206" s="101">
        <v>30</v>
      </c>
      <c r="I206" s="102">
        <v>215</v>
      </c>
      <c r="J206" s="102">
        <f>ROUND(I206*H206,2)</f>
        <v>6450</v>
      </c>
      <c r="K206" s="99" t="s">
        <v>813</v>
      </c>
      <c r="L206" s="5"/>
      <c r="M206" s="80" t="s">
        <v>12</v>
      </c>
      <c r="N206" s="81" t="s">
        <v>786</v>
      </c>
      <c r="O206" s="82">
        <v>0.42</v>
      </c>
      <c r="P206" s="82">
        <f>O206*H206</f>
        <v>12.6</v>
      </c>
      <c r="Q206" s="82">
        <v>1.0000000000000001E-5</v>
      </c>
      <c r="R206" s="82">
        <f>Q206*H206</f>
        <v>3.0000000000000003E-4</v>
      </c>
      <c r="S206" s="82">
        <v>0</v>
      </c>
      <c r="T206" s="82">
        <f>S206*H206</f>
        <v>0</v>
      </c>
      <c r="U206" s="83" t="s">
        <v>12</v>
      </c>
      <c r="AR206" s="84" t="s">
        <v>50</v>
      </c>
      <c r="AT206" s="84" t="s">
        <v>11</v>
      </c>
      <c r="AU206" s="84" t="s">
        <v>14</v>
      </c>
      <c r="AY206" s="13" t="s">
        <v>47</v>
      </c>
      <c r="BE206" s="23">
        <f>IF(N206="základní",J206,0)</f>
        <v>6450</v>
      </c>
      <c r="BF206" s="23">
        <f>IF(N206="snížená",J206,0)</f>
        <v>0</v>
      </c>
      <c r="BG206" s="23">
        <f>IF(N206="zákl. přenesená",J206,0)</f>
        <v>0</v>
      </c>
      <c r="BH206" s="23">
        <f>IF(N206="sníž. přenesená",J206,0)</f>
        <v>0</v>
      </c>
      <c r="BI206" s="23">
        <f>IF(N206="nulová",J206,0)</f>
        <v>0</v>
      </c>
      <c r="BJ206" s="13" t="s">
        <v>45</v>
      </c>
      <c r="BK206" s="23">
        <f>ROUND(I206*H206,2)</f>
        <v>6450</v>
      </c>
      <c r="BL206" s="13" t="s">
        <v>50</v>
      </c>
      <c r="BM206" s="84" t="s">
        <v>3318</v>
      </c>
    </row>
    <row r="207" spans="2:65" s="6" customFormat="1" x14ac:dyDescent="0.2">
      <c r="B207" s="5"/>
      <c r="D207" s="85" t="s">
        <v>51</v>
      </c>
      <c r="F207" s="103" t="s">
        <v>981</v>
      </c>
      <c r="L207" s="5"/>
      <c r="M207" s="24"/>
      <c r="U207" s="25"/>
      <c r="AT207" s="13" t="s">
        <v>51</v>
      </c>
      <c r="AU207" s="13" t="s">
        <v>14</v>
      </c>
    </row>
    <row r="208" spans="2:65" s="6" customFormat="1" ht="21.75" customHeight="1" x14ac:dyDescent="0.2">
      <c r="B208" s="22"/>
      <c r="C208" s="97" t="s">
        <v>115</v>
      </c>
      <c r="D208" s="97" t="s">
        <v>11</v>
      </c>
      <c r="E208" s="98" t="s">
        <v>982</v>
      </c>
      <c r="F208" s="99" t="s">
        <v>983</v>
      </c>
      <c r="G208" s="100" t="s">
        <v>53</v>
      </c>
      <c r="H208" s="101">
        <v>7.5</v>
      </c>
      <c r="I208" s="102">
        <v>259</v>
      </c>
      <c r="J208" s="102">
        <f>ROUND(I208*H208,2)</f>
        <v>1942.5</v>
      </c>
      <c r="K208" s="99" t="s">
        <v>813</v>
      </c>
      <c r="L208" s="5"/>
      <c r="M208" s="80" t="s">
        <v>12</v>
      </c>
      <c r="N208" s="81" t="s">
        <v>786</v>
      </c>
      <c r="O208" s="82">
        <v>0.5</v>
      </c>
      <c r="P208" s="82">
        <f>O208*H208</f>
        <v>3.75</v>
      </c>
      <c r="Q208" s="82">
        <v>2.0000000000000002E-5</v>
      </c>
      <c r="R208" s="82">
        <f>Q208*H208</f>
        <v>1.5000000000000001E-4</v>
      </c>
      <c r="S208" s="82">
        <v>1E-3</v>
      </c>
      <c r="T208" s="82">
        <f>S208*H208</f>
        <v>7.4999999999999997E-3</v>
      </c>
      <c r="U208" s="83" t="s">
        <v>12</v>
      </c>
      <c r="AR208" s="84" t="s">
        <v>50</v>
      </c>
      <c r="AT208" s="84" t="s">
        <v>11</v>
      </c>
      <c r="AU208" s="84" t="s">
        <v>14</v>
      </c>
      <c r="AY208" s="13" t="s">
        <v>47</v>
      </c>
      <c r="BE208" s="23">
        <f>IF(N208="základní",J208,0)</f>
        <v>1942.5</v>
      </c>
      <c r="BF208" s="23">
        <f>IF(N208="snížená",J208,0)</f>
        <v>0</v>
      </c>
      <c r="BG208" s="23">
        <f>IF(N208="zákl. přenesená",J208,0)</f>
        <v>0</v>
      </c>
      <c r="BH208" s="23">
        <f>IF(N208="sníž. přenesená",J208,0)</f>
        <v>0</v>
      </c>
      <c r="BI208" s="23">
        <f>IF(N208="nulová",J208,0)</f>
        <v>0</v>
      </c>
      <c r="BJ208" s="13" t="s">
        <v>45</v>
      </c>
      <c r="BK208" s="23">
        <f>ROUND(I208*H208,2)</f>
        <v>1942.5</v>
      </c>
      <c r="BL208" s="13" t="s">
        <v>50</v>
      </c>
      <c r="BM208" s="84" t="s">
        <v>3319</v>
      </c>
    </row>
    <row r="209" spans="2:65" s="6" customFormat="1" x14ac:dyDescent="0.2">
      <c r="B209" s="5"/>
      <c r="D209" s="85" t="s">
        <v>51</v>
      </c>
      <c r="F209" s="103" t="s">
        <v>984</v>
      </c>
      <c r="L209" s="5"/>
      <c r="M209" s="24"/>
      <c r="U209" s="25"/>
      <c r="AT209" s="13" t="s">
        <v>51</v>
      </c>
      <c r="AU209" s="13" t="s">
        <v>14</v>
      </c>
    </row>
    <row r="210" spans="2:65" s="6" customFormat="1" ht="21.75" customHeight="1" x14ac:dyDescent="0.2">
      <c r="B210" s="22"/>
      <c r="C210" s="97" t="s">
        <v>116</v>
      </c>
      <c r="D210" s="97" t="s">
        <v>11</v>
      </c>
      <c r="E210" s="98" t="s">
        <v>985</v>
      </c>
      <c r="F210" s="99" t="s">
        <v>986</v>
      </c>
      <c r="G210" s="100" t="s">
        <v>53</v>
      </c>
      <c r="H210" s="101">
        <v>4.5</v>
      </c>
      <c r="I210" s="102">
        <v>313</v>
      </c>
      <c r="J210" s="102">
        <f>ROUND(I210*H210,2)</f>
        <v>1408.5</v>
      </c>
      <c r="K210" s="99" t="s">
        <v>813</v>
      </c>
      <c r="L210" s="5"/>
      <c r="M210" s="80" t="s">
        <v>12</v>
      </c>
      <c r="N210" s="81" t="s">
        <v>786</v>
      </c>
      <c r="O210" s="82">
        <v>0.6</v>
      </c>
      <c r="P210" s="82">
        <f>O210*H210</f>
        <v>2.6999999999999997</v>
      </c>
      <c r="Q210" s="82">
        <v>2.0000000000000002E-5</v>
      </c>
      <c r="R210" s="82">
        <f>Q210*H210</f>
        <v>9.0000000000000006E-5</v>
      </c>
      <c r="S210" s="82">
        <v>1E-3</v>
      </c>
      <c r="T210" s="82">
        <f>S210*H210</f>
        <v>4.5000000000000005E-3</v>
      </c>
      <c r="U210" s="83" t="s">
        <v>12</v>
      </c>
      <c r="AR210" s="84" t="s">
        <v>50</v>
      </c>
      <c r="AT210" s="84" t="s">
        <v>11</v>
      </c>
      <c r="AU210" s="84" t="s">
        <v>14</v>
      </c>
      <c r="AY210" s="13" t="s">
        <v>47</v>
      </c>
      <c r="BE210" s="23">
        <f>IF(N210="základní",J210,0)</f>
        <v>1408.5</v>
      </c>
      <c r="BF210" s="23">
        <f>IF(N210="snížená",J210,0)</f>
        <v>0</v>
      </c>
      <c r="BG210" s="23">
        <f>IF(N210="zákl. přenesená",J210,0)</f>
        <v>0</v>
      </c>
      <c r="BH210" s="23">
        <f>IF(N210="sníž. přenesená",J210,0)</f>
        <v>0</v>
      </c>
      <c r="BI210" s="23">
        <f>IF(N210="nulová",J210,0)</f>
        <v>0</v>
      </c>
      <c r="BJ210" s="13" t="s">
        <v>45</v>
      </c>
      <c r="BK210" s="23">
        <f>ROUND(I210*H210,2)</f>
        <v>1408.5</v>
      </c>
      <c r="BL210" s="13" t="s">
        <v>50</v>
      </c>
      <c r="BM210" s="84" t="s">
        <v>3320</v>
      </c>
    </row>
    <row r="211" spans="2:65" s="6" customFormat="1" x14ac:dyDescent="0.2">
      <c r="B211" s="5"/>
      <c r="D211" s="85" t="s">
        <v>51</v>
      </c>
      <c r="F211" s="103" t="s">
        <v>987</v>
      </c>
      <c r="L211" s="5"/>
      <c r="M211" s="24"/>
      <c r="U211" s="25"/>
      <c r="AT211" s="13" t="s">
        <v>51</v>
      </c>
      <c r="AU211" s="13" t="s">
        <v>14</v>
      </c>
    </row>
    <row r="212" spans="2:65" s="6" customFormat="1" ht="16.5" customHeight="1" x14ac:dyDescent="0.2">
      <c r="B212" s="22"/>
      <c r="C212" s="97" t="s">
        <v>117</v>
      </c>
      <c r="D212" s="97" t="s">
        <v>11</v>
      </c>
      <c r="E212" s="98" t="s">
        <v>988</v>
      </c>
      <c r="F212" s="99" t="s">
        <v>989</v>
      </c>
      <c r="G212" s="100" t="s">
        <v>64</v>
      </c>
      <c r="H212" s="101">
        <v>75</v>
      </c>
      <c r="I212" s="102">
        <v>37.1</v>
      </c>
      <c r="J212" s="102">
        <f>ROUND(I212*H212,2)</f>
        <v>2782.5</v>
      </c>
      <c r="K212" s="99" t="s">
        <v>813</v>
      </c>
      <c r="L212" s="5"/>
      <c r="M212" s="80" t="s">
        <v>12</v>
      </c>
      <c r="N212" s="81" t="s">
        <v>786</v>
      </c>
      <c r="O212" s="82">
        <v>0.08</v>
      </c>
      <c r="P212" s="82">
        <f>O212*H212</f>
        <v>6</v>
      </c>
      <c r="Q212" s="82">
        <v>0</v>
      </c>
      <c r="R212" s="82">
        <f>Q212*H212</f>
        <v>0</v>
      </c>
      <c r="S212" s="82">
        <v>5.6999999999999998E-4</v>
      </c>
      <c r="T212" s="82">
        <f>S212*H212</f>
        <v>4.2749999999999996E-2</v>
      </c>
      <c r="U212" s="83" t="s">
        <v>12</v>
      </c>
      <c r="AR212" s="84" t="s">
        <v>50</v>
      </c>
      <c r="AT212" s="84" t="s">
        <v>11</v>
      </c>
      <c r="AU212" s="84" t="s">
        <v>14</v>
      </c>
      <c r="AY212" s="13" t="s">
        <v>47</v>
      </c>
      <c r="BE212" s="23">
        <f>IF(N212="základní",J212,0)</f>
        <v>2782.5</v>
      </c>
      <c r="BF212" s="23">
        <f>IF(N212="snížená",J212,0)</f>
        <v>0</v>
      </c>
      <c r="BG212" s="23">
        <f>IF(N212="zákl. přenesená",J212,0)</f>
        <v>0</v>
      </c>
      <c r="BH212" s="23">
        <f>IF(N212="sníž. přenesená",J212,0)</f>
        <v>0</v>
      </c>
      <c r="BI212" s="23">
        <f>IF(N212="nulová",J212,0)</f>
        <v>0</v>
      </c>
      <c r="BJ212" s="13" t="s">
        <v>45</v>
      </c>
      <c r="BK212" s="23">
        <f>ROUND(I212*H212,2)</f>
        <v>2782.5</v>
      </c>
      <c r="BL212" s="13" t="s">
        <v>50</v>
      </c>
      <c r="BM212" s="84" t="s">
        <v>3321</v>
      </c>
    </row>
    <row r="213" spans="2:65" s="6" customFormat="1" x14ac:dyDescent="0.2">
      <c r="B213" s="5"/>
      <c r="D213" s="85" t="s">
        <v>51</v>
      </c>
      <c r="F213" s="103" t="s">
        <v>990</v>
      </c>
      <c r="L213" s="5"/>
      <c r="M213" s="24"/>
      <c r="U213" s="25"/>
      <c r="AT213" s="13" t="s">
        <v>51</v>
      </c>
      <c r="AU213" s="13" t="s">
        <v>14</v>
      </c>
    </row>
    <row r="214" spans="2:65" s="6" customFormat="1" ht="16.5" customHeight="1" x14ac:dyDescent="0.2">
      <c r="B214" s="22"/>
      <c r="C214" s="97" t="s">
        <v>118</v>
      </c>
      <c r="D214" s="97" t="s">
        <v>11</v>
      </c>
      <c r="E214" s="98" t="s">
        <v>991</v>
      </c>
      <c r="F214" s="99" t="s">
        <v>992</v>
      </c>
      <c r="G214" s="100" t="s">
        <v>64</v>
      </c>
      <c r="H214" s="101">
        <v>60</v>
      </c>
      <c r="I214" s="102">
        <v>41.4</v>
      </c>
      <c r="J214" s="102">
        <f>ROUND(I214*H214,2)</f>
        <v>2484</v>
      </c>
      <c r="K214" s="99" t="s">
        <v>813</v>
      </c>
      <c r="L214" s="5"/>
      <c r="M214" s="80" t="s">
        <v>12</v>
      </c>
      <c r="N214" s="81" t="s">
        <v>786</v>
      </c>
      <c r="O214" s="82">
        <v>8.7999999999999995E-2</v>
      </c>
      <c r="P214" s="82">
        <f>O214*H214</f>
        <v>5.2799999999999994</v>
      </c>
      <c r="Q214" s="82">
        <v>0</v>
      </c>
      <c r="R214" s="82">
        <f>Q214*H214</f>
        <v>0</v>
      </c>
      <c r="S214" s="82">
        <v>8.5999999999999998E-4</v>
      </c>
      <c r="T214" s="82">
        <f>S214*H214</f>
        <v>5.16E-2</v>
      </c>
      <c r="U214" s="83" t="s">
        <v>12</v>
      </c>
      <c r="AR214" s="84" t="s">
        <v>50</v>
      </c>
      <c r="AT214" s="84" t="s">
        <v>11</v>
      </c>
      <c r="AU214" s="84" t="s">
        <v>14</v>
      </c>
      <c r="AY214" s="13" t="s">
        <v>47</v>
      </c>
      <c r="BE214" s="23">
        <f>IF(N214="základní",J214,0)</f>
        <v>2484</v>
      </c>
      <c r="BF214" s="23">
        <f>IF(N214="snížená",J214,0)</f>
        <v>0</v>
      </c>
      <c r="BG214" s="23">
        <f>IF(N214="zákl. přenesená",J214,0)</f>
        <v>0</v>
      </c>
      <c r="BH214" s="23">
        <f>IF(N214="sníž. přenesená",J214,0)</f>
        <v>0</v>
      </c>
      <c r="BI214" s="23">
        <f>IF(N214="nulová",J214,0)</f>
        <v>0</v>
      </c>
      <c r="BJ214" s="13" t="s">
        <v>45</v>
      </c>
      <c r="BK214" s="23">
        <f>ROUND(I214*H214,2)</f>
        <v>2484</v>
      </c>
      <c r="BL214" s="13" t="s">
        <v>50</v>
      </c>
      <c r="BM214" s="84" t="s">
        <v>3322</v>
      </c>
    </row>
    <row r="215" spans="2:65" s="6" customFormat="1" x14ac:dyDescent="0.2">
      <c r="B215" s="5"/>
      <c r="D215" s="85" t="s">
        <v>51</v>
      </c>
      <c r="F215" s="103" t="s">
        <v>993</v>
      </c>
      <c r="L215" s="5"/>
      <c r="M215" s="24"/>
      <c r="U215" s="25"/>
      <c r="AT215" s="13" t="s">
        <v>51</v>
      </c>
      <c r="AU215" s="13" t="s">
        <v>14</v>
      </c>
    </row>
    <row r="216" spans="2:65" s="6" customFormat="1" ht="21.75" customHeight="1" x14ac:dyDescent="0.2">
      <c r="B216" s="22"/>
      <c r="C216" s="97" t="s">
        <v>119</v>
      </c>
      <c r="D216" s="97" t="s">
        <v>11</v>
      </c>
      <c r="E216" s="98" t="s">
        <v>994</v>
      </c>
      <c r="F216" s="99" t="s">
        <v>995</v>
      </c>
      <c r="G216" s="100" t="s">
        <v>64</v>
      </c>
      <c r="H216" s="101">
        <v>38</v>
      </c>
      <c r="I216" s="102">
        <v>29.4</v>
      </c>
      <c r="J216" s="102">
        <f>ROUND(I216*H216,2)</f>
        <v>1117.2</v>
      </c>
      <c r="K216" s="99" t="s">
        <v>813</v>
      </c>
      <c r="L216" s="5"/>
      <c r="M216" s="80" t="s">
        <v>12</v>
      </c>
      <c r="N216" s="81" t="s">
        <v>786</v>
      </c>
      <c r="O216" s="82">
        <v>6.3E-2</v>
      </c>
      <c r="P216" s="82">
        <f>O216*H216</f>
        <v>2.3940000000000001</v>
      </c>
      <c r="Q216" s="82">
        <v>0</v>
      </c>
      <c r="R216" s="82">
        <f>Q216*H216</f>
        <v>0</v>
      </c>
      <c r="S216" s="82">
        <v>4.4999999999999999E-4</v>
      </c>
      <c r="T216" s="82">
        <f>S216*H216</f>
        <v>1.7100000000000001E-2</v>
      </c>
      <c r="U216" s="83" t="s">
        <v>12</v>
      </c>
      <c r="AR216" s="84" t="s">
        <v>50</v>
      </c>
      <c r="AT216" s="84" t="s">
        <v>11</v>
      </c>
      <c r="AU216" s="84" t="s">
        <v>14</v>
      </c>
      <c r="AY216" s="13" t="s">
        <v>47</v>
      </c>
      <c r="BE216" s="23">
        <f>IF(N216="základní",J216,0)</f>
        <v>1117.2</v>
      </c>
      <c r="BF216" s="23">
        <f>IF(N216="snížená",J216,0)</f>
        <v>0</v>
      </c>
      <c r="BG216" s="23">
        <f>IF(N216="zákl. přenesená",J216,0)</f>
        <v>0</v>
      </c>
      <c r="BH216" s="23">
        <f>IF(N216="sníž. přenesená",J216,0)</f>
        <v>0</v>
      </c>
      <c r="BI216" s="23">
        <f>IF(N216="nulová",J216,0)</f>
        <v>0</v>
      </c>
      <c r="BJ216" s="13" t="s">
        <v>45</v>
      </c>
      <c r="BK216" s="23">
        <f>ROUND(I216*H216,2)</f>
        <v>1117.2</v>
      </c>
      <c r="BL216" s="13" t="s">
        <v>50</v>
      </c>
      <c r="BM216" s="84" t="s">
        <v>3323</v>
      </c>
    </row>
    <row r="217" spans="2:65" s="6" customFormat="1" x14ac:dyDescent="0.2">
      <c r="B217" s="5"/>
      <c r="D217" s="85" t="s">
        <v>51</v>
      </c>
      <c r="F217" s="103" t="s">
        <v>996</v>
      </c>
      <c r="L217" s="5"/>
      <c r="M217" s="24"/>
      <c r="U217" s="25"/>
      <c r="AT217" s="13" t="s">
        <v>51</v>
      </c>
      <c r="AU217" s="13" t="s">
        <v>14</v>
      </c>
    </row>
    <row r="218" spans="2:65" s="6" customFormat="1" ht="21.75" customHeight="1" x14ac:dyDescent="0.2">
      <c r="B218" s="22"/>
      <c r="C218" s="97" t="s">
        <v>120</v>
      </c>
      <c r="D218" s="97" t="s">
        <v>11</v>
      </c>
      <c r="E218" s="98" t="s">
        <v>997</v>
      </c>
      <c r="F218" s="99" t="s">
        <v>998</v>
      </c>
      <c r="G218" s="100" t="s">
        <v>64</v>
      </c>
      <c r="H218" s="101">
        <v>30</v>
      </c>
      <c r="I218" s="102">
        <v>32.6</v>
      </c>
      <c r="J218" s="102">
        <f>ROUND(I218*H218,2)</f>
        <v>978</v>
      </c>
      <c r="K218" s="99" t="s">
        <v>813</v>
      </c>
      <c r="L218" s="5"/>
      <c r="M218" s="80" t="s">
        <v>12</v>
      </c>
      <c r="N218" s="81" t="s">
        <v>786</v>
      </c>
      <c r="O218" s="82">
        <v>6.9000000000000006E-2</v>
      </c>
      <c r="P218" s="82">
        <f>O218*H218</f>
        <v>2.0700000000000003</v>
      </c>
      <c r="Q218" s="82">
        <v>0</v>
      </c>
      <c r="R218" s="82">
        <f>Q218*H218</f>
        <v>0</v>
      </c>
      <c r="S218" s="82">
        <v>6.7000000000000002E-4</v>
      </c>
      <c r="T218" s="82">
        <f>S218*H218</f>
        <v>2.01E-2</v>
      </c>
      <c r="U218" s="83" t="s">
        <v>12</v>
      </c>
      <c r="AR218" s="84" t="s">
        <v>50</v>
      </c>
      <c r="AT218" s="84" t="s">
        <v>11</v>
      </c>
      <c r="AU218" s="84" t="s">
        <v>14</v>
      </c>
      <c r="AY218" s="13" t="s">
        <v>47</v>
      </c>
      <c r="BE218" s="23">
        <f>IF(N218="základní",J218,0)</f>
        <v>978</v>
      </c>
      <c r="BF218" s="23">
        <f>IF(N218="snížená",J218,0)</f>
        <v>0</v>
      </c>
      <c r="BG218" s="23">
        <f>IF(N218="zákl. přenesená",J218,0)</f>
        <v>0</v>
      </c>
      <c r="BH218" s="23">
        <f>IF(N218="sníž. přenesená",J218,0)</f>
        <v>0</v>
      </c>
      <c r="BI218" s="23">
        <f>IF(N218="nulová",J218,0)</f>
        <v>0</v>
      </c>
      <c r="BJ218" s="13" t="s">
        <v>45</v>
      </c>
      <c r="BK218" s="23">
        <f>ROUND(I218*H218,2)</f>
        <v>978</v>
      </c>
      <c r="BL218" s="13" t="s">
        <v>50</v>
      </c>
      <c r="BM218" s="84" t="s">
        <v>3324</v>
      </c>
    </row>
    <row r="219" spans="2:65" s="6" customFormat="1" x14ac:dyDescent="0.2">
      <c r="B219" s="5"/>
      <c r="D219" s="85" t="s">
        <v>51</v>
      </c>
      <c r="F219" s="103" t="s">
        <v>999</v>
      </c>
      <c r="L219" s="5"/>
      <c r="M219" s="24"/>
      <c r="U219" s="25"/>
      <c r="AT219" s="13" t="s">
        <v>51</v>
      </c>
      <c r="AU219" s="13" t="s">
        <v>14</v>
      </c>
    </row>
    <row r="220" spans="2:65" s="6" customFormat="1" ht="21.75" customHeight="1" x14ac:dyDescent="0.2">
      <c r="B220" s="22"/>
      <c r="C220" s="97" t="s">
        <v>121</v>
      </c>
      <c r="D220" s="97" t="s">
        <v>11</v>
      </c>
      <c r="E220" s="98" t="s">
        <v>1000</v>
      </c>
      <c r="F220" s="99" t="s">
        <v>1001</v>
      </c>
      <c r="G220" s="100" t="s">
        <v>64</v>
      </c>
      <c r="H220" s="101">
        <v>30</v>
      </c>
      <c r="I220" s="102">
        <v>25.6</v>
      </c>
      <c r="J220" s="102">
        <f>ROUND(I220*H220,2)</f>
        <v>768</v>
      </c>
      <c r="K220" s="99" t="s">
        <v>813</v>
      </c>
      <c r="L220" s="5"/>
      <c r="M220" s="80" t="s">
        <v>12</v>
      </c>
      <c r="N220" s="81" t="s">
        <v>786</v>
      </c>
      <c r="O220" s="82">
        <v>5.5E-2</v>
      </c>
      <c r="P220" s="82">
        <f>O220*H220</f>
        <v>1.65</v>
      </c>
      <c r="Q220" s="82">
        <v>0</v>
      </c>
      <c r="R220" s="82">
        <f>Q220*H220</f>
        <v>0</v>
      </c>
      <c r="S220" s="82">
        <v>1.6000000000000001E-4</v>
      </c>
      <c r="T220" s="82">
        <f>S220*H220</f>
        <v>4.8000000000000004E-3</v>
      </c>
      <c r="U220" s="83" t="s">
        <v>12</v>
      </c>
      <c r="AR220" s="84" t="s">
        <v>50</v>
      </c>
      <c r="AT220" s="84" t="s">
        <v>11</v>
      </c>
      <c r="AU220" s="84" t="s">
        <v>14</v>
      </c>
      <c r="AY220" s="13" t="s">
        <v>47</v>
      </c>
      <c r="BE220" s="23">
        <f>IF(N220="základní",J220,0)</f>
        <v>768</v>
      </c>
      <c r="BF220" s="23">
        <f>IF(N220="snížená",J220,0)</f>
        <v>0</v>
      </c>
      <c r="BG220" s="23">
        <f>IF(N220="zákl. přenesená",J220,0)</f>
        <v>0</v>
      </c>
      <c r="BH220" s="23">
        <f>IF(N220="sníž. přenesená",J220,0)</f>
        <v>0</v>
      </c>
      <c r="BI220" s="23">
        <f>IF(N220="nulová",J220,0)</f>
        <v>0</v>
      </c>
      <c r="BJ220" s="13" t="s">
        <v>45</v>
      </c>
      <c r="BK220" s="23">
        <f>ROUND(I220*H220,2)</f>
        <v>768</v>
      </c>
      <c r="BL220" s="13" t="s">
        <v>50</v>
      </c>
      <c r="BM220" s="84" t="s">
        <v>3325</v>
      </c>
    </row>
    <row r="221" spans="2:65" s="6" customFormat="1" x14ac:dyDescent="0.2">
      <c r="B221" s="5"/>
      <c r="D221" s="85" t="s">
        <v>51</v>
      </c>
      <c r="F221" s="103" t="s">
        <v>1002</v>
      </c>
      <c r="L221" s="5"/>
      <c r="M221" s="24"/>
      <c r="U221" s="25"/>
      <c r="AT221" s="13" t="s">
        <v>51</v>
      </c>
      <c r="AU221" s="13" t="s">
        <v>14</v>
      </c>
    </row>
    <row r="222" spans="2:65" s="6" customFormat="1" ht="21.75" customHeight="1" x14ac:dyDescent="0.2">
      <c r="B222" s="22"/>
      <c r="C222" s="97" t="s">
        <v>122</v>
      </c>
      <c r="D222" s="97" t="s">
        <v>11</v>
      </c>
      <c r="E222" s="98" t="s">
        <v>1003</v>
      </c>
      <c r="F222" s="99" t="s">
        <v>1004</v>
      </c>
      <c r="G222" s="100" t="s">
        <v>64</v>
      </c>
      <c r="H222" s="101">
        <v>15</v>
      </c>
      <c r="I222" s="102">
        <v>28.3</v>
      </c>
      <c r="J222" s="102">
        <f>ROUND(I222*H222,2)</f>
        <v>424.5</v>
      </c>
      <c r="K222" s="99" t="s">
        <v>813</v>
      </c>
      <c r="L222" s="5"/>
      <c r="M222" s="80" t="s">
        <v>12</v>
      </c>
      <c r="N222" s="81" t="s">
        <v>786</v>
      </c>
      <c r="O222" s="82">
        <v>0.06</v>
      </c>
      <c r="P222" s="82">
        <f>O222*H222</f>
        <v>0.89999999999999991</v>
      </c>
      <c r="Q222" s="82">
        <v>0</v>
      </c>
      <c r="R222" s="82">
        <f>Q222*H222</f>
        <v>0</v>
      </c>
      <c r="S222" s="82">
        <v>2.4000000000000001E-4</v>
      </c>
      <c r="T222" s="82">
        <f>S222*H222</f>
        <v>3.5999999999999999E-3</v>
      </c>
      <c r="U222" s="83" t="s">
        <v>12</v>
      </c>
      <c r="AR222" s="84" t="s">
        <v>50</v>
      </c>
      <c r="AT222" s="84" t="s">
        <v>11</v>
      </c>
      <c r="AU222" s="84" t="s">
        <v>14</v>
      </c>
      <c r="AY222" s="13" t="s">
        <v>47</v>
      </c>
      <c r="BE222" s="23">
        <f>IF(N222="základní",J222,0)</f>
        <v>424.5</v>
      </c>
      <c r="BF222" s="23">
        <f>IF(N222="snížená",J222,0)</f>
        <v>0</v>
      </c>
      <c r="BG222" s="23">
        <f>IF(N222="zákl. přenesená",J222,0)</f>
        <v>0</v>
      </c>
      <c r="BH222" s="23">
        <f>IF(N222="sníž. přenesená",J222,0)</f>
        <v>0</v>
      </c>
      <c r="BI222" s="23">
        <f>IF(N222="nulová",J222,0)</f>
        <v>0</v>
      </c>
      <c r="BJ222" s="13" t="s">
        <v>45</v>
      </c>
      <c r="BK222" s="23">
        <f>ROUND(I222*H222,2)</f>
        <v>424.5</v>
      </c>
      <c r="BL222" s="13" t="s">
        <v>50</v>
      </c>
      <c r="BM222" s="84" t="s">
        <v>3326</v>
      </c>
    </row>
    <row r="223" spans="2:65" s="6" customFormat="1" x14ac:dyDescent="0.2">
      <c r="B223" s="5"/>
      <c r="D223" s="85" t="s">
        <v>51</v>
      </c>
      <c r="F223" s="103" t="s">
        <v>1005</v>
      </c>
      <c r="L223" s="5"/>
      <c r="M223" s="24"/>
      <c r="U223" s="25"/>
      <c r="AT223" s="13" t="s">
        <v>51</v>
      </c>
      <c r="AU223" s="13" t="s">
        <v>14</v>
      </c>
    </row>
    <row r="224" spans="2:65" s="6" customFormat="1" ht="16.5" customHeight="1" x14ac:dyDescent="0.2">
      <c r="B224" s="22"/>
      <c r="C224" s="97" t="s">
        <v>123</v>
      </c>
      <c r="D224" s="97" t="s">
        <v>11</v>
      </c>
      <c r="E224" s="98" t="s">
        <v>1006</v>
      </c>
      <c r="F224" s="99" t="s">
        <v>1007</v>
      </c>
      <c r="G224" s="100" t="s">
        <v>64</v>
      </c>
      <c r="H224" s="101">
        <v>30</v>
      </c>
      <c r="I224" s="102">
        <v>55.8</v>
      </c>
      <c r="J224" s="102">
        <f>ROUND(I224*H224,2)</f>
        <v>1674</v>
      </c>
      <c r="K224" s="99" t="s">
        <v>813</v>
      </c>
      <c r="L224" s="5"/>
      <c r="M224" s="80" t="s">
        <v>12</v>
      </c>
      <c r="N224" s="81" t="s">
        <v>786</v>
      </c>
      <c r="O224" s="82">
        <v>0.11</v>
      </c>
      <c r="P224" s="82">
        <f>O224*H224</f>
        <v>3.3</v>
      </c>
      <c r="Q224" s="82">
        <v>0</v>
      </c>
      <c r="R224" s="82">
        <f>Q224*H224</f>
        <v>0</v>
      </c>
      <c r="S224" s="82">
        <v>6.9999999999999999E-4</v>
      </c>
      <c r="T224" s="82">
        <f>S224*H224</f>
        <v>2.1000000000000001E-2</v>
      </c>
      <c r="U224" s="83" t="s">
        <v>12</v>
      </c>
      <c r="AR224" s="84" t="s">
        <v>50</v>
      </c>
      <c r="AT224" s="84" t="s">
        <v>11</v>
      </c>
      <c r="AU224" s="84" t="s">
        <v>14</v>
      </c>
      <c r="AY224" s="13" t="s">
        <v>47</v>
      </c>
      <c r="BE224" s="23">
        <f>IF(N224="základní",J224,0)</f>
        <v>1674</v>
      </c>
      <c r="BF224" s="23">
        <f>IF(N224="snížená",J224,0)</f>
        <v>0</v>
      </c>
      <c r="BG224" s="23">
        <f>IF(N224="zákl. přenesená",J224,0)</f>
        <v>0</v>
      </c>
      <c r="BH224" s="23">
        <f>IF(N224="sníž. přenesená",J224,0)</f>
        <v>0</v>
      </c>
      <c r="BI224" s="23">
        <f>IF(N224="nulová",J224,0)</f>
        <v>0</v>
      </c>
      <c r="BJ224" s="13" t="s">
        <v>45</v>
      </c>
      <c r="BK224" s="23">
        <f>ROUND(I224*H224,2)</f>
        <v>1674</v>
      </c>
      <c r="BL224" s="13" t="s">
        <v>50</v>
      </c>
      <c r="BM224" s="84" t="s">
        <v>3327</v>
      </c>
    </row>
    <row r="225" spans="2:65" s="6" customFormat="1" x14ac:dyDescent="0.2">
      <c r="B225" s="5"/>
      <c r="D225" s="85" t="s">
        <v>51</v>
      </c>
      <c r="F225" s="103" t="s">
        <v>1008</v>
      </c>
      <c r="L225" s="5"/>
      <c r="M225" s="24"/>
      <c r="U225" s="25"/>
      <c r="AT225" s="13" t="s">
        <v>51</v>
      </c>
      <c r="AU225" s="13" t="s">
        <v>14</v>
      </c>
    </row>
    <row r="226" spans="2:65" s="6" customFormat="1" ht="16.5" customHeight="1" x14ac:dyDescent="0.2">
      <c r="B226" s="22"/>
      <c r="C226" s="97" t="s">
        <v>124</v>
      </c>
      <c r="D226" s="97" t="s">
        <v>11</v>
      </c>
      <c r="E226" s="98" t="s">
        <v>1009</v>
      </c>
      <c r="F226" s="99" t="s">
        <v>1010</v>
      </c>
      <c r="G226" s="100" t="s">
        <v>64</v>
      </c>
      <c r="H226" s="101">
        <v>15</v>
      </c>
      <c r="I226" s="102">
        <v>64.2</v>
      </c>
      <c r="J226" s="102">
        <f>ROUND(I226*H226,2)</f>
        <v>963</v>
      </c>
      <c r="K226" s="99" t="s">
        <v>813</v>
      </c>
      <c r="L226" s="5"/>
      <c r="M226" s="80" t="s">
        <v>12</v>
      </c>
      <c r="N226" s="81" t="s">
        <v>786</v>
      </c>
      <c r="O226" s="82">
        <v>0.121</v>
      </c>
      <c r="P226" s="82">
        <f>O226*H226</f>
        <v>1.8149999999999999</v>
      </c>
      <c r="Q226" s="82">
        <v>0</v>
      </c>
      <c r="R226" s="82">
        <f>Q226*H226</f>
        <v>0</v>
      </c>
      <c r="S226" s="82">
        <v>1.0499999999999999E-3</v>
      </c>
      <c r="T226" s="82">
        <f>S226*H226</f>
        <v>1.575E-2</v>
      </c>
      <c r="U226" s="83" t="s">
        <v>12</v>
      </c>
      <c r="AR226" s="84" t="s">
        <v>50</v>
      </c>
      <c r="AT226" s="84" t="s">
        <v>11</v>
      </c>
      <c r="AU226" s="84" t="s">
        <v>14</v>
      </c>
      <c r="AY226" s="13" t="s">
        <v>47</v>
      </c>
      <c r="BE226" s="23">
        <f>IF(N226="základní",J226,0)</f>
        <v>963</v>
      </c>
      <c r="BF226" s="23">
        <f>IF(N226="snížená",J226,0)</f>
        <v>0</v>
      </c>
      <c r="BG226" s="23">
        <f>IF(N226="zákl. přenesená",J226,0)</f>
        <v>0</v>
      </c>
      <c r="BH226" s="23">
        <f>IF(N226="sníž. přenesená",J226,0)</f>
        <v>0</v>
      </c>
      <c r="BI226" s="23">
        <f>IF(N226="nulová",J226,0)</f>
        <v>0</v>
      </c>
      <c r="BJ226" s="13" t="s">
        <v>45</v>
      </c>
      <c r="BK226" s="23">
        <f>ROUND(I226*H226,2)</f>
        <v>963</v>
      </c>
      <c r="BL226" s="13" t="s">
        <v>50</v>
      </c>
      <c r="BM226" s="84" t="s">
        <v>3328</v>
      </c>
    </row>
    <row r="227" spans="2:65" s="6" customFormat="1" x14ac:dyDescent="0.2">
      <c r="B227" s="5"/>
      <c r="D227" s="85" t="s">
        <v>51</v>
      </c>
      <c r="F227" s="103" t="s">
        <v>1011</v>
      </c>
      <c r="L227" s="5"/>
      <c r="M227" s="24"/>
      <c r="U227" s="25"/>
      <c r="AT227" s="13" t="s">
        <v>51</v>
      </c>
      <c r="AU227" s="13" t="s">
        <v>14</v>
      </c>
    </row>
    <row r="228" spans="2:65" s="6" customFormat="1" ht="16.5" customHeight="1" x14ac:dyDescent="0.2">
      <c r="B228" s="22"/>
      <c r="C228" s="97" t="s">
        <v>125</v>
      </c>
      <c r="D228" s="97" t="s">
        <v>11</v>
      </c>
      <c r="E228" s="98" t="s">
        <v>1012</v>
      </c>
      <c r="F228" s="99" t="s">
        <v>1013</v>
      </c>
      <c r="G228" s="100" t="s">
        <v>53</v>
      </c>
      <c r="H228" s="101">
        <v>72</v>
      </c>
      <c r="I228" s="102">
        <v>131</v>
      </c>
      <c r="J228" s="102">
        <f>ROUND(I228*H228,2)</f>
        <v>9432</v>
      </c>
      <c r="K228" s="99" t="s">
        <v>813</v>
      </c>
      <c r="L228" s="5"/>
      <c r="M228" s="80" t="s">
        <v>12</v>
      </c>
      <c r="N228" s="81" t="s">
        <v>786</v>
      </c>
      <c r="O228" s="82">
        <v>0.221</v>
      </c>
      <c r="P228" s="82">
        <f>O228*H228</f>
        <v>15.912000000000001</v>
      </c>
      <c r="Q228" s="82">
        <v>0</v>
      </c>
      <c r="R228" s="82">
        <f>Q228*H228</f>
        <v>0</v>
      </c>
      <c r="S228" s="82">
        <v>0</v>
      </c>
      <c r="T228" s="82">
        <f>S228*H228</f>
        <v>0</v>
      </c>
      <c r="U228" s="83" t="s">
        <v>12</v>
      </c>
      <c r="AR228" s="84" t="s">
        <v>50</v>
      </c>
      <c r="AT228" s="84" t="s">
        <v>11</v>
      </c>
      <c r="AU228" s="84" t="s">
        <v>14</v>
      </c>
      <c r="AY228" s="13" t="s">
        <v>47</v>
      </c>
      <c r="BE228" s="23">
        <f>IF(N228="základní",J228,0)</f>
        <v>9432</v>
      </c>
      <c r="BF228" s="23">
        <f>IF(N228="snížená",J228,0)</f>
        <v>0</v>
      </c>
      <c r="BG228" s="23">
        <f>IF(N228="zákl. přenesená",J228,0)</f>
        <v>0</v>
      </c>
      <c r="BH228" s="23">
        <f>IF(N228="sníž. přenesená",J228,0)</f>
        <v>0</v>
      </c>
      <c r="BI228" s="23">
        <f>IF(N228="nulová",J228,0)</f>
        <v>0</v>
      </c>
      <c r="BJ228" s="13" t="s">
        <v>45</v>
      </c>
      <c r="BK228" s="23">
        <f>ROUND(I228*H228,2)</f>
        <v>9432</v>
      </c>
      <c r="BL228" s="13" t="s">
        <v>50</v>
      </c>
      <c r="BM228" s="84" t="s">
        <v>3329</v>
      </c>
    </row>
    <row r="229" spans="2:65" s="6" customFormat="1" x14ac:dyDescent="0.2">
      <c r="B229" s="5"/>
      <c r="D229" s="85" t="s">
        <v>51</v>
      </c>
      <c r="F229" s="103" t="s">
        <v>1014</v>
      </c>
      <c r="L229" s="5"/>
      <c r="M229" s="24"/>
      <c r="U229" s="25"/>
      <c r="AT229" s="13" t="s">
        <v>51</v>
      </c>
      <c r="AU229" s="13" t="s">
        <v>14</v>
      </c>
    </row>
    <row r="230" spans="2:65" s="6" customFormat="1" ht="16.5" customHeight="1" x14ac:dyDescent="0.2">
      <c r="B230" s="22"/>
      <c r="C230" s="97" t="s">
        <v>126</v>
      </c>
      <c r="D230" s="97" t="s">
        <v>11</v>
      </c>
      <c r="E230" s="98" t="s">
        <v>1015</v>
      </c>
      <c r="F230" s="99" t="s">
        <v>1016</v>
      </c>
      <c r="G230" s="100" t="s">
        <v>53</v>
      </c>
      <c r="H230" s="101">
        <v>36</v>
      </c>
      <c r="I230" s="102">
        <v>224</v>
      </c>
      <c r="J230" s="102">
        <f>ROUND(I230*H230,2)</f>
        <v>8064</v>
      </c>
      <c r="K230" s="99" t="s">
        <v>813</v>
      </c>
      <c r="L230" s="5"/>
      <c r="M230" s="80" t="s">
        <v>12</v>
      </c>
      <c r="N230" s="81" t="s">
        <v>786</v>
      </c>
      <c r="O230" s="82">
        <v>0.378</v>
      </c>
      <c r="P230" s="82">
        <f>O230*H230</f>
        <v>13.608000000000001</v>
      </c>
      <c r="Q230" s="82">
        <v>0</v>
      </c>
      <c r="R230" s="82">
        <f>Q230*H230</f>
        <v>0</v>
      </c>
      <c r="S230" s="82">
        <v>0</v>
      </c>
      <c r="T230" s="82">
        <f>S230*H230</f>
        <v>0</v>
      </c>
      <c r="U230" s="83" t="s">
        <v>12</v>
      </c>
      <c r="AR230" s="84" t="s">
        <v>50</v>
      </c>
      <c r="AT230" s="84" t="s">
        <v>11</v>
      </c>
      <c r="AU230" s="84" t="s">
        <v>14</v>
      </c>
      <c r="AY230" s="13" t="s">
        <v>47</v>
      </c>
      <c r="BE230" s="23">
        <f>IF(N230="základní",J230,0)</f>
        <v>8064</v>
      </c>
      <c r="BF230" s="23">
        <f>IF(N230="snížená",J230,0)</f>
        <v>0</v>
      </c>
      <c r="BG230" s="23">
        <f>IF(N230="zákl. přenesená",J230,0)</f>
        <v>0</v>
      </c>
      <c r="BH230" s="23">
        <f>IF(N230="sníž. přenesená",J230,0)</f>
        <v>0</v>
      </c>
      <c r="BI230" s="23">
        <f>IF(N230="nulová",J230,0)</f>
        <v>0</v>
      </c>
      <c r="BJ230" s="13" t="s">
        <v>45</v>
      </c>
      <c r="BK230" s="23">
        <f>ROUND(I230*H230,2)</f>
        <v>8064</v>
      </c>
      <c r="BL230" s="13" t="s">
        <v>50</v>
      </c>
      <c r="BM230" s="84" t="s">
        <v>3330</v>
      </c>
    </row>
    <row r="231" spans="2:65" s="6" customFormat="1" x14ac:dyDescent="0.2">
      <c r="B231" s="5"/>
      <c r="D231" s="85" t="s">
        <v>51</v>
      </c>
      <c r="F231" s="103" t="s">
        <v>1017</v>
      </c>
      <c r="L231" s="5"/>
      <c r="M231" s="24"/>
      <c r="U231" s="25"/>
      <c r="AT231" s="13" t="s">
        <v>51</v>
      </c>
      <c r="AU231" s="13" t="s">
        <v>14</v>
      </c>
    </row>
    <row r="232" spans="2:65" s="6" customFormat="1" ht="16.5" customHeight="1" x14ac:dyDescent="0.2">
      <c r="B232" s="22"/>
      <c r="C232" s="97" t="s">
        <v>127</v>
      </c>
      <c r="D232" s="97" t="s">
        <v>11</v>
      </c>
      <c r="E232" s="98" t="s">
        <v>1018</v>
      </c>
      <c r="F232" s="99" t="s">
        <v>1019</v>
      </c>
      <c r="G232" s="100" t="s">
        <v>53</v>
      </c>
      <c r="H232" s="101">
        <v>18</v>
      </c>
      <c r="I232" s="102">
        <v>338</v>
      </c>
      <c r="J232" s="102">
        <f>ROUND(I232*H232,2)</f>
        <v>6084</v>
      </c>
      <c r="K232" s="99" t="s">
        <v>813</v>
      </c>
      <c r="L232" s="5"/>
      <c r="M232" s="80" t="s">
        <v>12</v>
      </c>
      <c r="N232" s="81" t="s">
        <v>786</v>
      </c>
      <c r="O232" s="82">
        <v>0.56699999999999995</v>
      </c>
      <c r="P232" s="82">
        <f>O232*H232</f>
        <v>10.206</v>
      </c>
      <c r="Q232" s="82">
        <v>0</v>
      </c>
      <c r="R232" s="82">
        <f>Q232*H232</f>
        <v>0</v>
      </c>
      <c r="S232" s="82">
        <v>0</v>
      </c>
      <c r="T232" s="82">
        <f>S232*H232</f>
        <v>0</v>
      </c>
      <c r="U232" s="83" t="s">
        <v>12</v>
      </c>
      <c r="AR232" s="84" t="s">
        <v>50</v>
      </c>
      <c r="AT232" s="84" t="s">
        <v>11</v>
      </c>
      <c r="AU232" s="84" t="s">
        <v>14</v>
      </c>
      <c r="AY232" s="13" t="s">
        <v>47</v>
      </c>
      <c r="BE232" s="23">
        <f>IF(N232="základní",J232,0)</f>
        <v>6084</v>
      </c>
      <c r="BF232" s="23">
        <f>IF(N232="snížená",J232,0)</f>
        <v>0</v>
      </c>
      <c r="BG232" s="23">
        <f>IF(N232="zákl. přenesená",J232,0)</f>
        <v>0</v>
      </c>
      <c r="BH232" s="23">
        <f>IF(N232="sníž. přenesená",J232,0)</f>
        <v>0</v>
      </c>
      <c r="BI232" s="23">
        <f>IF(N232="nulová",J232,0)</f>
        <v>0</v>
      </c>
      <c r="BJ232" s="13" t="s">
        <v>45</v>
      </c>
      <c r="BK232" s="23">
        <f>ROUND(I232*H232,2)</f>
        <v>6084</v>
      </c>
      <c r="BL232" s="13" t="s">
        <v>50</v>
      </c>
      <c r="BM232" s="84" t="s">
        <v>3331</v>
      </c>
    </row>
    <row r="233" spans="2:65" s="6" customFormat="1" x14ac:dyDescent="0.2">
      <c r="B233" s="5"/>
      <c r="D233" s="85" t="s">
        <v>51</v>
      </c>
      <c r="F233" s="103" t="s">
        <v>1020</v>
      </c>
      <c r="L233" s="5"/>
      <c r="M233" s="24"/>
      <c r="U233" s="25"/>
      <c r="AT233" s="13" t="s">
        <v>51</v>
      </c>
      <c r="AU233" s="13" t="s">
        <v>14</v>
      </c>
    </row>
    <row r="234" spans="2:65" s="6" customFormat="1" ht="16.5" customHeight="1" x14ac:dyDescent="0.2">
      <c r="B234" s="22"/>
      <c r="C234" s="97" t="s">
        <v>128</v>
      </c>
      <c r="D234" s="97" t="s">
        <v>11</v>
      </c>
      <c r="E234" s="98" t="s">
        <v>1021</v>
      </c>
      <c r="F234" s="99" t="s">
        <v>1022</v>
      </c>
      <c r="G234" s="100" t="s">
        <v>53</v>
      </c>
      <c r="H234" s="101">
        <v>9</v>
      </c>
      <c r="I234" s="102">
        <v>430</v>
      </c>
      <c r="J234" s="102">
        <f>ROUND(I234*H234,2)</f>
        <v>3870</v>
      </c>
      <c r="K234" s="99" t="s">
        <v>813</v>
      </c>
      <c r="L234" s="5"/>
      <c r="M234" s="80" t="s">
        <v>12</v>
      </c>
      <c r="N234" s="81" t="s">
        <v>786</v>
      </c>
      <c r="O234" s="82">
        <v>0.61799999999999999</v>
      </c>
      <c r="P234" s="82">
        <f>O234*H234</f>
        <v>5.5620000000000003</v>
      </c>
      <c r="Q234" s="82">
        <v>1.0000000000000001E-5</v>
      </c>
      <c r="R234" s="82">
        <f>Q234*H234</f>
        <v>9.0000000000000006E-5</v>
      </c>
      <c r="S234" s="82">
        <v>0</v>
      </c>
      <c r="T234" s="82">
        <f>S234*H234</f>
        <v>0</v>
      </c>
      <c r="U234" s="83" t="s">
        <v>12</v>
      </c>
      <c r="AR234" s="84" t="s">
        <v>50</v>
      </c>
      <c r="AT234" s="84" t="s">
        <v>11</v>
      </c>
      <c r="AU234" s="84" t="s">
        <v>14</v>
      </c>
      <c r="AY234" s="13" t="s">
        <v>47</v>
      </c>
      <c r="BE234" s="23">
        <f>IF(N234="základní",J234,0)</f>
        <v>3870</v>
      </c>
      <c r="BF234" s="23">
        <f>IF(N234="snížená",J234,0)</f>
        <v>0</v>
      </c>
      <c r="BG234" s="23">
        <f>IF(N234="zákl. přenesená",J234,0)</f>
        <v>0</v>
      </c>
      <c r="BH234" s="23">
        <f>IF(N234="sníž. přenesená",J234,0)</f>
        <v>0</v>
      </c>
      <c r="BI234" s="23">
        <f>IF(N234="nulová",J234,0)</f>
        <v>0</v>
      </c>
      <c r="BJ234" s="13" t="s">
        <v>45</v>
      </c>
      <c r="BK234" s="23">
        <f>ROUND(I234*H234,2)</f>
        <v>3870</v>
      </c>
      <c r="BL234" s="13" t="s">
        <v>50</v>
      </c>
      <c r="BM234" s="84" t="s">
        <v>3332</v>
      </c>
    </row>
    <row r="235" spans="2:65" s="6" customFormat="1" x14ac:dyDescent="0.2">
      <c r="B235" s="5"/>
      <c r="D235" s="85" t="s">
        <v>51</v>
      </c>
      <c r="F235" s="103" t="s">
        <v>1023</v>
      </c>
      <c r="L235" s="5"/>
      <c r="M235" s="24"/>
      <c r="U235" s="25"/>
      <c r="AT235" s="13" t="s">
        <v>51</v>
      </c>
      <c r="AU235" s="13" t="s">
        <v>14</v>
      </c>
    </row>
    <row r="236" spans="2:65" s="6" customFormat="1" ht="16.5" customHeight="1" x14ac:dyDescent="0.2">
      <c r="B236" s="22"/>
      <c r="C236" s="97" t="s">
        <v>129</v>
      </c>
      <c r="D236" s="97" t="s">
        <v>11</v>
      </c>
      <c r="E236" s="98" t="s">
        <v>1024</v>
      </c>
      <c r="F236" s="99" t="s">
        <v>1025</v>
      </c>
      <c r="G236" s="100" t="s">
        <v>53</v>
      </c>
      <c r="H236" s="101">
        <v>90</v>
      </c>
      <c r="I236" s="102">
        <v>72.3</v>
      </c>
      <c r="J236" s="102">
        <f>ROUND(I236*H236,2)</f>
        <v>6507</v>
      </c>
      <c r="K236" s="99" t="s">
        <v>813</v>
      </c>
      <c r="L236" s="5"/>
      <c r="M236" s="80" t="s">
        <v>12</v>
      </c>
      <c r="N236" s="81" t="s">
        <v>786</v>
      </c>
      <c r="O236" s="82">
        <v>0.14000000000000001</v>
      </c>
      <c r="P236" s="82">
        <f>O236*H236</f>
        <v>12.600000000000001</v>
      </c>
      <c r="Q236" s="82">
        <v>2.0000000000000002E-5</v>
      </c>
      <c r="R236" s="82">
        <f>Q236*H236</f>
        <v>1.8000000000000002E-3</v>
      </c>
      <c r="S236" s="82">
        <v>2E-3</v>
      </c>
      <c r="T236" s="82">
        <f>S236*H236</f>
        <v>0.18</v>
      </c>
      <c r="U236" s="83" t="s">
        <v>12</v>
      </c>
      <c r="AR236" s="84" t="s">
        <v>50</v>
      </c>
      <c r="AT236" s="84" t="s">
        <v>11</v>
      </c>
      <c r="AU236" s="84" t="s">
        <v>14</v>
      </c>
      <c r="AY236" s="13" t="s">
        <v>47</v>
      </c>
      <c r="BE236" s="23">
        <f>IF(N236="základní",J236,0)</f>
        <v>6507</v>
      </c>
      <c r="BF236" s="23">
        <f>IF(N236="snížená",J236,0)</f>
        <v>0</v>
      </c>
      <c r="BG236" s="23">
        <f>IF(N236="zákl. přenesená",J236,0)</f>
        <v>0</v>
      </c>
      <c r="BH236" s="23">
        <f>IF(N236="sníž. přenesená",J236,0)</f>
        <v>0</v>
      </c>
      <c r="BI236" s="23">
        <f>IF(N236="nulová",J236,0)</f>
        <v>0</v>
      </c>
      <c r="BJ236" s="13" t="s">
        <v>45</v>
      </c>
      <c r="BK236" s="23">
        <f>ROUND(I236*H236,2)</f>
        <v>6507</v>
      </c>
      <c r="BL236" s="13" t="s">
        <v>50</v>
      </c>
      <c r="BM236" s="84" t="s">
        <v>3333</v>
      </c>
    </row>
    <row r="237" spans="2:65" s="6" customFormat="1" x14ac:dyDescent="0.2">
      <c r="B237" s="5"/>
      <c r="D237" s="85" t="s">
        <v>51</v>
      </c>
      <c r="F237" s="103" t="s">
        <v>1026</v>
      </c>
      <c r="L237" s="5"/>
      <c r="M237" s="24"/>
      <c r="U237" s="25"/>
      <c r="AT237" s="13" t="s">
        <v>51</v>
      </c>
      <c r="AU237" s="13" t="s">
        <v>14</v>
      </c>
    </row>
    <row r="238" spans="2:65" s="6" customFormat="1" ht="16.5" customHeight="1" x14ac:dyDescent="0.2">
      <c r="B238" s="22"/>
      <c r="C238" s="97" t="s">
        <v>130</v>
      </c>
      <c r="D238" s="97" t="s">
        <v>11</v>
      </c>
      <c r="E238" s="98" t="s">
        <v>1027</v>
      </c>
      <c r="F238" s="99" t="s">
        <v>1028</v>
      </c>
      <c r="G238" s="100" t="s">
        <v>53</v>
      </c>
      <c r="H238" s="101">
        <v>45</v>
      </c>
      <c r="I238" s="102">
        <v>92.5</v>
      </c>
      <c r="J238" s="102">
        <f>ROUND(I238*H238,2)</f>
        <v>4162.5</v>
      </c>
      <c r="K238" s="99" t="s">
        <v>813</v>
      </c>
      <c r="L238" s="5"/>
      <c r="M238" s="80" t="s">
        <v>12</v>
      </c>
      <c r="N238" s="81" t="s">
        <v>786</v>
      </c>
      <c r="O238" s="82">
        <v>0.185</v>
      </c>
      <c r="P238" s="82">
        <f>O238*H238</f>
        <v>8.3249999999999993</v>
      </c>
      <c r="Q238" s="82">
        <v>3.0000000000000001E-5</v>
      </c>
      <c r="R238" s="82">
        <f>Q238*H238</f>
        <v>1.3500000000000001E-3</v>
      </c>
      <c r="S238" s="82">
        <v>3.0000000000000001E-3</v>
      </c>
      <c r="T238" s="82">
        <f>S238*H238</f>
        <v>0.13500000000000001</v>
      </c>
      <c r="U238" s="83" t="s">
        <v>12</v>
      </c>
      <c r="AR238" s="84" t="s">
        <v>50</v>
      </c>
      <c r="AT238" s="84" t="s">
        <v>11</v>
      </c>
      <c r="AU238" s="84" t="s">
        <v>14</v>
      </c>
      <c r="AY238" s="13" t="s">
        <v>47</v>
      </c>
      <c r="BE238" s="23">
        <f>IF(N238="základní",J238,0)</f>
        <v>4162.5</v>
      </c>
      <c r="BF238" s="23">
        <f>IF(N238="snížená",J238,0)</f>
        <v>0</v>
      </c>
      <c r="BG238" s="23">
        <f>IF(N238="zákl. přenesená",J238,0)</f>
        <v>0</v>
      </c>
      <c r="BH238" s="23">
        <f>IF(N238="sníž. přenesená",J238,0)</f>
        <v>0</v>
      </c>
      <c r="BI238" s="23">
        <f>IF(N238="nulová",J238,0)</f>
        <v>0</v>
      </c>
      <c r="BJ238" s="13" t="s">
        <v>45</v>
      </c>
      <c r="BK238" s="23">
        <f>ROUND(I238*H238,2)</f>
        <v>4162.5</v>
      </c>
      <c r="BL238" s="13" t="s">
        <v>50</v>
      </c>
      <c r="BM238" s="84" t="s">
        <v>3334</v>
      </c>
    </row>
    <row r="239" spans="2:65" s="6" customFormat="1" x14ac:dyDescent="0.2">
      <c r="B239" s="5"/>
      <c r="D239" s="85" t="s">
        <v>51</v>
      </c>
      <c r="F239" s="103" t="s">
        <v>1029</v>
      </c>
      <c r="L239" s="5"/>
      <c r="M239" s="24"/>
      <c r="U239" s="25"/>
      <c r="AT239" s="13" t="s">
        <v>51</v>
      </c>
      <c r="AU239" s="13" t="s">
        <v>14</v>
      </c>
    </row>
    <row r="240" spans="2:65" s="6" customFormat="1" ht="16.5" customHeight="1" x14ac:dyDescent="0.2">
      <c r="B240" s="22"/>
      <c r="C240" s="97" t="s">
        <v>131</v>
      </c>
      <c r="D240" s="97" t="s">
        <v>11</v>
      </c>
      <c r="E240" s="98" t="s">
        <v>1030</v>
      </c>
      <c r="F240" s="99" t="s">
        <v>1031</v>
      </c>
      <c r="G240" s="100" t="s">
        <v>53</v>
      </c>
      <c r="H240" s="101">
        <v>90</v>
      </c>
      <c r="I240" s="102">
        <v>55.5</v>
      </c>
      <c r="J240" s="102">
        <f>ROUND(I240*H240,2)</f>
        <v>4995</v>
      </c>
      <c r="K240" s="99" t="s">
        <v>813</v>
      </c>
      <c r="L240" s="5"/>
      <c r="M240" s="80" t="s">
        <v>12</v>
      </c>
      <c r="N240" s="81" t="s">
        <v>786</v>
      </c>
      <c r="O240" s="82">
        <v>0.112</v>
      </c>
      <c r="P240" s="82">
        <f>O240*H240</f>
        <v>10.08</v>
      </c>
      <c r="Q240" s="82">
        <v>1.0000000000000001E-5</v>
      </c>
      <c r="R240" s="82">
        <f>Q240*H240</f>
        <v>9.0000000000000008E-4</v>
      </c>
      <c r="S240" s="82">
        <v>2E-3</v>
      </c>
      <c r="T240" s="82">
        <f>S240*H240</f>
        <v>0.18</v>
      </c>
      <c r="U240" s="83" t="s">
        <v>12</v>
      </c>
      <c r="AR240" s="84" t="s">
        <v>50</v>
      </c>
      <c r="AT240" s="84" t="s">
        <v>11</v>
      </c>
      <c r="AU240" s="84" t="s">
        <v>14</v>
      </c>
      <c r="AY240" s="13" t="s">
        <v>47</v>
      </c>
      <c r="BE240" s="23">
        <f>IF(N240="základní",J240,0)</f>
        <v>4995</v>
      </c>
      <c r="BF240" s="23">
        <f>IF(N240="snížená",J240,0)</f>
        <v>0</v>
      </c>
      <c r="BG240" s="23">
        <f>IF(N240="zákl. přenesená",J240,0)</f>
        <v>0</v>
      </c>
      <c r="BH240" s="23">
        <f>IF(N240="sníž. přenesená",J240,0)</f>
        <v>0</v>
      </c>
      <c r="BI240" s="23">
        <f>IF(N240="nulová",J240,0)</f>
        <v>0</v>
      </c>
      <c r="BJ240" s="13" t="s">
        <v>45</v>
      </c>
      <c r="BK240" s="23">
        <f>ROUND(I240*H240,2)</f>
        <v>4995</v>
      </c>
      <c r="BL240" s="13" t="s">
        <v>50</v>
      </c>
      <c r="BM240" s="84" t="s">
        <v>3335</v>
      </c>
    </row>
    <row r="241" spans="2:65" s="6" customFormat="1" x14ac:dyDescent="0.2">
      <c r="B241" s="5"/>
      <c r="D241" s="85" t="s">
        <v>51</v>
      </c>
      <c r="F241" s="103" t="s">
        <v>1032</v>
      </c>
      <c r="L241" s="5"/>
      <c r="M241" s="24"/>
      <c r="U241" s="25"/>
      <c r="AT241" s="13" t="s">
        <v>51</v>
      </c>
      <c r="AU241" s="13" t="s">
        <v>14</v>
      </c>
    </row>
    <row r="242" spans="2:65" s="6" customFormat="1" ht="16.5" customHeight="1" x14ac:dyDescent="0.2">
      <c r="B242" s="22"/>
      <c r="C242" s="97" t="s">
        <v>132</v>
      </c>
      <c r="D242" s="97" t="s">
        <v>11</v>
      </c>
      <c r="E242" s="98" t="s">
        <v>1033</v>
      </c>
      <c r="F242" s="99" t="s">
        <v>1034</v>
      </c>
      <c r="G242" s="100" t="s">
        <v>53</v>
      </c>
      <c r="H242" s="101">
        <v>45</v>
      </c>
      <c r="I242" s="102">
        <v>69.599999999999994</v>
      </c>
      <c r="J242" s="102">
        <f>ROUND(I242*H242,2)</f>
        <v>3132</v>
      </c>
      <c r="K242" s="99" t="s">
        <v>813</v>
      </c>
      <c r="L242" s="5"/>
      <c r="M242" s="80" t="s">
        <v>12</v>
      </c>
      <c r="N242" s="81" t="s">
        <v>786</v>
      </c>
      <c r="O242" s="82">
        <v>0.14099999999999999</v>
      </c>
      <c r="P242" s="82">
        <f>O242*H242</f>
        <v>6.3449999999999998</v>
      </c>
      <c r="Q242" s="82">
        <v>2.0000000000000002E-5</v>
      </c>
      <c r="R242" s="82">
        <f>Q242*H242</f>
        <v>9.0000000000000008E-4</v>
      </c>
      <c r="S242" s="82">
        <v>3.0000000000000001E-3</v>
      </c>
      <c r="T242" s="82">
        <f>S242*H242</f>
        <v>0.13500000000000001</v>
      </c>
      <c r="U242" s="83" t="s">
        <v>12</v>
      </c>
      <c r="AR242" s="84" t="s">
        <v>50</v>
      </c>
      <c r="AT242" s="84" t="s">
        <v>11</v>
      </c>
      <c r="AU242" s="84" t="s">
        <v>14</v>
      </c>
      <c r="AY242" s="13" t="s">
        <v>47</v>
      </c>
      <c r="BE242" s="23">
        <f>IF(N242="základní",J242,0)</f>
        <v>3132</v>
      </c>
      <c r="BF242" s="23">
        <f>IF(N242="snížená",J242,0)</f>
        <v>0</v>
      </c>
      <c r="BG242" s="23">
        <f>IF(N242="zákl. přenesená",J242,0)</f>
        <v>0</v>
      </c>
      <c r="BH242" s="23">
        <f>IF(N242="sníž. přenesená",J242,0)</f>
        <v>0</v>
      </c>
      <c r="BI242" s="23">
        <f>IF(N242="nulová",J242,0)</f>
        <v>0</v>
      </c>
      <c r="BJ242" s="13" t="s">
        <v>45</v>
      </c>
      <c r="BK242" s="23">
        <f>ROUND(I242*H242,2)</f>
        <v>3132</v>
      </c>
      <c r="BL242" s="13" t="s">
        <v>50</v>
      </c>
      <c r="BM242" s="84" t="s">
        <v>3336</v>
      </c>
    </row>
    <row r="243" spans="2:65" s="6" customFormat="1" x14ac:dyDescent="0.2">
      <c r="B243" s="5"/>
      <c r="D243" s="85" t="s">
        <v>51</v>
      </c>
      <c r="F243" s="103" t="s">
        <v>1035</v>
      </c>
      <c r="L243" s="5"/>
      <c r="M243" s="24"/>
      <c r="U243" s="25"/>
      <c r="AT243" s="13" t="s">
        <v>51</v>
      </c>
      <c r="AU243" s="13" t="s">
        <v>14</v>
      </c>
    </row>
    <row r="244" spans="2:65" s="6" customFormat="1" ht="16.5" customHeight="1" x14ac:dyDescent="0.2">
      <c r="B244" s="22"/>
      <c r="C244" s="97" t="s">
        <v>133</v>
      </c>
      <c r="D244" s="97" t="s">
        <v>11</v>
      </c>
      <c r="E244" s="98" t="s">
        <v>1036</v>
      </c>
      <c r="F244" s="99" t="s">
        <v>1037</v>
      </c>
      <c r="G244" s="100" t="s">
        <v>53</v>
      </c>
      <c r="H244" s="101">
        <v>90</v>
      </c>
      <c r="I244" s="102">
        <v>62.7</v>
      </c>
      <c r="J244" s="102">
        <f>ROUND(I244*H244,2)</f>
        <v>5643</v>
      </c>
      <c r="K244" s="99" t="s">
        <v>813</v>
      </c>
      <c r="L244" s="5"/>
      <c r="M244" s="80" t="s">
        <v>12</v>
      </c>
      <c r="N244" s="81" t="s">
        <v>786</v>
      </c>
      <c r="O244" s="82">
        <v>0.125</v>
      </c>
      <c r="P244" s="82">
        <f>O244*H244</f>
        <v>11.25</v>
      </c>
      <c r="Q244" s="82">
        <v>2.0000000000000002E-5</v>
      </c>
      <c r="R244" s="82">
        <f>Q244*H244</f>
        <v>1.8000000000000002E-3</v>
      </c>
      <c r="S244" s="82">
        <v>1E-3</v>
      </c>
      <c r="T244" s="82">
        <f>S244*H244</f>
        <v>0.09</v>
      </c>
      <c r="U244" s="83" t="s">
        <v>12</v>
      </c>
      <c r="AR244" s="84" t="s">
        <v>50</v>
      </c>
      <c r="AT244" s="84" t="s">
        <v>11</v>
      </c>
      <c r="AU244" s="84" t="s">
        <v>14</v>
      </c>
      <c r="AY244" s="13" t="s">
        <v>47</v>
      </c>
      <c r="BE244" s="23">
        <f>IF(N244="základní",J244,0)</f>
        <v>5643</v>
      </c>
      <c r="BF244" s="23">
        <f>IF(N244="snížená",J244,0)</f>
        <v>0</v>
      </c>
      <c r="BG244" s="23">
        <f>IF(N244="zákl. přenesená",J244,0)</f>
        <v>0</v>
      </c>
      <c r="BH244" s="23">
        <f>IF(N244="sníž. přenesená",J244,0)</f>
        <v>0</v>
      </c>
      <c r="BI244" s="23">
        <f>IF(N244="nulová",J244,0)</f>
        <v>0</v>
      </c>
      <c r="BJ244" s="13" t="s">
        <v>45</v>
      </c>
      <c r="BK244" s="23">
        <f>ROUND(I244*H244,2)</f>
        <v>5643</v>
      </c>
      <c r="BL244" s="13" t="s">
        <v>50</v>
      </c>
      <c r="BM244" s="84" t="s">
        <v>3337</v>
      </c>
    </row>
    <row r="245" spans="2:65" s="6" customFormat="1" x14ac:dyDescent="0.2">
      <c r="B245" s="5"/>
      <c r="D245" s="85" t="s">
        <v>51</v>
      </c>
      <c r="F245" s="103" t="s">
        <v>1038</v>
      </c>
      <c r="L245" s="5"/>
      <c r="M245" s="24"/>
      <c r="U245" s="25"/>
      <c r="AT245" s="13" t="s">
        <v>51</v>
      </c>
      <c r="AU245" s="13" t="s">
        <v>14</v>
      </c>
    </row>
    <row r="246" spans="2:65" s="6" customFormat="1" ht="16.5" customHeight="1" x14ac:dyDescent="0.2">
      <c r="B246" s="22"/>
      <c r="C246" s="97" t="s">
        <v>134</v>
      </c>
      <c r="D246" s="97" t="s">
        <v>11</v>
      </c>
      <c r="E246" s="98" t="s">
        <v>1039</v>
      </c>
      <c r="F246" s="99" t="s">
        <v>1040</v>
      </c>
      <c r="G246" s="100" t="s">
        <v>53</v>
      </c>
      <c r="H246" s="101">
        <v>45</v>
      </c>
      <c r="I246" s="102">
        <v>72.5</v>
      </c>
      <c r="J246" s="102">
        <f>ROUND(I246*H246,2)</f>
        <v>3262.5</v>
      </c>
      <c r="K246" s="99" t="s">
        <v>813</v>
      </c>
      <c r="L246" s="5"/>
      <c r="M246" s="80" t="s">
        <v>12</v>
      </c>
      <c r="N246" s="81" t="s">
        <v>786</v>
      </c>
      <c r="O246" s="82">
        <v>0.14499999999999999</v>
      </c>
      <c r="P246" s="82">
        <f>O246*H246</f>
        <v>6.5249999999999995</v>
      </c>
      <c r="Q246" s="82">
        <v>2.0000000000000002E-5</v>
      </c>
      <c r="R246" s="82">
        <f>Q246*H246</f>
        <v>9.0000000000000008E-4</v>
      </c>
      <c r="S246" s="82">
        <v>2E-3</v>
      </c>
      <c r="T246" s="82">
        <f>S246*H246</f>
        <v>0.09</v>
      </c>
      <c r="U246" s="83" t="s">
        <v>12</v>
      </c>
      <c r="AR246" s="84" t="s">
        <v>50</v>
      </c>
      <c r="AT246" s="84" t="s">
        <v>11</v>
      </c>
      <c r="AU246" s="84" t="s">
        <v>14</v>
      </c>
      <c r="AY246" s="13" t="s">
        <v>47</v>
      </c>
      <c r="BE246" s="23">
        <f>IF(N246="základní",J246,0)</f>
        <v>3262.5</v>
      </c>
      <c r="BF246" s="23">
        <f>IF(N246="snížená",J246,0)</f>
        <v>0</v>
      </c>
      <c r="BG246" s="23">
        <f>IF(N246="zákl. přenesená",J246,0)</f>
        <v>0</v>
      </c>
      <c r="BH246" s="23">
        <f>IF(N246="sníž. přenesená",J246,0)</f>
        <v>0</v>
      </c>
      <c r="BI246" s="23">
        <f>IF(N246="nulová",J246,0)</f>
        <v>0</v>
      </c>
      <c r="BJ246" s="13" t="s">
        <v>45</v>
      </c>
      <c r="BK246" s="23">
        <f>ROUND(I246*H246,2)</f>
        <v>3262.5</v>
      </c>
      <c r="BL246" s="13" t="s">
        <v>50</v>
      </c>
      <c r="BM246" s="84" t="s">
        <v>3338</v>
      </c>
    </row>
    <row r="247" spans="2:65" s="6" customFormat="1" x14ac:dyDescent="0.2">
      <c r="B247" s="5"/>
      <c r="D247" s="85" t="s">
        <v>51</v>
      </c>
      <c r="F247" s="103" t="s">
        <v>1041</v>
      </c>
      <c r="L247" s="5"/>
      <c r="M247" s="24"/>
      <c r="U247" s="25"/>
      <c r="AT247" s="13" t="s">
        <v>51</v>
      </c>
      <c r="AU247" s="13" t="s">
        <v>14</v>
      </c>
    </row>
    <row r="248" spans="2:65" s="6" customFormat="1" ht="21.75" customHeight="1" x14ac:dyDescent="0.2">
      <c r="B248" s="22"/>
      <c r="C248" s="97" t="s">
        <v>135</v>
      </c>
      <c r="D248" s="97" t="s">
        <v>11</v>
      </c>
      <c r="E248" s="98" t="s">
        <v>1042</v>
      </c>
      <c r="F248" s="99" t="s">
        <v>1043</v>
      </c>
      <c r="G248" s="100" t="s">
        <v>53</v>
      </c>
      <c r="H248" s="101">
        <v>90</v>
      </c>
      <c r="I248" s="102">
        <v>50.4</v>
      </c>
      <c r="J248" s="102">
        <f>ROUND(I248*H248,2)</f>
        <v>4536</v>
      </c>
      <c r="K248" s="99" t="s">
        <v>813</v>
      </c>
      <c r="L248" s="5"/>
      <c r="M248" s="80" t="s">
        <v>12</v>
      </c>
      <c r="N248" s="81" t="s">
        <v>786</v>
      </c>
      <c r="O248" s="82">
        <v>0.10199999999999999</v>
      </c>
      <c r="P248" s="82">
        <f>O248*H248</f>
        <v>9.18</v>
      </c>
      <c r="Q248" s="82">
        <v>1.0000000000000001E-5</v>
      </c>
      <c r="R248" s="82">
        <f>Q248*H248</f>
        <v>9.0000000000000008E-4</v>
      </c>
      <c r="S248" s="82">
        <v>1E-3</v>
      </c>
      <c r="T248" s="82">
        <f>S248*H248</f>
        <v>0.09</v>
      </c>
      <c r="U248" s="83" t="s">
        <v>12</v>
      </c>
      <c r="AR248" s="84" t="s">
        <v>50</v>
      </c>
      <c r="AT248" s="84" t="s">
        <v>11</v>
      </c>
      <c r="AU248" s="84" t="s">
        <v>14</v>
      </c>
      <c r="AY248" s="13" t="s">
        <v>47</v>
      </c>
      <c r="BE248" s="23">
        <f>IF(N248="základní",J248,0)</f>
        <v>4536</v>
      </c>
      <c r="BF248" s="23">
        <f>IF(N248="snížená",J248,0)</f>
        <v>0</v>
      </c>
      <c r="BG248" s="23">
        <f>IF(N248="zákl. přenesená",J248,0)</f>
        <v>0</v>
      </c>
      <c r="BH248" s="23">
        <f>IF(N248="sníž. přenesená",J248,0)</f>
        <v>0</v>
      </c>
      <c r="BI248" s="23">
        <f>IF(N248="nulová",J248,0)</f>
        <v>0</v>
      </c>
      <c r="BJ248" s="13" t="s">
        <v>45</v>
      </c>
      <c r="BK248" s="23">
        <f>ROUND(I248*H248,2)</f>
        <v>4536</v>
      </c>
      <c r="BL248" s="13" t="s">
        <v>50</v>
      </c>
      <c r="BM248" s="84" t="s">
        <v>3339</v>
      </c>
    </row>
    <row r="249" spans="2:65" s="6" customFormat="1" x14ac:dyDescent="0.2">
      <c r="B249" s="5"/>
      <c r="D249" s="85" t="s">
        <v>51</v>
      </c>
      <c r="F249" s="103" t="s">
        <v>1044</v>
      </c>
      <c r="L249" s="5"/>
      <c r="M249" s="24"/>
      <c r="U249" s="25"/>
      <c r="AT249" s="13" t="s">
        <v>51</v>
      </c>
      <c r="AU249" s="13" t="s">
        <v>14</v>
      </c>
    </row>
    <row r="250" spans="2:65" s="6" customFormat="1" ht="21.75" customHeight="1" x14ac:dyDescent="0.2">
      <c r="B250" s="22"/>
      <c r="C250" s="97" t="s">
        <v>136</v>
      </c>
      <c r="D250" s="97" t="s">
        <v>11</v>
      </c>
      <c r="E250" s="98" t="s">
        <v>1045</v>
      </c>
      <c r="F250" s="99" t="s">
        <v>1046</v>
      </c>
      <c r="G250" s="100" t="s">
        <v>53</v>
      </c>
      <c r="H250" s="101">
        <v>45</v>
      </c>
      <c r="I250" s="102">
        <v>58.4</v>
      </c>
      <c r="J250" s="102">
        <f>ROUND(I250*H250,2)</f>
        <v>2628</v>
      </c>
      <c r="K250" s="99" t="s">
        <v>813</v>
      </c>
      <c r="L250" s="5"/>
      <c r="M250" s="80" t="s">
        <v>12</v>
      </c>
      <c r="N250" s="81" t="s">
        <v>786</v>
      </c>
      <c r="O250" s="82">
        <v>0.11700000000000001</v>
      </c>
      <c r="P250" s="82">
        <f>O250*H250</f>
        <v>5.2650000000000006</v>
      </c>
      <c r="Q250" s="82">
        <v>2.0000000000000002E-5</v>
      </c>
      <c r="R250" s="82">
        <f>Q250*H250</f>
        <v>9.0000000000000008E-4</v>
      </c>
      <c r="S250" s="82">
        <v>2E-3</v>
      </c>
      <c r="T250" s="82">
        <f>S250*H250</f>
        <v>0.09</v>
      </c>
      <c r="U250" s="83" t="s">
        <v>12</v>
      </c>
      <c r="AR250" s="84" t="s">
        <v>50</v>
      </c>
      <c r="AT250" s="84" t="s">
        <v>11</v>
      </c>
      <c r="AU250" s="84" t="s">
        <v>14</v>
      </c>
      <c r="AY250" s="13" t="s">
        <v>47</v>
      </c>
      <c r="BE250" s="23">
        <f>IF(N250="základní",J250,0)</f>
        <v>2628</v>
      </c>
      <c r="BF250" s="23">
        <f>IF(N250="snížená",J250,0)</f>
        <v>0</v>
      </c>
      <c r="BG250" s="23">
        <f>IF(N250="zákl. přenesená",J250,0)</f>
        <v>0</v>
      </c>
      <c r="BH250" s="23">
        <f>IF(N250="sníž. přenesená",J250,0)</f>
        <v>0</v>
      </c>
      <c r="BI250" s="23">
        <f>IF(N250="nulová",J250,0)</f>
        <v>0</v>
      </c>
      <c r="BJ250" s="13" t="s">
        <v>45</v>
      </c>
      <c r="BK250" s="23">
        <f>ROUND(I250*H250,2)</f>
        <v>2628</v>
      </c>
      <c r="BL250" s="13" t="s">
        <v>50</v>
      </c>
      <c r="BM250" s="84" t="s">
        <v>3340</v>
      </c>
    </row>
    <row r="251" spans="2:65" s="6" customFormat="1" x14ac:dyDescent="0.2">
      <c r="B251" s="5"/>
      <c r="D251" s="85" t="s">
        <v>51</v>
      </c>
      <c r="F251" s="103" t="s">
        <v>1047</v>
      </c>
      <c r="L251" s="5"/>
      <c r="M251" s="24"/>
      <c r="U251" s="25"/>
      <c r="AT251" s="13" t="s">
        <v>51</v>
      </c>
      <c r="AU251" s="13" t="s">
        <v>14</v>
      </c>
    </row>
    <row r="252" spans="2:65" s="6" customFormat="1" ht="16.5" customHeight="1" x14ac:dyDescent="0.2">
      <c r="B252" s="22"/>
      <c r="C252" s="97" t="s">
        <v>137</v>
      </c>
      <c r="D252" s="97" t="s">
        <v>11</v>
      </c>
      <c r="E252" s="98" t="s">
        <v>1048</v>
      </c>
      <c r="F252" s="99" t="s">
        <v>1049</v>
      </c>
      <c r="G252" s="100" t="s">
        <v>53</v>
      </c>
      <c r="H252" s="101">
        <v>37.5</v>
      </c>
      <c r="I252" s="102">
        <v>87.4</v>
      </c>
      <c r="J252" s="102">
        <f>ROUND(I252*H252,2)</f>
        <v>3277.5</v>
      </c>
      <c r="K252" s="99" t="s">
        <v>813</v>
      </c>
      <c r="L252" s="5"/>
      <c r="M252" s="80" t="s">
        <v>12</v>
      </c>
      <c r="N252" s="81" t="s">
        <v>786</v>
      </c>
      <c r="O252" s="82">
        <v>0.17499999999999999</v>
      </c>
      <c r="P252" s="82">
        <f>O252*H252</f>
        <v>6.5625</v>
      </c>
      <c r="Q252" s="82">
        <v>2.0000000000000002E-5</v>
      </c>
      <c r="R252" s="82">
        <f>Q252*H252</f>
        <v>7.5000000000000002E-4</v>
      </c>
      <c r="S252" s="82">
        <v>2E-3</v>
      </c>
      <c r="T252" s="82">
        <f>S252*H252</f>
        <v>7.4999999999999997E-2</v>
      </c>
      <c r="U252" s="83" t="s">
        <v>12</v>
      </c>
      <c r="AR252" s="84" t="s">
        <v>50</v>
      </c>
      <c r="AT252" s="84" t="s">
        <v>11</v>
      </c>
      <c r="AU252" s="84" t="s">
        <v>14</v>
      </c>
      <c r="AY252" s="13" t="s">
        <v>47</v>
      </c>
      <c r="BE252" s="23">
        <f>IF(N252="základní",J252,0)</f>
        <v>3277.5</v>
      </c>
      <c r="BF252" s="23">
        <f>IF(N252="snížená",J252,0)</f>
        <v>0</v>
      </c>
      <c r="BG252" s="23">
        <f>IF(N252="zákl. přenesená",J252,0)</f>
        <v>0</v>
      </c>
      <c r="BH252" s="23">
        <f>IF(N252="sníž. přenesená",J252,0)</f>
        <v>0</v>
      </c>
      <c r="BI252" s="23">
        <f>IF(N252="nulová",J252,0)</f>
        <v>0</v>
      </c>
      <c r="BJ252" s="13" t="s">
        <v>45</v>
      </c>
      <c r="BK252" s="23">
        <f>ROUND(I252*H252,2)</f>
        <v>3277.5</v>
      </c>
      <c r="BL252" s="13" t="s">
        <v>50</v>
      </c>
      <c r="BM252" s="84" t="s">
        <v>3341</v>
      </c>
    </row>
    <row r="253" spans="2:65" s="6" customFormat="1" x14ac:dyDescent="0.2">
      <c r="B253" s="5"/>
      <c r="D253" s="85" t="s">
        <v>51</v>
      </c>
      <c r="F253" s="103" t="s">
        <v>1050</v>
      </c>
      <c r="L253" s="5"/>
      <c r="M253" s="24"/>
      <c r="U253" s="25"/>
      <c r="AT253" s="13" t="s">
        <v>51</v>
      </c>
      <c r="AU253" s="13" t="s">
        <v>14</v>
      </c>
    </row>
    <row r="254" spans="2:65" s="6" customFormat="1" ht="16.5" customHeight="1" x14ac:dyDescent="0.2">
      <c r="B254" s="22"/>
      <c r="C254" s="97" t="s">
        <v>138</v>
      </c>
      <c r="D254" s="97" t="s">
        <v>11</v>
      </c>
      <c r="E254" s="98" t="s">
        <v>1051</v>
      </c>
      <c r="F254" s="99" t="s">
        <v>1052</v>
      </c>
      <c r="G254" s="100" t="s">
        <v>53</v>
      </c>
      <c r="H254" s="101">
        <v>22.5</v>
      </c>
      <c r="I254" s="102">
        <v>109</v>
      </c>
      <c r="J254" s="102">
        <f>ROUND(I254*H254,2)</f>
        <v>2452.5</v>
      </c>
      <c r="K254" s="99" t="s">
        <v>813</v>
      </c>
      <c r="L254" s="5"/>
      <c r="M254" s="80" t="s">
        <v>12</v>
      </c>
      <c r="N254" s="81" t="s">
        <v>786</v>
      </c>
      <c r="O254" s="82">
        <v>0.223</v>
      </c>
      <c r="P254" s="82">
        <f>O254*H254</f>
        <v>5.0175000000000001</v>
      </c>
      <c r="Q254" s="82">
        <v>3.0000000000000001E-5</v>
      </c>
      <c r="R254" s="82">
        <f>Q254*H254</f>
        <v>6.7500000000000004E-4</v>
      </c>
      <c r="S254" s="82">
        <v>3.0000000000000001E-3</v>
      </c>
      <c r="T254" s="82">
        <f>S254*H254</f>
        <v>6.7500000000000004E-2</v>
      </c>
      <c r="U254" s="83" t="s">
        <v>12</v>
      </c>
      <c r="AR254" s="84" t="s">
        <v>50</v>
      </c>
      <c r="AT254" s="84" t="s">
        <v>11</v>
      </c>
      <c r="AU254" s="84" t="s">
        <v>14</v>
      </c>
      <c r="AY254" s="13" t="s">
        <v>47</v>
      </c>
      <c r="BE254" s="23">
        <f>IF(N254="základní",J254,0)</f>
        <v>2452.5</v>
      </c>
      <c r="BF254" s="23">
        <f>IF(N254="snížená",J254,0)</f>
        <v>0</v>
      </c>
      <c r="BG254" s="23">
        <f>IF(N254="zákl. přenesená",J254,0)</f>
        <v>0</v>
      </c>
      <c r="BH254" s="23">
        <f>IF(N254="sníž. přenesená",J254,0)</f>
        <v>0</v>
      </c>
      <c r="BI254" s="23">
        <f>IF(N254="nulová",J254,0)</f>
        <v>0</v>
      </c>
      <c r="BJ254" s="13" t="s">
        <v>45</v>
      </c>
      <c r="BK254" s="23">
        <f>ROUND(I254*H254,2)</f>
        <v>2452.5</v>
      </c>
      <c r="BL254" s="13" t="s">
        <v>50</v>
      </c>
      <c r="BM254" s="84" t="s">
        <v>3342</v>
      </c>
    </row>
    <row r="255" spans="2:65" s="6" customFormat="1" x14ac:dyDescent="0.2">
      <c r="B255" s="5"/>
      <c r="D255" s="85" t="s">
        <v>51</v>
      </c>
      <c r="F255" s="103" t="s">
        <v>1053</v>
      </c>
      <c r="L255" s="5"/>
      <c r="M255" s="24"/>
      <c r="U255" s="25"/>
      <c r="AT255" s="13" t="s">
        <v>51</v>
      </c>
      <c r="AU255" s="13" t="s">
        <v>14</v>
      </c>
    </row>
    <row r="256" spans="2:65" s="6" customFormat="1" ht="21.75" customHeight="1" x14ac:dyDescent="0.2">
      <c r="B256" s="22"/>
      <c r="C256" s="97" t="s">
        <v>139</v>
      </c>
      <c r="D256" s="97" t="s">
        <v>11</v>
      </c>
      <c r="E256" s="98" t="s">
        <v>1054</v>
      </c>
      <c r="F256" s="99" t="s">
        <v>1055</v>
      </c>
      <c r="G256" s="100" t="s">
        <v>53</v>
      </c>
      <c r="H256" s="101">
        <v>37.5</v>
      </c>
      <c r="I256" s="102">
        <v>70.5</v>
      </c>
      <c r="J256" s="102">
        <f>ROUND(I256*H256,2)</f>
        <v>2643.75</v>
      </c>
      <c r="K256" s="99" t="s">
        <v>813</v>
      </c>
      <c r="L256" s="5"/>
      <c r="M256" s="80" t="s">
        <v>12</v>
      </c>
      <c r="N256" s="81" t="s">
        <v>786</v>
      </c>
      <c r="O256" s="82">
        <v>0.14699999999999999</v>
      </c>
      <c r="P256" s="82">
        <f>O256*H256</f>
        <v>5.5124999999999993</v>
      </c>
      <c r="Q256" s="82">
        <v>1.0000000000000001E-5</v>
      </c>
      <c r="R256" s="82">
        <f>Q256*H256</f>
        <v>3.7500000000000001E-4</v>
      </c>
      <c r="S256" s="82">
        <v>2E-3</v>
      </c>
      <c r="T256" s="82">
        <f>S256*H256</f>
        <v>7.4999999999999997E-2</v>
      </c>
      <c r="U256" s="83" t="s">
        <v>12</v>
      </c>
      <c r="AR256" s="84" t="s">
        <v>50</v>
      </c>
      <c r="AT256" s="84" t="s">
        <v>11</v>
      </c>
      <c r="AU256" s="84" t="s">
        <v>14</v>
      </c>
      <c r="AY256" s="13" t="s">
        <v>47</v>
      </c>
      <c r="BE256" s="23">
        <f>IF(N256="základní",J256,0)</f>
        <v>2643.75</v>
      </c>
      <c r="BF256" s="23">
        <f>IF(N256="snížená",J256,0)</f>
        <v>0</v>
      </c>
      <c r="BG256" s="23">
        <f>IF(N256="zákl. přenesená",J256,0)</f>
        <v>0</v>
      </c>
      <c r="BH256" s="23">
        <f>IF(N256="sníž. přenesená",J256,0)</f>
        <v>0</v>
      </c>
      <c r="BI256" s="23">
        <f>IF(N256="nulová",J256,0)</f>
        <v>0</v>
      </c>
      <c r="BJ256" s="13" t="s">
        <v>45</v>
      </c>
      <c r="BK256" s="23">
        <f>ROUND(I256*H256,2)</f>
        <v>2643.75</v>
      </c>
      <c r="BL256" s="13" t="s">
        <v>50</v>
      </c>
      <c r="BM256" s="84" t="s">
        <v>3343</v>
      </c>
    </row>
    <row r="257" spans="2:65" s="6" customFormat="1" x14ac:dyDescent="0.2">
      <c r="B257" s="5"/>
      <c r="D257" s="85" t="s">
        <v>51</v>
      </c>
      <c r="F257" s="103" t="s">
        <v>1056</v>
      </c>
      <c r="L257" s="5"/>
      <c r="M257" s="24"/>
      <c r="U257" s="25"/>
      <c r="AT257" s="13" t="s">
        <v>51</v>
      </c>
      <c r="AU257" s="13" t="s">
        <v>14</v>
      </c>
    </row>
    <row r="258" spans="2:65" s="6" customFormat="1" ht="21.75" customHeight="1" x14ac:dyDescent="0.2">
      <c r="B258" s="22"/>
      <c r="C258" s="97" t="s">
        <v>140</v>
      </c>
      <c r="D258" s="97" t="s">
        <v>11</v>
      </c>
      <c r="E258" s="98" t="s">
        <v>1057</v>
      </c>
      <c r="F258" s="99" t="s">
        <v>1058</v>
      </c>
      <c r="G258" s="100" t="s">
        <v>53</v>
      </c>
      <c r="H258" s="101">
        <v>22.5</v>
      </c>
      <c r="I258" s="102">
        <v>84.6</v>
      </c>
      <c r="J258" s="102">
        <f>ROUND(I258*H258,2)</f>
        <v>1903.5</v>
      </c>
      <c r="K258" s="99" t="s">
        <v>813</v>
      </c>
      <c r="L258" s="5"/>
      <c r="M258" s="80" t="s">
        <v>12</v>
      </c>
      <c r="N258" s="81" t="s">
        <v>786</v>
      </c>
      <c r="O258" s="82">
        <v>0.17599999999999999</v>
      </c>
      <c r="P258" s="82">
        <f>O258*H258</f>
        <v>3.96</v>
      </c>
      <c r="Q258" s="82">
        <v>2.0000000000000002E-5</v>
      </c>
      <c r="R258" s="82">
        <f>Q258*H258</f>
        <v>4.5000000000000004E-4</v>
      </c>
      <c r="S258" s="82">
        <v>3.0000000000000001E-3</v>
      </c>
      <c r="T258" s="82">
        <f>S258*H258</f>
        <v>6.7500000000000004E-2</v>
      </c>
      <c r="U258" s="83" t="s">
        <v>12</v>
      </c>
      <c r="AR258" s="84" t="s">
        <v>50</v>
      </c>
      <c r="AT258" s="84" t="s">
        <v>11</v>
      </c>
      <c r="AU258" s="84" t="s">
        <v>14</v>
      </c>
      <c r="AY258" s="13" t="s">
        <v>47</v>
      </c>
      <c r="BE258" s="23">
        <f>IF(N258="základní",J258,0)</f>
        <v>1903.5</v>
      </c>
      <c r="BF258" s="23">
        <f>IF(N258="snížená",J258,0)</f>
        <v>0</v>
      </c>
      <c r="BG258" s="23">
        <f>IF(N258="zákl. přenesená",J258,0)</f>
        <v>0</v>
      </c>
      <c r="BH258" s="23">
        <f>IF(N258="sníž. přenesená",J258,0)</f>
        <v>0</v>
      </c>
      <c r="BI258" s="23">
        <f>IF(N258="nulová",J258,0)</f>
        <v>0</v>
      </c>
      <c r="BJ258" s="13" t="s">
        <v>45</v>
      </c>
      <c r="BK258" s="23">
        <f>ROUND(I258*H258,2)</f>
        <v>1903.5</v>
      </c>
      <c r="BL258" s="13" t="s">
        <v>50</v>
      </c>
      <c r="BM258" s="84" t="s">
        <v>3344</v>
      </c>
    </row>
    <row r="259" spans="2:65" s="6" customFormat="1" x14ac:dyDescent="0.2">
      <c r="B259" s="5"/>
      <c r="D259" s="85" t="s">
        <v>51</v>
      </c>
      <c r="F259" s="103" t="s">
        <v>1059</v>
      </c>
      <c r="L259" s="5"/>
      <c r="M259" s="24"/>
      <c r="U259" s="25"/>
      <c r="AT259" s="13" t="s">
        <v>51</v>
      </c>
      <c r="AU259" s="13" t="s">
        <v>14</v>
      </c>
    </row>
    <row r="260" spans="2:65" s="6" customFormat="1" ht="21.75" customHeight="1" x14ac:dyDescent="0.2">
      <c r="B260" s="22"/>
      <c r="C260" s="97" t="s">
        <v>141</v>
      </c>
      <c r="D260" s="97" t="s">
        <v>11</v>
      </c>
      <c r="E260" s="98" t="s">
        <v>1060</v>
      </c>
      <c r="F260" s="99" t="s">
        <v>1061</v>
      </c>
      <c r="G260" s="100" t="s">
        <v>53</v>
      </c>
      <c r="H260" s="101">
        <v>30</v>
      </c>
      <c r="I260" s="102">
        <v>77.7</v>
      </c>
      <c r="J260" s="102">
        <f>ROUND(I260*H260,2)</f>
        <v>2331</v>
      </c>
      <c r="K260" s="99" t="s">
        <v>813</v>
      </c>
      <c r="L260" s="5"/>
      <c r="M260" s="80" t="s">
        <v>12</v>
      </c>
      <c r="N260" s="81" t="s">
        <v>786</v>
      </c>
      <c r="O260" s="82">
        <v>0.16</v>
      </c>
      <c r="P260" s="82">
        <f>O260*H260</f>
        <v>4.8</v>
      </c>
      <c r="Q260" s="82">
        <v>2.0000000000000002E-5</v>
      </c>
      <c r="R260" s="82">
        <f>Q260*H260</f>
        <v>6.0000000000000006E-4</v>
      </c>
      <c r="S260" s="82">
        <v>1E-3</v>
      </c>
      <c r="T260" s="82">
        <f>S260*H260</f>
        <v>0.03</v>
      </c>
      <c r="U260" s="83" t="s">
        <v>12</v>
      </c>
      <c r="AR260" s="84" t="s">
        <v>50</v>
      </c>
      <c r="AT260" s="84" t="s">
        <v>11</v>
      </c>
      <c r="AU260" s="84" t="s">
        <v>14</v>
      </c>
      <c r="AY260" s="13" t="s">
        <v>47</v>
      </c>
      <c r="BE260" s="23">
        <f>IF(N260="základní",J260,0)</f>
        <v>2331</v>
      </c>
      <c r="BF260" s="23">
        <f>IF(N260="snížená",J260,0)</f>
        <v>0</v>
      </c>
      <c r="BG260" s="23">
        <f>IF(N260="zákl. přenesená",J260,0)</f>
        <v>0</v>
      </c>
      <c r="BH260" s="23">
        <f>IF(N260="sníž. přenesená",J260,0)</f>
        <v>0</v>
      </c>
      <c r="BI260" s="23">
        <f>IF(N260="nulová",J260,0)</f>
        <v>0</v>
      </c>
      <c r="BJ260" s="13" t="s">
        <v>45</v>
      </c>
      <c r="BK260" s="23">
        <f>ROUND(I260*H260,2)</f>
        <v>2331</v>
      </c>
      <c r="BL260" s="13" t="s">
        <v>50</v>
      </c>
      <c r="BM260" s="84" t="s">
        <v>3345</v>
      </c>
    </row>
    <row r="261" spans="2:65" s="6" customFormat="1" x14ac:dyDescent="0.2">
      <c r="B261" s="5"/>
      <c r="D261" s="85" t="s">
        <v>51</v>
      </c>
      <c r="F261" s="103" t="s">
        <v>1062</v>
      </c>
      <c r="L261" s="5"/>
      <c r="M261" s="24"/>
      <c r="U261" s="25"/>
      <c r="AT261" s="13" t="s">
        <v>51</v>
      </c>
      <c r="AU261" s="13" t="s">
        <v>14</v>
      </c>
    </row>
    <row r="262" spans="2:65" s="6" customFormat="1" ht="21.75" customHeight="1" x14ac:dyDescent="0.2">
      <c r="B262" s="22"/>
      <c r="C262" s="97" t="s">
        <v>142</v>
      </c>
      <c r="D262" s="97" t="s">
        <v>11</v>
      </c>
      <c r="E262" s="98" t="s">
        <v>1063</v>
      </c>
      <c r="F262" s="99" t="s">
        <v>1064</v>
      </c>
      <c r="G262" s="100" t="s">
        <v>53</v>
      </c>
      <c r="H262" s="101">
        <v>15</v>
      </c>
      <c r="I262" s="102">
        <v>87.1</v>
      </c>
      <c r="J262" s="102">
        <f>ROUND(I262*H262,2)</f>
        <v>1306.5</v>
      </c>
      <c r="K262" s="99" t="s">
        <v>813</v>
      </c>
      <c r="L262" s="5"/>
      <c r="M262" s="80" t="s">
        <v>12</v>
      </c>
      <c r="N262" s="81" t="s">
        <v>786</v>
      </c>
      <c r="O262" s="82">
        <v>0.17899999999999999</v>
      </c>
      <c r="P262" s="82">
        <f>O262*H262</f>
        <v>2.6850000000000001</v>
      </c>
      <c r="Q262" s="82">
        <v>2.0000000000000002E-5</v>
      </c>
      <c r="R262" s="82">
        <f>Q262*H262</f>
        <v>3.0000000000000003E-4</v>
      </c>
      <c r="S262" s="82">
        <v>2E-3</v>
      </c>
      <c r="T262" s="82">
        <f>S262*H262</f>
        <v>0.03</v>
      </c>
      <c r="U262" s="83" t="s">
        <v>12</v>
      </c>
      <c r="AR262" s="84" t="s">
        <v>50</v>
      </c>
      <c r="AT262" s="84" t="s">
        <v>11</v>
      </c>
      <c r="AU262" s="84" t="s">
        <v>14</v>
      </c>
      <c r="AY262" s="13" t="s">
        <v>47</v>
      </c>
      <c r="BE262" s="23">
        <f>IF(N262="základní",J262,0)</f>
        <v>1306.5</v>
      </c>
      <c r="BF262" s="23">
        <f>IF(N262="snížená",J262,0)</f>
        <v>0</v>
      </c>
      <c r="BG262" s="23">
        <f>IF(N262="zákl. přenesená",J262,0)</f>
        <v>0</v>
      </c>
      <c r="BH262" s="23">
        <f>IF(N262="sníž. přenesená",J262,0)</f>
        <v>0</v>
      </c>
      <c r="BI262" s="23">
        <f>IF(N262="nulová",J262,0)</f>
        <v>0</v>
      </c>
      <c r="BJ262" s="13" t="s">
        <v>45</v>
      </c>
      <c r="BK262" s="23">
        <f>ROUND(I262*H262,2)</f>
        <v>1306.5</v>
      </c>
      <c r="BL262" s="13" t="s">
        <v>50</v>
      </c>
      <c r="BM262" s="84" t="s">
        <v>3346</v>
      </c>
    </row>
    <row r="263" spans="2:65" s="6" customFormat="1" x14ac:dyDescent="0.2">
      <c r="B263" s="5"/>
      <c r="D263" s="85" t="s">
        <v>51</v>
      </c>
      <c r="F263" s="103" t="s">
        <v>1065</v>
      </c>
      <c r="L263" s="5"/>
      <c r="M263" s="24"/>
      <c r="U263" s="25"/>
      <c r="AT263" s="13" t="s">
        <v>51</v>
      </c>
      <c r="AU263" s="13" t="s">
        <v>14</v>
      </c>
    </row>
    <row r="264" spans="2:65" s="6" customFormat="1" ht="24.2" customHeight="1" x14ac:dyDescent="0.2">
      <c r="B264" s="22"/>
      <c r="C264" s="97" t="s">
        <v>143</v>
      </c>
      <c r="D264" s="97" t="s">
        <v>11</v>
      </c>
      <c r="E264" s="98" t="s">
        <v>1066</v>
      </c>
      <c r="F264" s="99" t="s">
        <v>1067</v>
      </c>
      <c r="G264" s="100" t="s">
        <v>53</v>
      </c>
      <c r="H264" s="101">
        <v>37.5</v>
      </c>
      <c r="I264" s="102">
        <v>69.2</v>
      </c>
      <c r="J264" s="102">
        <f>ROUND(I264*H264,2)</f>
        <v>2595</v>
      </c>
      <c r="K264" s="99" t="s">
        <v>813</v>
      </c>
      <c r="L264" s="5"/>
      <c r="M264" s="80" t="s">
        <v>12</v>
      </c>
      <c r="N264" s="81" t="s">
        <v>786</v>
      </c>
      <c r="O264" s="82">
        <v>0.14299999999999999</v>
      </c>
      <c r="P264" s="82">
        <f>O264*H264</f>
        <v>5.3624999999999998</v>
      </c>
      <c r="Q264" s="82">
        <v>2.0000000000000002E-5</v>
      </c>
      <c r="R264" s="82">
        <f>Q264*H264</f>
        <v>7.5000000000000002E-4</v>
      </c>
      <c r="S264" s="82">
        <v>1E-3</v>
      </c>
      <c r="T264" s="82">
        <f>S264*H264</f>
        <v>3.7499999999999999E-2</v>
      </c>
      <c r="U264" s="83" t="s">
        <v>12</v>
      </c>
      <c r="AR264" s="84" t="s">
        <v>50</v>
      </c>
      <c r="AT264" s="84" t="s">
        <v>11</v>
      </c>
      <c r="AU264" s="84" t="s">
        <v>14</v>
      </c>
      <c r="AY264" s="13" t="s">
        <v>47</v>
      </c>
      <c r="BE264" s="23">
        <f>IF(N264="základní",J264,0)</f>
        <v>2595</v>
      </c>
      <c r="BF264" s="23">
        <f>IF(N264="snížená",J264,0)</f>
        <v>0</v>
      </c>
      <c r="BG264" s="23">
        <f>IF(N264="zákl. přenesená",J264,0)</f>
        <v>0</v>
      </c>
      <c r="BH264" s="23">
        <f>IF(N264="sníž. přenesená",J264,0)</f>
        <v>0</v>
      </c>
      <c r="BI264" s="23">
        <f>IF(N264="nulová",J264,0)</f>
        <v>0</v>
      </c>
      <c r="BJ264" s="13" t="s">
        <v>45</v>
      </c>
      <c r="BK264" s="23">
        <f>ROUND(I264*H264,2)</f>
        <v>2595</v>
      </c>
      <c r="BL264" s="13" t="s">
        <v>50</v>
      </c>
      <c r="BM264" s="84" t="s">
        <v>3347</v>
      </c>
    </row>
    <row r="265" spans="2:65" s="6" customFormat="1" x14ac:dyDescent="0.2">
      <c r="B265" s="5"/>
      <c r="D265" s="85" t="s">
        <v>51</v>
      </c>
      <c r="F265" s="103" t="s">
        <v>1068</v>
      </c>
      <c r="L265" s="5"/>
      <c r="M265" s="24"/>
      <c r="U265" s="25"/>
      <c r="AT265" s="13" t="s">
        <v>51</v>
      </c>
      <c r="AU265" s="13" t="s">
        <v>14</v>
      </c>
    </row>
    <row r="266" spans="2:65" s="6" customFormat="1" ht="24.2" customHeight="1" x14ac:dyDescent="0.2">
      <c r="B266" s="22"/>
      <c r="C266" s="97" t="s">
        <v>144</v>
      </c>
      <c r="D266" s="97" t="s">
        <v>11</v>
      </c>
      <c r="E266" s="98" t="s">
        <v>1069</v>
      </c>
      <c r="F266" s="99" t="s">
        <v>1070</v>
      </c>
      <c r="G266" s="100" t="s">
        <v>53</v>
      </c>
      <c r="H266" s="101">
        <v>22.5</v>
      </c>
      <c r="I266" s="102">
        <v>79.5</v>
      </c>
      <c r="J266" s="102">
        <f>ROUND(I266*H266,2)</f>
        <v>1788.75</v>
      </c>
      <c r="K266" s="99" t="s">
        <v>813</v>
      </c>
      <c r="L266" s="5"/>
      <c r="M266" s="80" t="s">
        <v>12</v>
      </c>
      <c r="N266" s="81" t="s">
        <v>786</v>
      </c>
      <c r="O266" s="82">
        <v>0.16400000000000001</v>
      </c>
      <c r="P266" s="82">
        <f>O266*H266</f>
        <v>3.69</v>
      </c>
      <c r="Q266" s="82">
        <v>2.0000000000000002E-5</v>
      </c>
      <c r="R266" s="82">
        <f>Q266*H266</f>
        <v>4.5000000000000004E-4</v>
      </c>
      <c r="S266" s="82">
        <v>2E-3</v>
      </c>
      <c r="T266" s="82">
        <f>S266*H266</f>
        <v>4.4999999999999998E-2</v>
      </c>
      <c r="U266" s="83" t="s">
        <v>12</v>
      </c>
      <c r="AR266" s="84" t="s">
        <v>50</v>
      </c>
      <c r="AT266" s="84" t="s">
        <v>11</v>
      </c>
      <c r="AU266" s="84" t="s">
        <v>14</v>
      </c>
      <c r="AY266" s="13" t="s">
        <v>47</v>
      </c>
      <c r="BE266" s="23">
        <f>IF(N266="základní",J266,0)</f>
        <v>1788.75</v>
      </c>
      <c r="BF266" s="23">
        <f>IF(N266="snížená",J266,0)</f>
        <v>0</v>
      </c>
      <c r="BG266" s="23">
        <f>IF(N266="zákl. přenesená",J266,0)</f>
        <v>0</v>
      </c>
      <c r="BH266" s="23">
        <f>IF(N266="sníž. přenesená",J266,0)</f>
        <v>0</v>
      </c>
      <c r="BI266" s="23">
        <f>IF(N266="nulová",J266,0)</f>
        <v>0</v>
      </c>
      <c r="BJ266" s="13" t="s">
        <v>45</v>
      </c>
      <c r="BK266" s="23">
        <f>ROUND(I266*H266,2)</f>
        <v>1788.75</v>
      </c>
      <c r="BL266" s="13" t="s">
        <v>50</v>
      </c>
      <c r="BM266" s="84" t="s">
        <v>3348</v>
      </c>
    </row>
    <row r="267" spans="2:65" s="6" customFormat="1" x14ac:dyDescent="0.2">
      <c r="B267" s="5"/>
      <c r="D267" s="85" t="s">
        <v>51</v>
      </c>
      <c r="F267" s="103" t="s">
        <v>1071</v>
      </c>
      <c r="L267" s="5"/>
      <c r="M267" s="24"/>
      <c r="U267" s="25"/>
      <c r="AT267" s="13" t="s">
        <v>51</v>
      </c>
      <c r="AU267" s="13" t="s">
        <v>14</v>
      </c>
    </row>
    <row r="268" spans="2:65" s="6" customFormat="1" ht="16.5" customHeight="1" x14ac:dyDescent="0.2">
      <c r="B268" s="22"/>
      <c r="C268" s="97" t="s">
        <v>145</v>
      </c>
      <c r="D268" s="97" t="s">
        <v>11</v>
      </c>
      <c r="E268" s="98" t="s">
        <v>1072</v>
      </c>
      <c r="F268" s="99" t="s">
        <v>1073</v>
      </c>
      <c r="G268" s="100" t="s">
        <v>53</v>
      </c>
      <c r="H268" s="101">
        <v>37.5</v>
      </c>
      <c r="I268" s="102">
        <v>137</v>
      </c>
      <c r="J268" s="102">
        <f>ROUND(I268*H268,2)</f>
        <v>5137.5</v>
      </c>
      <c r="K268" s="99" t="s">
        <v>813</v>
      </c>
      <c r="L268" s="5"/>
      <c r="M268" s="80" t="s">
        <v>12</v>
      </c>
      <c r="N268" s="81" t="s">
        <v>786</v>
      </c>
      <c r="O268" s="82">
        <v>0.26500000000000001</v>
      </c>
      <c r="P268" s="82">
        <f>O268*H268</f>
        <v>9.9375</v>
      </c>
      <c r="Q268" s="82">
        <v>5.0000000000000002E-5</v>
      </c>
      <c r="R268" s="82">
        <f>Q268*H268</f>
        <v>1.8750000000000001E-3</v>
      </c>
      <c r="S268" s="82">
        <v>3.0000000000000001E-3</v>
      </c>
      <c r="T268" s="82">
        <f>S268*H268</f>
        <v>0.1125</v>
      </c>
      <c r="U268" s="83" t="s">
        <v>12</v>
      </c>
      <c r="AR268" s="84" t="s">
        <v>50</v>
      </c>
      <c r="AT268" s="84" t="s">
        <v>11</v>
      </c>
      <c r="AU268" s="84" t="s">
        <v>14</v>
      </c>
      <c r="AY268" s="13" t="s">
        <v>47</v>
      </c>
      <c r="BE268" s="23">
        <f>IF(N268="základní",J268,0)</f>
        <v>5137.5</v>
      </c>
      <c r="BF268" s="23">
        <f>IF(N268="snížená",J268,0)</f>
        <v>0</v>
      </c>
      <c r="BG268" s="23">
        <f>IF(N268="zákl. přenesená",J268,0)</f>
        <v>0</v>
      </c>
      <c r="BH268" s="23">
        <f>IF(N268="sníž. přenesená",J268,0)</f>
        <v>0</v>
      </c>
      <c r="BI268" s="23">
        <f>IF(N268="nulová",J268,0)</f>
        <v>0</v>
      </c>
      <c r="BJ268" s="13" t="s">
        <v>45</v>
      </c>
      <c r="BK268" s="23">
        <f>ROUND(I268*H268,2)</f>
        <v>5137.5</v>
      </c>
      <c r="BL268" s="13" t="s">
        <v>50</v>
      </c>
      <c r="BM268" s="84" t="s">
        <v>3349</v>
      </c>
    </row>
    <row r="269" spans="2:65" s="6" customFormat="1" x14ac:dyDescent="0.2">
      <c r="B269" s="5"/>
      <c r="D269" s="85" t="s">
        <v>51</v>
      </c>
      <c r="F269" s="103" t="s">
        <v>1074</v>
      </c>
      <c r="L269" s="5"/>
      <c r="M269" s="24"/>
      <c r="U269" s="25"/>
      <c r="AT269" s="13" t="s">
        <v>51</v>
      </c>
      <c r="AU269" s="13" t="s">
        <v>14</v>
      </c>
    </row>
    <row r="270" spans="2:65" s="6" customFormat="1" ht="16.5" customHeight="1" x14ac:dyDescent="0.2">
      <c r="B270" s="22"/>
      <c r="C270" s="97" t="s">
        <v>146</v>
      </c>
      <c r="D270" s="97" t="s">
        <v>11</v>
      </c>
      <c r="E270" s="98" t="s">
        <v>1075</v>
      </c>
      <c r="F270" s="99" t="s">
        <v>1076</v>
      </c>
      <c r="G270" s="100" t="s">
        <v>53</v>
      </c>
      <c r="H270" s="101">
        <v>22.5</v>
      </c>
      <c r="I270" s="102">
        <v>173</v>
      </c>
      <c r="J270" s="102">
        <f>ROUND(I270*H270,2)</f>
        <v>3892.5</v>
      </c>
      <c r="K270" s="99" t="s">
        <v>813</v>
      </c>
      <c r="L270" s="5"/>
      <c r="M270" s="80" t="s">
        <v>12</v>
      </c>
      <c r="N270" s="81" t="s">
        <v>786</v>
      </c>
      <c r="O270" s="82">
        <v>0.34499999999999997</v>
      </c>
      <c r="P270" s="82">
        <f>O270*H270</f>
        <v>7.7624999999999993</v>
      </c>
      <c r="Q270" s="82">
        <v>5.0000000000000002E-5</v>
      </c>
      <c r="R270" s="82">
        <f>Q270*H270</f>
        <v>1.1250000000000001E-3</v>
      </c>
      <c r="S270" s="82">
        <v>5.0000000000000001E-3</v>
      </c>
      <c r="T270" s="82">
        <f>S270*H270</f>
        <v>0.1125</v>
      </c>
      <c r="U270" s="83" t="s">
        <v>12</v>
      </c>
      <c r="AR270" s="84" t="s">
        <v>50</v>
      </c>
      <c r="AT270" s="84" t="s">
        <v>11</v>
      </c>
      <c r="AU270" s="84" t="s">
        <v>14</v>
      </c>
      <c r="AY270" s="13" t="s">
        <v>47</v>
      </c>
      <c r="BE270" s="23">
        <f>IF(N270="základní",J270,0)</f>
        <v>3892.5</v>
      </c>
      <c r="BF270" s="23">
        <f>IF(N270="snížená",J270,0)</f>
        <v>0</v>
      </c>
      <c r="BG270" s="23">
        <f>IF(N270="zákl. přenesená",J270,0)</f>
        <v>0</v>
      </c>
      <c r="BH270" s="23">
        <f>IF(N270="sníž. přenesená",J270,0)</f>
        <v>0</v>
      </c>
      <c r="BI270" s="23">
        <f>IF(N270="nulová",J270,0)</f>
        <v>0</v>
      </c>
      <c r="BJ270" s="13" t="s">
        <v>45</v>
      </c>
      <c r="BK270" s="23">
        <f>ROUND(I270*H270,2)</f>
        <v>3892.5</v>
      </c>
      <c r="BL270" s="13" t="s">
        <v>50</v>
      </c>
      <c r="BM270" s="84" t="s">
        <v>3350</v>
      </c>
    </row>
    <row r="271" spans="2:65" s="6" customFormat="1" x14ac:dyDescent="0.2">
      <c r="B271" s="5"/>
      <c r="D271" s="85" t="s">
        <v>51</v>
      </c>
      <c r="F271" s="103" t="s">
        <v>1077</v>
      </c>
      <c r="L271" s="5"/>
      <c r="M271" s="24"/>
      <c r="U271" s="25"/>
      <c r="AT271" s="13" t="s">
        <v>51</v>
      </c>
      <c r="AU271" s="13" t="s">
        <v>14</v>
      </c>
    </row>
    <row r="272" spans="2:65" s="6" customFormat="1" ht="16.5" customHeight="1" x14ac:dyDescent="0.2">
      <c r="B272" s="22"/>
      <c r="C272" s="97" t="s">
        <v>147</v>
      </c>
      <c r="D272" s="97" t="s">
        <v>11</v>
      </c>
      <c r="E272" s="98" t="s">
        <v>1078</v>
      </c>
      <c r="F272" s="99" t="s">
        <v>1079</v>
      </c>
      <c r="G272" s="100" t="s">
        <v>53</v>
      </c>
      <c r="H272" s="101">
        <v>30</v>
      </c>
      <c r="I272" s="102">
        <v>89.6</v>
      </c>
      <c r="J272" s="102">
        <f>ROUND(I272*H272,2)</f>
        <v>2688</v>
      </c>
      <c r="K272" s="99" t="s">
        <v>813</v>
      </c>
      <c r="L272" s="5"/>
      <c r="M272" s="80" t="s">
        <v>12</v>
      </c>
      <c r="N272" s="81" t="s">
        <v>786</v>
      </c>
      <c r="O272" s="82">
        <v>0.18099999999999999</v>
      </c>
      <c r="P272" s="82">
        <f>O272*H272</f>
        <v>5.43</v>
      </c>
      <c r="Q272" s="82">
        <v>2.0000000000000002E-5</v>
      </c>
      <c r="R272" s="82">
        <f>Q272*H272</f>
        <v>6.0000000000000006E-4</v>
      </c>
      <c r="S272" s="82">
        <v>2E-3</v>
      </c>
      <c r="T272" s="82">
        <f>S272*H272</f>
        <v>0.06</v>
      </c>
      <c r="U272" s="83" t="s">
        <v>12</v>
      </c>
      <c r="AR272" s="84" t="s">
        <v>50</v>
      </c>
      <c r="AT272" s="84" t="s">
        <v>11</v>
      </c>
      <c r="AU272" s="84" t="s">
        <v>14</v>
      </c>
      <c r="AY272" s="13" t="s">
        <v>47</v>
      </c>
      <c r="BE272" s="23">
        <f>IF(N272="základní",J272,0)</f>
        <v>2688</v>
      </c>
      <c r="BF272" s="23">
        <f>IF(N272="snížená",J272,0)</f>
        <v>0</v>
      </c>
      <c r="BG272" s="23">
        <f>IF(N272="zákl. přenesená",J272,0)</f>
        <v>0</v>
      </c>
      <c r="BH272" s="23">
        <f>IF(N272="sníž. přenesená",J272,0)</f>
        <v>0</v>
      </c>
      <c r="BI272" s="23">
        <f>IF(N272="nulová",J272,0)</f>
        <v>0</v>
      </c>
      <c r="BJ272" s="13" t="s">
        <v>45</v>
      </c>
      <c r="BK272" s="23">
        <f>ROUND(I272*H272,2)</f>
        <v>2688</v>
      </c>
      <c r="BL272" s="13" t="s">
        <v>50</v>
      </c>
      <c r="BM272" s="84" t="s">
        <v>3351</v>
      </c>
    </row>
    <row r="273" spans="2:65" s="6" customFormat="1" x14ac:dyDescent="0.2">
      <c r="B273" s="5"/>
      <c r="D273" s="85" t="s">
        <v>51</v>
      </c>
      <c r="F273" s="103" t="s">
        <v>1080</v>
      </c>
      <c r="L273" s="5"/>
      <c r="M273" s="24"/>
      <c r="U273" s="25"/>
      <c r="AT273" s="13" t="s">
        <v>51</v>
      </c>
      <c r="AU273" s="13" t="s">
        <v>14</v>
      </c>
    </row>
    <row r="274" spans="2:65" s="6" customFormat="1" ht="16.5" customHeight="1" x14ac:dyDescent="0.2">
      <c r="B274" s="22"/>
      <c r="C274" s="97" t="s">
        <v>148</v>
      </c>
      <c r="D274" s="97" t="s">
        <v>11</v>
      </c>
      <c r="E274" s="98" t="s">
        <v>1081</v>
      </c>
      <c r="F274" s="99" t="s">
        <v>1082</v>
      </c>
      <c r="G274" s="100" t="s">
        <v>53</v>
      </c>
      <c r="H274" s="101">
        <v>15</v>
      </c>
      <c r="I274" s="102">
        <v>111</v>
      </c>
      <c r="J274" s="102">
        <f>ROUND(I274*H274,2)</f>
        <v>1665</v>
      </c>
      <c r="K274" s="99" t="s">
        <v>813</v>
      </c>
      <c r="L274" s="5"/>
      <c r="M274" s="80" t="s">
        <v>12</v>
      </c>
      <c r="N274" s="81" t="s">
        <v>786</v>
      </c>
      <c r="O274" s="82">
        <v>0.217</v>
      </c>
      <c r="P274" s="82">
        <f>O274*H274</f>
        <v>3.2549999999999999</v>
      </c>
      <c r="Q274" s="82">
        <v>4.0000000000000003E-5</v>
      </c>
      <c r="R274" s="82">
        <f>Q274*H274</f>
        <v>6.0000000000000006E-4</v>
      </c>
      <c r="S274" s="82">
        <v>4.0000000000000001E-3</v>
      </c>
      <c r="T274" s="82">
        <f>S274*H274</f>
        <v>0.06</v>
      </c>
      <c r="U274" s="83" t="s">
        <v>12</v>
      </c>
      <c r="AR274" s="84" t="s">
        <v>50</v>
      </c>
      <c r="AT274" s="84" t="s">
        <v>11</v>
      </c>
      <c r="AU274" s="84" t="s">
        <v>14</v>
      </c>
      <c r="AY274" s="13" t="s">
        <v>47</v>
      </c>
      <c r="BE274" s="23">
        <f>IF(N274="základní",J274,0)</f>
        <v>1665</v>
      </c>
      <c r="BF274" s="23">
        <f>IF(N274="snížená",J274,0)</f>
        <v>0</v>
      </c>
      <c r="BG274" s="23">
        <f>IF(N274="zákl. přenesená",J274,0)</f>
        <v>0</v>
      </c>
      <c r="BH274" s="23">
        <f>IF(N274="sníž. přenesená",J274,0)</f>
        <v>0</v>
      </c>
      <c r="BI274" s="23">
        <f>IF(N274="nulová",J274,0)</f>
        <v>0</v>
      </c>
      <c r="BJ274" s="13" t="s">
        <v>45</v>
      </c>
      <c r="BK274" s="23">
        <f>ROUND(I274*H274,2)</f>
        <v>1665</v>
      </c>
      <c r="BL274" s="13" t="s">
        <v>50</v>
      </c>
      <c r="BM274" s="84" t="s">
        <v>3352</v>
      </c>
    </row>
    <row r="275" spans="2:65" s="6" customFormat="1" x14ac:dyDescent="0.2">
      <c r="B275" s="5"/>
      <c r="D275" s="85" t="s">
        <v>51</v>
      </c>
      <c r="F275" s="103" t="s">
        <v>1083</v>
      </c>
      <c r="L275" s="5"/>
      <c r="M275" s="24"/>
      <c r="U275" s="25"/>
      <c r="AT275" s="13" t="s">
        <v>51</v>
      </c>
      <c r="AU275" s="13" t="s">
        <v>14</v>
      </c>
    </row>
    <row r="276" spans="2:65" s="6" customFormat="1" ht="16.5" customHeight="1" x14ac:dyDescent="0.2">
      <c r="B276" s="22"/>
      <c r="C276" s="97" t="s">
        <v>149</v>
      </c>
      <c r="D276" s="97" t="s">
        <v>11</v>
      </c>
      <c r="E276" s="98" t="s">
        <v>1084</v>
      </c>
      <c r="F276" s="99" t="s">
        <v>1085</v>
      </c>
      <c r="G276" s="100" t="s">
        <v>53</v>
      </c>
      <c r="H276" s="101">
        <v>15</v>
      </c>
      <c r="I276" s="102">
        <v>163</v>
      </c>
      <c r="J276" s="102">
        <f>ROUND(I276*H276,2)</f>
        <v>2445</v>
      </c>
      <c r="K276" s="99" t="s">
        <v>813</v>
      </c>
      <c r="L276" s="5"/>
      <c r="M276" s="80" t="s">
        <v>12</v>
      </c>
      <c r="N276" s="81" t="s">
        <v>786</v>
      </c>
      <c r="O276" s="82">
        <v>0.32500000000000001</v>
      </c>
      <c r="P276" s="82">
        <f>O276*H276</f>
        <v>4.875</v>
      </c>
      <c r="Q276" s="82">
        <v>5.0000000000000002E-5</v>
      </c>
      <c r="R276" s="82">
        <f>Q276*H276</f>
        <v>7.5000000000000002E-4</v>
      </c>
      <c r="S276" s="82">
        <v>3.0000000000000001E-3</v>
      </c>
      <c r="T276" s="82">
        <f>S276*H276</f>
        <v>4.4999999999999998E-2</v>
      </c>
      <c r="U276" s="83" t="s">
        <v>12</v>
      </c>
      <c r="AR276" s="84" t="s">
        <v>50</v>
      </c>
      <c r="AT276" s="84" t="s">
        <v>11</v>
      </c>
      <c r="AU276" s="84" t="s">
        <v>14</v>
      </c>
      <c r="AY276" s="13" t="s">
        <v>47</v>
      </c>
      <c r="BE276" s="23">
        <f>IF(N276="základní",J276,0)</f>
        <v>2445</v>
      </c>
      <c r="BF276" s="23">
        <f>IF(N276="snížená",J276,0)</f>
        <v>0</v>
      </c>
      <c r="BG276" s="23">
        <f>IF(N276="zákl. přenesená",J276,0)</f>
        <v>0</v>
      </c>
      <c r="BH276" s="23">
        <f>IF(N276="sníž. přenesená",J276,0)</f>
        <v>0</v>
      </c>
      <c r="BI276" s="23">
        <f>IF(N276="nulová",J276,0)</f>
        <v>0</v>
      </c>
      <c r="BJ276" s="13" t="s">
        <v>45</v>
      </c>
      <c r="BK276" s="23">
        <f>ROUND(I276*H276,2)</f>
        <v>2445</v>
      </c>
      <c r="BL276" s="13" t="s">
        <v>50</v>
      </c>
      <c r="BM276" s="84" t="s">
        <v>3353</v>
      </c>
    </row>
    <row r="277" spans="2:65" s="6" customFormat="1" x14ac:dyDescent="0.2">
      <c r="B277" s="5"/>
      <c r="D277" s="85" t="s">
        <v>51</v>
      </c>
      <c r="F277" s="103" t="s">
        <v>1086</v>
      </c>
      <c r="L277" s="5"/>
      <c r="M277" s="24"/>
      <c r="U277" s="25"/>
      <c r="AT277" s="13" t="s">
        <v>51</v>
      </c>
      <c r="AU277" s="13" t="s">
        <v>14</v>
      </c>
    </row>
    <row r="278" spans="2:65" s="6" customFormat="1" ht="16.5" customHeight="1" x14ac:dyDescent="0.2">
      <c r="B278" s="22"/>
      <c r="C278" s="97" t="s">
        <v>150</v>
      </c>
      <c r="D278" s="97" t="s">
        <v>11</v>
      </c>
      <c r="E278" s="98" t="s">
        <v>1087</v>
      </c>
      <c r="F278" s="99" t="s">
        <v>1088</v>
      </c>
      <c r="G278" s="100" t="s">
        <v>53</v>
      </c>
      <c r="H278" s="101">
        <v>7.5</v>
      </c>
      <c r="I278" s="102">
        <v>206</v>
      </c>
      <c r="J278" s="102">
        <f>ROUND(I278*H278,2)</f>
        <v>1545</v>
      </c>
      <c r="K278" s="99" t="s">
        <v>813</v>
      </c>
      <c r="L278" s="5"/>
      <c r="M278" s="80" t="s">
        <v>12</v>
      </c>
      <c r="N278" s="81" t="s">
        <v>786</v>
      </c>
      <c r="O278" s="82">
        <v>0.42</v>
      </c>
      <c r="P278" s="82">
        <f>O278*H278</f>
        <v>3.15</v>
      </c>
      <c r="Q278" s="82">
        <v>5.0000000000000002E-5</v>
      </c>
      <c r="R278" s="82">
        <f>Q278*H278</f>
        <v>3.7500000000000001E-4</v>
      </c>
      <c r="S278" s="82">
        <v>5.0000000000000001E-3</v>
      </c>
      <c r="T278" s="82">
        <f>S278*H278</f>
        <v>3.7499999999999999E-2</v>
      </c>
      <c r="U278" s="83" t="s">
        <v>12</v>
      </c>
      <c r="AR278" s="84" t="s">
        <v>50</v>
      </c>
      <c r="AT278" s="84" t="s">
        <v>11</v>
      </c>
      <c r="AU278" s="84" t="s">
        <v>14</v>
      </c>
      <c r="AY278" s="13" t="s">
        <v>47</v>
      </c>
      <c r="BE278" s="23">
        <f>IF(N278="základní",J278,0)</f>
        <v>1545</v>
      </c>
      <c r="BF278" s="23">
        <f>IF(N278="snížená",J278,0)</f>
        <v>0</v>
      </c>
      <c r="BG278" s="23">
        <f>IF(N278="zákl. přenesená",J278,0)</f>
        <v>0</v>
      </c>
      <c r="BH278" s="23">
        <f>IF(N278="sníž. přenesená",J278,0)</f>
        <v>0</v>
      </c>
      <c r="BI278" s="23">
        <f>IF(N278="nulová",J278,0)</f>
        <v>0</v>
      </c>
      <c r="BJ278" s="13" t="s">
        <v>45</v>
      </c>
      <c r="BK278" s="23">
        <f>ROUND(I278*H278,2)</f>
        <v>1545</v>
      </c>
      <c r="BL278" s="13" t="s">
        <v>50</v>
      </c>
      <c r="BM278" s="84" t="s">
        <v>3354</v>
      </c>
    </row>
    <row r="279" spans="2:65" s="6" customFormat="1" x14ac:dyDescent="0.2">
      <c r="B279" s="5"/>
      <c r="D279" s="85" t="s">
        <v>51</v>
      </c>
      <c r="F279" s="103" t="s">
        <v>1089</v>
      </c>
      <c r="L279" s="5"/>
      <c r="M279" s="24"/>
      <c r="U279" s="25"/>
      <c r="AT279" s="13" t="s">
        <v>51</v>
      </c>
      <c r="AU279" s="13" t="s">
        <v>14</v>
      </c>
    </row>
    <row r="280" spans="2:65" s="6" customFormat="1" ht="21.75" customHeight="1" x14ac:dyDescent="0.2">
      <c r="B280" s="22"/>
      <c r="C280" s="97" t="s">
        <v>151</v>
      </c>
      <c r="D280" s="97" t="s">
        <v>11</v>
      </c>
      <c r="E280" s="98" t="s">
        <v>1090</v>
      </c>
      <c r="F280" s="99" t="s">
        <v>1091</v>
      </c>
      <c r="G280" s="100" t="s">
        <v>53</v>
      </c>
      <c r="H280" s="101">
        <v>15</v>
      </c>
      <c r="I280" s="102">
        <v>111</v>
      </c>
      <c r="J280" s="102">
        <f>ROUND(I280*H280,2)</f>
        <v>1665</v>
      </c>
      <c r="K280" s="99" t="s">
        <v>813</v>
      </c>
      <c r="L280" s="5"/>
      <c r="M280" s="80" t="s">
        <v>12</v>
      </c>
      <c r="N280" s="81" t="s">
        <v>786</v>
      </c>
      <c r="O280" s="82">
        <v>0.21099999999999999</v>
      </c>
      <c r="P280" s="82">
        <f>O280*H280</f>
        <v>3.165</v>
      </c>
      <c r="Q280" s="82">
        <v>4.0000000000000003E-5</v>
      </c>
      <c r="R280" s="82">
        <f>Q280*H280</f>
        <v>6.0000000000000006E-4</v>
      </c>
      <c r="S280" s="82">
        <v>2E-3</v>
      </c>
      <c r="T280" s="82">
        <f>S280*H280</f>
        <v>0.03</v>
      </c>
      <c r="U280" s="83" t="s">
        <v>12</v>
      </c>
      <c r="AR280" s="84" t="s">
        <v>50</v>
      </c>
      <c r="AT280" s="84" t="s">
        <v>11</v>
      </c>
      <c r="AU280" s="84" t="s">
        <v>14</v>
      </c>
      <c r="AY280" s="13" t="s">
        <v>47</v>
      </c>
      <c r="BE280" s="23">
        <f>IF(N280="základní",J280,0)</f>
        <v>1665</v>
      </c>
      <c r="BF280" s="23">
        <f>IF(N280="snížená",J280,0)</f>
        <v>0</v>
      </c>
      <c r="BG280" s="23">
        <f>IF(N280="zákl. přenesená",J280,0)</f>
        <v>0</v>
      </c>
      <c r="BH280" s="23">
        <f>IF(N280="sníž. přenesená",J280,0)</f>
        <v>0</v>
      </c>
      <c r="BI280" s="23">
        <f>IF(N280="nulová",J280,0)</f>
        <v>0</v>
      </c>
      <c r="BJ280" s="13" t="s">
        <v>45</v>
      </c>
      <c r="BK280" s="23">
        <f>ROUND(I280*H280,2)</f>
        <v>1665</v>
      </c>
      <c r="BL280" s="13" t="s">
        <v>50</v>
      </c>
      <c r="BM280" s="84" t="s">
        <v>3355</v>
      </c>
    </row>
    <row r="281" spans="2:65" s="6" customFormat="1" x14ac:dyDescent="0.2">
      <c r="B281" s="5"/>
      <c r="D281" s="85" t="s">
        <v>51</v>
      </c>
      <c r="F281" s="103" t="s">
        <v>1092</v>
      </c>
      <c r="L281" s="5"/>
      <c r="M281" s="24"/>
      <c r="U281" s="25"/>
      <c r="AT281" s="13" t="s">
        <v>51</v>
      </c>
      <c r="AU281" s="13" t="s">
        <v>14</v>
      </c>
    </row>
    <row r="282" spans="2:65" s="6" customFormat="1" ht="21.75" customHeight="1" x14ac:dyDescent="0.2">
      <c r="B282" s="22"/>
      <c r="C282" s="97" t="s">
        <v>152</v>
      </c>
      <c r="D282" s="97" t="s">
        <v>11</v>
      </c>
      <c r="E282" s="98" t="s">
        <v>1093</v>
      </c>
      <c r="F282" s="99" t="s">
        <v>1094</v>
      </c>
      <c r="G282" s="100" t="s">
        <v>53</v>
      </c>
      <c r="H282" s="101">
        <v>7.5</v>
      </c>
      <c r="I282" s="102">
        <v>135</v>
      </c>
      <c r="J282" s="102">
        <f>ROUND(I282*H282,2)</f>
        <v>1012.5</v>
      </c>
      <c r="K282" s="99" t="s">
        <v>813</v>
      </c>
      <c r="L282" s="5"/>
      <c r="M282" s="80" t="s">
        <v>12</v>
      </c>
      <c r="N282" s="81" t="s">
        <v>786</v>
      </c>
      <c r="O282" s="82">
        <v>0.254</v>
      </c>
      <c r="P282" s="82">
        <f>O282*H282</f>
        <v>1.905</v>
      </c>
      <c r="Q282" s="82">
        <v>5.0000000000000002E-5</v>
      </c>
      <c r="R282" s="82">
        <f>Q282*H282</f>
        <v>3.7500000000000001E-4</v>
      </c>
      <c r="S282" s="82">
        <v>4.0000000000000001E-3</v>
      </c>
      <c r="T282" s="82">
        <f>S282*H282</f>
        <v>0.03</v>
      </c>
      <c r="U282" s="83" t="s">
        <v>12</v>
      </c>
      <c r="AR282" s="84" t="s">
        <v>50</v>
      </c>
      <c r="AT282" s="84" t="s">
        <v>11</v>
      </c>
      <c r="AU282" s="84" t="s">
        <v>14</v>
      </c>
      <c r="AY282" s="13" t="s">
        <v>47</v>
      </c>
      <c r="BE282" s="23">
        <f>IF(N282="základní",J282,0)</f>
        <v>1012.5</v>
      </c>
      <c r="BF282" s="23">
        <f>IF(N282="snížená",J282,0)</f>
        <v>0</v>
      </c>
      <c r="BG282" s="23">
        <f>IF(N282="zákl. přenesená",J282,0)</f>
        <v>0</v>
      </c>
      <c r="BH282" s="23">
        <f>IF(N282="sníž. přenesená",J282,0)</f>
        <v>0</v>
      </c>
      <c r="BI282" s="23">
        <f>IF(N282="nulová",J282,0)</f>
        <v>0</v>
      </c>
      <c r="BJ282" s="13" t="s">
        <v>45</v>
      </c>
      <c r="BK282" s="23">
        <f>ROUND(I282*H282,2)</f>
        <v>1012.5</v>
      </c>
      <c r="BL282" s="13" t="s">
        <v>50</v>
      </c>
      <c r="BM282" s="84" t="s">
        <v>3356</v>
      </c>
    </row>
    <row r="283" spans="2:65" s="6" customFormat="1" x14ac:dyDescent="0.2">
      <c r="B283" s="5"/>
      <c r="D283" s="85" t="s">
        <v>51</v>
      </c>
      <c r="F283" s="103" t="s">
        <v>1095</v>
      </c>
      <c r="L283" s="5"/>
      <c r="M283" s="24"/>
      <c r="U283" s="25"/>
      <c r="AT283" s="13" t="s">
        <v>51</v>
      </c>
      <c r="AU283" s="13" t="s">
        <v>14</v>
      </c>
    </row>
    <row r="284" spans="2:65" s="6" customFormat="1" ht="16.5" customHeight="1" x14ac:dyDescent="0.2">
      <c r="B284" s="22"/>
      <c r="C284" s="97" t="s">
        <v>153</v>
      </c>
      <c r="D284" s="97" t="s">
        <v>11</v>
      </c>
      <c r="E284" s="98" t="s">
        <v>1096</v>
      </c>
      <c r="F284" s="99" t="s">
        <v>1097</v>
      </c>
      <c r="G284" s="100" t="s">
        <v>53</v>
      </c>
      <c r="H284" s="101">
        <v>37.5</v>
      </c>
      <c r="I284" s="102">
        <v>119</v>
      </c>
      <c r="J284" s="102">
        <f>ROUND(I284*H284,2)</f>
        <v>4462.5</v>
      </c>
      <c r="K284" s="99" t="s">
        <v>813</v>
      </c>
      <c r="L284" s="5"/>
      <c r="M284" s="80" t="s">
        <v>12</v>
      </c>
      <c r="N284" s="81" t="s">
        <v>786</v>
      </c>
      <c r="O284" s="82">
        <v>0.22</v>
      </c>
      <c r="P284" s="82">
        <f>O284*H284</f>
        <v>8.25</v>
      </c>
      <c r="Q284" s="82">
        <v>5.0000000000000002E-5</v>
      </c>
      <c r="R284" s="82">
        <f>Q284*H284</f>
        <v>1.8750000000000001E-3</v>
      </c>
      <c r="S284" s="82">
        <v>3.0000000000000001E-3</v>
      </c>
      <c r="T284" s="82">
        <f>S284*H284</f>
        <v>0.1125</v>
      </c>
      <c r="U284" s="83" t="s">
        <v>12</v>
      </c>
      <c r="AR284" s="84" t="s">
        <v>50</v>
      </c>
      <c r="AT284" s="84" t="s">
        <v>11</v>
      </c>
      <c r="AU284" s="84" t="s">
        <v>14</v>
      </c>
      <c r="AY284" s="13" t="s">
        <v>47</v>
      </c>
      <c r="BE284" s="23">
        <f>IF(N284="základní",J284,0)</f>
        <v>4462.5</v>
      </c>
      <c r="BF284" s="23">
        <f>IF(N284="snížená",J284,0)</f>
        <v>0</v>
      </c>
      <c r="BG284" s="23">
        <f>IF(N284="zákl. přenesená",J284,0)</f>
        <v>0</v>
      </c>
      <c r="BH284" s="23">
        <f>IF(N284="sníž. přenesená",J284,0)</f>
        <v>0</v>
      </c>
      <c r="BI284" s="23">
        <f>IF(N284="nulová",J284,0)</f>
        <v>0</v>
      </c>
      <c r="BJ284" s="13" t="s">
        <v>45</v>
      </c>
      <c r="BK284" s="23">
        <f>ROUND(I284*H284,2)</f>
        <v>4462.5</v>
      </c>
      <c r="BL284" s="13" t="s">
        <v>50</v>
      </c>
      <c r="BM284" s="84" t="s">
        <v>3357</v>
      </c>
    </row>
    <row r="285" spans="2:65" s="6" customFormat="1" x14ac:dyDescent="0.2">
      <c r="B285" s="5"/>
      <c r="D285" s="85" t="s">
        <v>51</v>
      </c>
      <c r="F285" s="103" t="s">
        <v>1098</v>
      </c>
      <c r="L285" s="5"/>
      <c r="M285" s="24"/>
      <c r="U285" s="25"/>
      <c r="AT285" s="13" t="s">
        <v>51</v>
      </c>
      <c r="AU285" s="13" t="s">
        <v>14</v>
      </c>
    </row>
    <row r="286" spans="2:65" s="6" customFormat="1" ht="16.5" customHeight="1" x14ac:dyDescent="0.2">
      <c r="B286" s="22"/>
      <c r="C286" s="97" t="s">
        <v>154</v>
      </c>
      <c r="D286" s="97" t="s">
        <v>11</v>
      </c>
      <c r="E286" s="98" t="s">
        <v>1099</v>
      </c>
      <c r="F286" s="99" t="s">
        <v>1100</v>
      </c>
      <c r="G286" s="100" t="s">
        <v>53</v>
      </c>
      <c r="H286" s="101">
        <v>22.5</v>
      </c>
      <c r="I286" s="102">
        <v>159</v>
      </c>
      <c r="J286" s="102">
        <f>ROUND(I286*H286,2)</f>
        <v>3577.5</v>
      </c>
      <c r="K286" s="99" t="s">
        <v>813</v>
      </c>
      <c r="L286" s="5"/>
      <c r="M286" s="80" t="s">
        <v>12</v>
      </c>
      <c r="N286" s="81" t="s">
        <v>786</v>
      </c>
      <c r="O286" s="82">
        <v>0.31</v>
      </c>
      <c r="P286" s="82">
        <f>O286*H286</f>
        <v>6.9749999999999996</v>
      </c>
      <c r="Q286" s="82">
        <v>5.0000000000000002E-5</v>
      </c>
      <c r="R286" s="82">
        <f>Q286*H286</f>
        <v>1.1250000000000001E-3</v>
      </c>
      <c r="S286" s="82">
        <v>5.0000000000000001E-3</v>
      </c>
      <c r="T286" s="82">
        <f>S286*H286</f>
        <v>0.1125</v>
      </c>
      <c r="U286" s="83" t="s">
        <v>12</v>
      </c>
      <c r="AR286" s="84" t="s">
        <v>50</v>
      </c>
      <c r="AT286" s="84" t="s">
        <v>11</v>
      </c>
      <c r="AU286" s="84" t="s">
        <v>14</v>
      </c>
      <c r="AY286" s="13" t="s">
        <v>47</v>
      </c>
      <c r="BE286" s="23">
        <f>IF(N286="základní",J286,0)</f>
        <v>3577.5</v>
      </c>
      <c r="BF286" s="23">
        <f>IF(N286="snížená",J286,0)</f>
        <v>0</v>
      </c>
      <c r="BG286" s="23">
        <f>IF(N286="zákl. přenesená",J286,0)</f>
        <v>0</v>
      </c>
      <c r="BH286" s="23">
        <f>IF(N286="sníž. přenesená",J286,0)</f>
        <v>0</v>
      </c>
      <c r="BI286" s="23">
        <f>IF(N286="nulová",J286,0)</f>
        <v>0</v>
      </c>
      <c r="BJ286" s="13" t="s">
        <v>45</v>
      </c>
      <c r="BK286" s="23">
        <f>ROUND(I286*H286,2)</f>
        <v>3577.5</v>
      </c>
      <c r="BL286" s="13" t="s">
        <v>50</v>
      </c>
      <c r="BM286" s="84" t="s">
        <v>3358</v>
      </c>
    </row>
    <row r="287" spans="2:65" s="6" customFormat="1" x14ac:dyDescent="0.2">
      <c r="B287" s="5"/>
      <c r="D287" s="85" t="s">
        <v>51</v>
      </c>
      <c r="F287" s="103" t="s">
        <v>1101</v>
      </c>
      <c r="L287" s="5"/>
      <c r="M287" s="24"/>
      <c r="U287" s="25"/>
      <c r="AT287" s="13" t="s">
        <v>51</v>
      </c>
      <c r="AU287" s="13" t="s">
        <v>14</v>
      </c>
    </row>
    <row r="288" spans="2:65" s="6" customFormat="1" ht="16.5" customHeight="1" x14ac:dyDescent="0.2">
      <c r="B288" s="22"/>
      <c r="C288" s="97" t="s">
        <v>155</v>
      </c>
      <c r="D288" s="97" t="s">
        <v>11</v>
      </c>
      <c r="E288" s="98" t="s">
        <v>1102</v>
      </c>
      <c r="F288" s="99" t="s">
        <v>1103</v>
      </c>
      <c r="G288" s="100" t="s">
        <v>49</v>
      </c>
      <c r="H288" s="101">
        <v>75</v>
      </c>
      <c r="I288" s="102">
        <v>15.6</v>
      </c>
      <c r="J288" s="102">
        <f>ROUND(I288*H288,2)</f>
        <v>1170</v>
      </c>
      <c r="K288" s="99" t="s">
        <v>813</v>
      </c>
      <c r="L288" s="5"/>
      <c r="M288" s="80" t="s">
        <v>12</v>
      </c>
      <c r="N288" s="81" t="s">
        <v>786</v>
      </c>
      <c r="O288" s="82">
        <v>1.2999999999999999E-2</v>
      </c>
      <c r="P288" s="82">
        <f>O288*H288</f>
        <v>0.97499999999999998</v>
      </c>
      <c r="Q288" s="82">
        <v>0</v>
      </c>
      <c r="R288" s="82">
        <f>Q288*H288</f>
        <v>0</v>
      </c>
      <c r="S288" s="82">
        <v>0</v>
      </c>
      <c r="T288" s="82">
        <f>S288*H288</f>
        <v>0</v>
      </c>
      <c r="U288" s="83" t="s">
        <v>12</v>
      </c>
      <c r="AR288" s="84" t="s">
        <v>50</v>
      </c>
      <c r="AT288" s="84" t="s">
        <v>11</v>
      </c>
      <c r="AU288" s="84" t="s">
        <v>14</v>
      </c>
      <c r="AY288" s="13" t="s">
        <v>47</v>
      </c>
      <c r="BE288" s="23">
        <f>IF(N288="základní",J288,0)</f>
        <v>1170</v>
      </c>
      <c r="BF288" s="23">
        <f>IF(N288="snížená",J288,0)</f>
        <v>0</v>
      </c>
      <c r="BG288" s="23">
        <f>IF(N288="zákl. přenesená",J288,0)</f>
        <v>0</v>
      </c>
      <c r="BH288" s="23">
        <f>IF(N288="sníž. přenesená",J288,0)</f>
        <v>0</v>
      </c>
      <c r="BI288" s="23">
        <f>IF(N288="nulová",J288,0)</f>
        <v>0</v>
      </c>
      <c r="BJ288" s="13" t="s">
        <v>45</v>
      </c>
      <c r="BK288" s="23">
        <f>ROUND(I288*H288,2)</f>
        <v>1170</v>
      </c>
      <c r="BL288" s="13" t="s">
        <v>50</v>
      </c>
      <c r="BM288" s="84" t="s">
        <v>3359</v>
      </c>
    </row>
    <row r="289" spans="2:65" s="6" customFormat="1" x14ac:dyDescent="0.2">
      <c r="B289" s="5"/>
      <c r="D289" s="85" t="s">
        <v>51</v>
      </c>
      <c r="F289" s="103" t="s">
        <v>1104</v>
      </c>
      <c r="L289" s="5"/>
      <c r="M289" s="24"/>
      <c r="U289" s="25"/>
      <c r="AT289" s="13" t="s">
        <v>51</v>
      </c>
      <c r="AU289" s="13" t="s">
        <v>14</v>
      </c>
    </row>
    <row r="290" spans="2:65" s="6" customFormat="1" ht="24.2" customHeight="1" x14ac:dyDescent="0.2">
      <c r="B290" s="22"/>
      <c r="C290" s="97" t="s">
        <v>156</v>
      </c>
      <c r="D290" s="97" t="s">
        <v>11</v>
      </c>
      <c r="E290" s="98" t="s">
        <v>1105</v>
      </c>
      <c r="F290" s="99" t="s">
        <v>1106</v>
      </c>
      <c r="G290" s="100" t="s">
        <v>49</v>
      </c>
      <c r="H290" s="101">
        <v>75</v>
      </c>
      <c r="I290" s="102">
        <v>4.79</v>
      </c>
      <c r="J290" s="102">
        <f>ROUND(I290*H290,2)</f>
        <v>359.25</v>
      </c>
      <c r="K290" s="99" t="s">
        <v>813</v>
      </c>
      <c r="L290" s="5"/>
      <c r="M290" s="80" t="s">
        <v>12</v>
      </c>
      <c r="N290" s="81" t="s">
        <v>786</v>
      </c>
      <c r="O290" s="82">
        <v>2E-3</v>
      </c>
      <c r="P290" s="82">
        <f>O290*H290</f>
        <v>0.15</v>
      </c>
      <c r="Q290" s="82">
        <v>0</v>
      </c>
      <c r="R290" s="82">
        <f>Q290*H290</f>
        <v>0</v>
      </c>
      <c r="S290" s="82">
        <v>0</v>
      </c>
      <c r="T290" s="82">
        <f>S290*H290</f>
        <v>0</v>
      </c>
      <c r="U290" s="83" t="s">
        <v>12</v>
      </c>
      <c r="AR290" s="84" t="s">
        <v>50</v>
      </c>
      <c r="AT290" s="84" t="s">
        <v>11</v>
      </c>
      <c r="AU290" s="84" t="s">
        <v>14</v>
      </c>
      <c r="AY290" s="13" t="s">
        <v>47</v>
      </c>
      <c r="BE290" s="23">
        <f>IF(N290="základní",J290,0)</f>
        <v>359.25</v>
      </c>
      <c r="BF290" s="23">
        <f>IF(N290="snížená",J290,0)</f>
        <v>0</v>
      </c>
      <c r="BG290" s="23">
        <f>IF(N290="zákl. přenesená",J290,0)</f>
        <v>0</v>
      </c>
      <c r="BH290" s="23">
        <f>IF(N290="sníž. přenesená",J290,0)</f>
        <v>0</v>
      </c>
      <c r="BI290" s="23">
        <f>IF(N290="nulová",J290,0)</f>
        <v>0</v>
      </c>
      <c r="BJ290" s="13" t="s">
        <v>45</v>
      </c>
      <c r="BK290" s="23">
        <f>ROUND(I290*H290,2)</f>
        <v>359.25</v>
      </c>
      <c r="BL290" s="13" t="s">
        <v>50</v>
      </c>
      <c r="BM290" s="84" t="s">
        <v>3360</v>
      </c>
    </row>
    <row r="291" spans="2:65" s="6" customFormat="1" x14ac:dyDescent="0.2">
      <c r="B291" s="5"/>
      <c r="D291" s="85" t="s">
        <v>51</v>
      </c>
      <c r="F291" s="103" t="s">
        <v>1107</v>
      </c>
      <c r="L291" s="5"/>
      <c r="M291" s="24"/>
      <c r="U291" s="25"/>
      <c r="AT291" s="13" t="s">
        <v>51</v>
      </c>
      <c r="AU291" s="13" t="s">
        <v>14</v>
      </c>
    </row>
    <row r="292" spans="2:65" s="68" customFormat="1" ht="22.9" customHeight="1" x14ac:dyDescent="0.2">
      <c r="B292" s="69"/>
      <c r="D292" s="70" t="s">
        <v>42</v>
      </c>
      <c r="E292" s="78" t="s">
        <v>1108</v>
      </c>
      <c r="F292" s="78" t="s">
        <v>1109</v>
      </c>
      <c r="J292" s="79">
        <f>BK292</f>
        <v>667765.22</v>
      </c>
      <c r="L292" s="69"/>
      <c r="M292" s="73"/>
      <c r="P292" s="74">
        <f>SUM(P293:P324)</f>
        <v>1461.62987</v>
      </c>
      <c r="R292" s="74">
        <f>SUM(R293:R324)</f>
        <v>0</v>
      </c>
      <c r="T292" s="74">
        <f>SUM(T293:T324)</f>
        <v>0</v>
      </c>
      <c r="U292" s="75"/>
      <c r="AR292" s="70" t="s">
        <v>45</v>
      </c>
      <c r="AT292" s="76" t="s">
        <v>42</v>
      </c>
      <c r="AU292" s="76" t="s">
        <v>45</v>
      </c>
      <c r="AY292" s="70" t="s">
        <v>47</v>
      </c>
      <c r="BK292" s="77">
        <f>SUM(BK293:BK324)</f>
        <v>667765.22</v>
      </c>
    </row>
    <row r="293" spans="2:65" s="6" customFormat="1" ht="24.2" customHeight="1" x14ac:dyDescent="0.2">
      <c r="B293" s="22"/>
      <c r="C293" s="97" t="s">
        <v>157</v>
      </c>
      <c r="D293" s="97" t="s">
        <v>11</v>
      </c>
      <c r="E293" s="98" t="s">
        <v>1110</v>
      </c>
      <c r="F293" s="99" t="s">
        <v>1111</v>
      </c>
      <c r="G293" s="100" t="s">
        <v>213</v>
      </c>
      <c r="H293" s="101">
        <v>28.157</v>
      </c>
      <c r="I293" s="102">
        <v>663</v>
      </c>
      <c r="J293" s="102">
        <f>ROUND(I293*H293,2)</f>
        <v>18668.09</v>
      </c>
      <c r="K293" s="99" t="s">
        <v>813</v>
      </c>
      <c r="L293" s="5"/>
      <c r="M293" s="80" t="s">
        <v>12</v>
      </c>
      <c r="N293" s="81" t="s">
        <v>786</v>
      </c>
      <c r="O293" s="82">
        <v>1.1679999999999999</v>
      </c>
      <c r="P293" s="82">
        <f>O293*H293</f>
        <v>32.887375999999996</v>
      </c>
      <c r="Q293" s="82">
        <v>0</v>
      </c>
      <c r="R293" s="82">
        <f>Q293*H293</f>
        <v>0</v>
      </c>
      <c r="S293" s="82">
        <v>0</v>
      </c>
      <c r="T293" s="82">
        <f>S293*H293</f>
        <v>0</v>
      </c>
      <c r="U293" s="83" t="s">
        <v>12</v>
      </c>
      <c r="AR293" s="84" t="s">
        <v>50</v>
      </c>
      <c r="AT293" s="84" t="s">
        <v>11</v>
      </c>
      <c r="AU293" s="84" t="s">
        <v>14</v>
      </c>
      <c r="AY293" s="13" t="s">
        <v>47</v>
      </c>
      <c r="BE293" s="23">
        <f>IF(N293="základní",J293,0)</f>
        <v>18668.09</v>
      </c>
      <c r="BF293" s="23">
        <f>IF(N293="snížená",J293,0)</f>
        <v>0</v>
      </c>
      <c r="BG293" s="23">
        <f>IF(N293="zákl. přenesená",J293,0)</f>
        <v>0</v>
      </c>
      <c r="BH293" s="23">
        <f>IF(N293="sníž. přenesená",J293,0)</f>
        <v>0</v>
      </c>
      <c r="BI293" s="23">
        <f>IF(N293="nulová",J293,0)</f>
        <v>0</v>
      </c>
      <c r="BJ293" s="13" t="s">
        <v>45</v>
      </c>
      <c r="BK293" s="23">
        <f>ROUND(I293*H293,2)</f>
        <v>18668.09</v>
      </c>
      <c r="BL293" s="13" t="s">
        <v>50</v>
      </c>
      <c r="BM293" s="84" t="s">
        <v>3361</v>
      </c>
    </row>
    <row r="294" spans="2:65" s="6" customFormat="1" x14ac:dyDescent="0.2">
      <c r="B294" s="5"/>
      <c r="D294" s="85" t="s">
        <v>51</v>
      </c>
      <c r="F294" s="103" t="s">
        <v>1112</v>
      </c>
      <c r="L294" s="5"/>
      <c r="M294" s="24"/>
      <c r="U294" s="25"/>
      <c r="AT294" s="13" t="s">
        <v>51</v>
      </c>
      <c r="AU294" s="13" t="s">
        <v>14</v>
      </c>
    </row>
    <row r="295" spans="2:65" s="6" customFormat="1" ht="24.2" customHeight="1" x14ac:dyDescent="0.2">
      <c r="B295" s="22"/>
      <c r="C295" s="97" t="s">
        <v>158</v>
      </c>
      <c r="D295" s="97" t="s">
        <v>11</v>
      </c>
      <c r="E295" s="98" t="s">
        <v>1113</v>
      </c>
      <c r="F295" s="99" t="s">
        <v>1114</v>
      </c>
      <c r="G295" s="100" t="s">
        <v>213</v>
      </c>
      <c r="H295" s="101">
        <v>28.157</v>
      </c>
      <c r="I295" s="102">
        <v>806</v>
      </c>
      <c r="J295" s="102">
        <f>ROUND(I295*H295,2)</f>
        <v>22694.54</v>
      </c>
      <c r="K295" s="99" t="s">
        <v>813</v>
      </c>
      <c r="L295" s="5"/>
      <c r="M295" s="80" t="s">
        <v>12</v>
      </c>
      <c r="N295" s="81" t="s">
        <v>786</v>
      </c>
      <c r="O295" s="82">
        <v>1.411</v>
      </c>
      <c r="P295" s="82">
        <f>O295*H295</f>
        <v>39.729527000000004</v>
      </c>
      <c r="Q295" s="82">
        <v>0</v>
      </c>
      <c r="R295" s="82">
        <f>Q295*H295</f>
        <v>0</v>
      </c>
      <c r="S295" s="82">
        <v>0</v>
      </c>
      <c r="T295" s="82">
        <f>S295*H295</f>
        <v>0</v>
      </c>
      <c r="U295" s="83" t="s">
        <v>12</v>
      </c>
      <c r="AR295" s="84" t="s">
        <v>50</v>
      </c>
      <c r="AT295" s="84" t="s">
        <v>11</v>
      </c>
      <c r="AU295" s="84" t="s">
        <v>14</v>
      </c>
      <c r="AY295" s="13" t="s">
        <v>47</v>
      </c>
      <c r="BE295" s="23">
        <f>IF(N295="základní",J295,0)</f>
        <v>22694.54</v>
      </c>
      <c r="BF295" s="23">
        <f>IF(N295="snížená",J295,0)</f>
        <v>0</v>
      </c>
      <c r="BG295" s="23">
        <f>IF(N295="zákl. přenesená",J295,0)</f>
        <v>0</v>
      </c>
      <c r="BH295" s="23">
        <f>IF(N295="sníž. přenesená",J295,0)</f>
        <v>0</v>
      </c>
      <c r="BI295" s="23">
        <f>IF(N295="nulová",J295,0)</f>
        <v>0</v>
      </c>
      <c r="BJ295" s="13" t="s">
        <v>45</v>
      </c>
      <c r="BK295" s="23">
        <f>ROUND(I295*H295,2)</f>
        <v>22694.54</v>
      </c>
      <c r="BL295" s="13" t="s">
        <v>50</v>
      </c>
      <c r="BM295" s="84" t="s">
        <v>3362</v>
      </c>
    </row>
    <row r="296" spans="2:65" s="6" customFormat="1" x14ac:dyDescent="0.2">
      <c r="B296" s="5"/>
      <c r="D296" s="85" t="s">
        <v>51</v>
      </c>
      <c r="F296" s="103" t="s">
        <v>1115</v>
      </c>
      <c r="L296" s="5"/>
      <c r="M296" s="24"/>
      <c r="U296" s="25"/>
      <c r="AT296" s="13" t="s">
        <v>51</v>
      </c>
      <c r="AU296" s="13" t="s">
        <v>14</v>
      </c>
    </row>
    <row r="297" spans="2:65" s="6" customFormat="1" ht="24.2" customHeight="1" x14ac:dyDescent="0.2">
      <c r="B297" s="22"/>
      <c r="C297" s="97" t="s">
        <v>159</v>
      </c>
      <c r="D297" s="97" t="s">
        <v>11</v>
      </c>
      <c r="E297" s="98" t="s">
        <v>1116</v>
      </c>
      <c r="F297" s="99" t="s">
        <v>1117</v>
      </c>
      <c r="G297" s="100" t="s">
        <v>213</v>
      </c>
      <c r="H297" s="101">
        <v>28.157</v>
      </c>
      <c r="I297" s="102">
        <v>917</v>
      </c>
      <c r="J297" s="102">
        <f>ROUND(I297*H297,2)</f>
        <v>25819.97</v>
      </c>
      <c r="K297" s="99" t="s">
        <v>813</v>
      </c>
      <c r="L297" s="5"/>
      <c r="M297" s="80" t="s">
        <v>12</v>
      </c>
      <c r="N297" s="81" t="s">
        <v>786</v>
      </c>
      <c r="O297" s="82">
        <v>1.51</v>
      </c>
      <c r="P297" s="82">
        <f>O297*H297</f>
        <v>42.517069999999997</v>
      </c>
      <c r="Q297" s="82">
        <v>0</v>
      </c>
      <c r="R297" s="82">
        <f>Q297*H297</f>
        <v>0</v>
      </c>
      <c r="S297" s="82">
        <v>0</v>
      </c>
      <c r="T297" s="82">
        <f>S297*H297</f>
        <v>0</v>
      </c>
      <c r="U297" s="83" t="s">
        <v>12</v>
      </c>
      <c r="AR297" s="84" t="s">
        <v>50</v>
      </c>
      <c r="AT297" s="84" t="s">
        <v>11</v>
      </c>
      <c r="AU297" s="84" t="s">
        <v>14</v>
      </c>
      <c r="AY297" s="13" t="s">
        <v>47</v>
      </c>
      <c r="BE297" s="23">
        <f>IF(N297="základní",J297,0)</f>
        <v>25819.97</v>
      </c>
      <c r="BF297" s="23">
        <f>IF(N297="snížená",J297,0)</f>
        <v>0</v>
      </c>
      <c r="BG297" s="23">
        <f>IF(N297="zákl. přenesená",J297,0)</f>
        <v>0</v>
      </c>
      <c r="BH297" s="23">
        <f>IF(N297="sníž. přenesená",J297,0)</f>
        <v>0</v>
      </c>
      <c r="BI297" s="23">
        <f>IF(N297="nulová",J297,0)</f>
        <v>0</v>
      </c>
      <c r="BJ297" s="13" t="s">
        <v>45</v>
      </c>
      <c r="BK297" s="23">
        <f>ROUND(I297*H297,2)</f>
        <v>25819.97</v>
      </c>
      <c r="BL297" s="13" t="s">
        <v>50</v>
      </c>
      <c r="BM297" s="84" t="s">
        <v>3363</v>
      </c>
    </row>
    <row r="298" spans="2:65" s="6" customFormat="1" x14ac:dyDescent="0.2">
      <c r="B298" s="5"/>
      <c r="D298" s="85" t="s">
        <v>51</v>
      </c>
      <c r="F298" s="103" t="s">
        <v>1118</v>
      </c>
      <c r="L298" s="5"/>
      <c r="M298" s="24"/>
      <c r="U298" s="25"/>
      <c r="AT298" s="13" t="s">
        <v>51</v>
      </c>
      <c r="AU298" s="13" t="s">
        <v>14</v>
      </c>
    </row>
    <row r="299" spans="2:65" s="6" customFormat="1" ht="24.2" customHeight="1" x14ac:dyDescent="0.2">
      <c r="B299" s="22"/>
      <c r="C299" s="97" t="s">
        <v>160</v>
      </c>
      <c r="D299" s="97" t="s">
        <v>11</v>
      </c>
      <c r="E299" s="98" t="s">
        <v>1119</v>
      </c>
      <c r="F299" s="99" t="s">
        <v>1120</v>
      </c>
      <c r="G299" s="100" t="s">
        <v>213</v>
      </c>
      <c r="H299" s="101">
        <v>28.157</v>
      </c>
      <c r="I299" s="102">
        <v>1010</v>
      </c>
      <c r="J299" s="102">
        <f>ROUND(I299*H299,2)</f>
        <v>28438.57</v>
      </c>
      <c r="K299" s="99" t="s">
        <v>813</v>
      </c>
      <c r="L299" s="5"/>
      <c r="M299" s="80" t="s">
        <v>12</v>
      </c>
      <c r="N299" s="81" t="s">
        <v>786</v>
      </c>
      <c r="O299" s="82">
        <v>1.58</v>
      </c>
      <c r="P299" s="82">
        <f>O299*H299</f>
        <v>44.488060000000004</v>
      </c>
      <c r="Q299" s="82">
        <v>0</v>
      </c>
      <c r="R299" s="82">
        <f>Q299*H299</f>
        <v>0</v>
      </c>
      <c r="S299" s="82">
        <v>0</v>
      </c>
      <c r="T299" s="82">
        <f>S299*H299</f>
        <v>0</v>
      </c>
      <c r="U299" s="83" t="s">
        <v>12</v>
      </c>
      <c r="AR299" s="84" t="s">
        <v>50</v>
      </c>
      <c r="AT299" s="84" t="s">
        <v>11</v>
      </c>
      <c r="AU299" s="84" t="s">
        <v>14</v>
      </c>
      <c r="AY299" s="13" t="s">
        <v>47</v>
      </c>
      <c r="BE299" s="23">
        <f>IF(N299="základní",J299,0)</f>
        <v>28438.57</v>
      </c>
      <c r="BF299" s="23">
        <f>IF(N299="snížená",J299,0)</f>
        <v>0</v>
      </c>
      <c r="BG299" s="23">
        <f>IF(N299="zákl. přenesená",J299,0)</f>
        <v>0</v>
      </c>
      <c r="BH299" s="23">
        <f>IF(N299="sníž. přenesená",J299,0)</f>
        <v>0</v>
      </c>
      <c r="BI299" s="23">
        <f>IF(N299="nulová",J299,0)</f>
        <v>0</v>
      </c>
      <c r="BJ299" s="13" t="s">
        <v>45</v>
      </c>
      <c r="BK299" s="23">
        <f>ROUND(I299*H299,2)</f>
        <v>28438.57</v>
      </c>
      <c r="BL299" s="13" t="s">
        <v>50</v>
      </c>
      <c r="BM299" s="84" t="s">
        <v>3364</v>
      </c>
    </row>
    <row r="300" spans="2:65" s="6" customFormat="1" x14ac:dyDescent="0.2">
      <c r="B300" s="5"/>
      <c r="D300" s="85" t="s">
        <v>51</v>
      </c>
      <c r="F300" s="103" t="s">
        <v>1121</v>
      </c>
      <c r="L300" s="5"/>
      <c r="M300" s="24"/>
      <c r="U300" s="25"/>
      <c r="AT300" s="13" t="s">
        <v>51</v>
      </c>
      <c r="AU300" s="13" t="s">
        <v>14</v>
      </c>
    </row>
    <row r="301" spans="2:65" s="6" customFormat="1" ht="24.2" customHeight="1" x14ac:dyDescent="0.2">
      <c r="B301" s="22"/>
      <c r="C301" s="97" t="s">
        <v>161</v>
      </c>
      <c r="D301" s="97" t="s">
        <v>11</v>
      </c>
      <c r="E301" s="98" t="s">
        <v>1122</v>
      </c>
      <c r="F301" s="99" t="s">
        <v>1123</v>
      </c>
      <c r="G301" s="100" t="s">
        <v>213</v>
      </c>
      <c r="H301" s="101">
        <v>28.157</v>
      </c>
      <c r="I301" s="102">
        <v>998</v>
      </c>
      <c r="J301" s="102">
        <f>ROUND(I301*H301,2)</f>
        <v>28100.69</v>
      </c>
      <c r="K301" s="99" t="s">
        <v>813</v>
      </c>
      <c r="L301" s="5"/>
      <c r="M301" s="80" t="s">
        <v>12</v>
      </c>
      <c r="N301" s="81" t="s">
        <v>786</v>
      </c>
      <c r="O301" s="82">
        <v>2.42</v>
      </c>
      <c r="P301" s="82">
        <f>O301*H301</f>
        <v>68.139939999999996</v>
      </c>
      <c r="Q301" s="82">
        <v>0</v>
      </c>
      <c r="R301" s="82">
        <f>Q301*H301</f>
        <v>0</v>
      </c>
      <c r="S301" s="82">
        <v>0</v>
      </c>
      <c r="T301" s="82">
        <f>S301*H301</f>
        <v>0</v>
      </c>
      <c r="U301" s="83" t="s">
        <v>12</v>
      </c>
      <c r="AR301" s="84" t="s">
        <v>50</v>
      </c>
      <c r="AT301" s="84" t="s">
        <v>11</v>
      </c>
      <c r="AU301" s="84" t="s">
        <v>14</v>
      </c>
      <c r="AY301" s="13" t="s">
        <v>47</v>
      </c>
      <c r="BE301" s="23">
        <f>IF(N301="základní",J301,0)</f>
        <v>28100.69</v>
      </c>
      <c r="BF301" s="23">
        <f>IF(N301="snížená",J301,0)</f>
        <v>0</v>
      </c>
      <c r="BG301" s="23">
        <f>IF(N301="zákl. přenesená",J301,0)</f>
        <v>0</v>
      </c>
      <c r="BH301" s="23">
        <f>IF(N301="sníž. přenesená",J301,0)</f>
        <v>0</v>
      </c>
      <c r="BI301" s="23">
        <f>IF(N301="nulová",J301,0)</f>
        <v>0</v>
      </c>
      <c r="BJ301" s="13" t="s">
        <v>45</v>
      </c>
      <c r="BK301" s="23">
        <f>ROUND(I301*H301,2)</f>
        <v>28100.69</v>
      </c>
      <c r="BL301" s="13" t="s">
        <v>50</v>
      </c>
      <c r="BM301" s="84" t="s">
        <v>3365</v>
      </c>
    </row>
    <row r="302" spans="2:65" s="6" customFormat="1" x14ac:dyDescent="0.2">
      <c r="B302" s="5"/>
      <c r="D302" s="85" t="s">
        <v>51</v>
      </c>
      <c r="F302" s="103" t="s">
        <v>1124</v>
      </c>
      <c r="L302" s="5"/>
      <c r="M302" s="24"/>
      <c r="U302" s="25"/>
      <c r="AT302" s="13" t="s">
        <v>51</v>
      </c>
      <c r="AU302" s="13" t="s">
        <v>14</v>
      </c>
    </row>
    <row r="303" spans="2:65" s="6" customFormat="1" ht="24.2" customHeight="1" x14ac:dyDescent="0.2">
      <c r="B303" s="22"/>
      <c r="C303" s="97" t="s">
        <v>162</v>
      </c>
      <c r="D303" s="97" t="s">
        <v>11</v>
      </c>
      <c r="E303" s="98" t="s">
        <v>1125</v>
      </c>
      <c r="F303" s="99" t="s">
        <v>1126</v>
      </c>
      <c r="G303" s="100" t="s">
        <v>213</v>
      </c>
      <c r="H303" s="101">
        <v>28.157</v>
      </c>
      <c r="I303" s="102">
        <v>1750</v>
      </c>
      <c r="J303" s="102">
        <f>ROUND(I303*H303,2)</f>
        <v>49274.75</v>
      </c>
      <c r="K303" s="99" t="s">
        <v>813</v>
      </c>
      <c r="L303" s="5"/>
      <c r="M303" s="80" t="s">
        <v>12</v>
      </c>
      <c r="N303" s="81" t="s">
        <v>786</v>
      </c>
      <c r="O303" s="82">
        <v>4.25</v>
      </c>
      <c r="P303" s="82">
        <f>O303*H303</f>
        <v>119.66725</v>
      </c>
      <c r="Q303" s="82">
        <v>0</v>
      </c>
      <c r="R303" s="82">
        <f>Q303*H303</f>
        <v>0</v>
      </c>
      <c r="S303" s="82">
        <v>0</v>
      </c>
      <c r="T303" s="82">
        <f>S303*H303</f>
        <v>0</v>
      </c>
      <c r="U303" s="83" t="s">
        <v>12</v>
      </c>
      <c r="AR303" s="84" t="s">
        <v>50</v>
      </c>
      <c r="AT303" s="84" t="s">
        <v>11</v>
      </c>
      <c r="AU303" s="84" t="s">
        <v>14</v>
      </c>
      <c r="AY303" s="13" t="s">
        <v>47</v>
      </c>
      <c r="BE303" s="23">
        <f>IF(N303="základní",J303,0)</f>
        <v>49274.75</v>
      </c>
      <c r="BF303" s="23">
        <f>IF(N303="snížená",J303,0)</f>
        <v>0</v>
      </c>
      <c r="BG303" s="23">
        <f>IF(N303="zákl. přenesená",J303,0)</f>
        <v>0</v>
      </c>
      <c r="BH303" s="23">
        <f>IF(N303="sníž. přenesená",J303,0)</f>
        <v>0</v>
      </c>
      <c r="BI303" s="23">
        <f>IF(N303="nulová",J303,0)</f>
        <v>0</v>
      </c>
      <c r="BJ303" s="13" t="s">
        <v>45</v>
      </c>
      <c r="BK303" s="23">
        <f>ROUND(I303*H303,2)</f>
        <v>49274.75</v>
      </c>
      <c r="BL303" s="13" t="s">
        <v>50</v>
      </c>
      <c r="BM303" s="84" t="s">
        <v>3366</v>
      </c>
    </row>
    <row r="304" spans="2:65" s="6" customFormat="1" x14ac:dyDescent="0.2">
      <c r="B304" s="5"/>
      <c r="D304" s="85" t="s">
        <v>51</v>
      </c>
      <c r="F304" s="103" t="s">
        <v>1127</v>
      </c>
      <c r="L304" s="5"/>
      <c r="M304" s="24"/>
      <c r="U304" s="25"/>
      <c r="AT304" s="13" t="s">
        <v>51</v>
      </c>
      <c r="AU304" s="13" t="s">
        <v>14</v>
      </c>
    </row>
    <row r="305" spans="2:65" s="6" customFormat="1" ht="24.2" customHeight="1" x14ac:dyDescent="0.2">
      <c r="B305" s="22"/>
      <c r="C305" s="97" t="s">
        <v>163</v>
      </c>
      <c r="D305" s="97" t="s">
        <v>11</v>
      </c>
      <c r="E305" s="98" t="s">
        <v>1128</v>
      </c>
      <c r="F305" s="99" t="s">
        <v>1129</v>
      </c>
      <c r="G305" s="100" t="s">
        <v>213</v>
      </c>
      <c r="H305" s="101">
        <v>28.157</v>
      </c>
      <c r="I305" s="102">
        <v>2250</v>
      </c>
      <c r="J305" s="102">
        <f>ROUND(I305*H305,2)</f>
        <v>63353.25</v>
      </c>
      <c r="K305" s="99" t="s">
        <v>813</v>
      </c>
      <c r="L305" s="5"/>
      <c r="M305" s="80" t="s">
        <v>12</v>
      </c>
      <c r="N305" s="81" t="s">
        <v>786</v>
      </c>
      <c r="O305" s="82">
        <v>5.46</v>
      </c>
      <c r="P305" s="82">
        <f>O305*H305</f>
        <v>153.73722000000001</v>
      </c>
      <c r="Q305" s="82">
        <v>0</v>
      </c>
      <c r="R305" s="82">
        <f>Q305*H305</f>
        <v>0</v>
      </c>
      <c r="S305" s="82">
        <v>0</v>
      </c>
      <c r="T305" s="82">
        <f>S305*H305</f>
        <v>0</v>
      </c>
      <c r="U305" s="83" t="s">
        <v>12</v>
      </c>
      <c r="AR305" s="84" t="s">
        <v>50</v>
      </c>
      <c r="AT305" s="84" t="s">
        <v>11</v>
      </c>
      <c r="AU305" s="84" t="s">
        <v>14</v>
      </c>
      <c r="AY305" s="13" t="s">
        <v>47</v>
      </c>
      <c r="BE305" s="23">
        <f>IF(N305="základní",J305,0)</f>
        <v>63353.25</v>
      </c>
      <c r="BF305" s="23">
        <f>IF(N305="snížená",J305,0)</f>
        <v>0</v>
      </c>
      <c r="BG305" s="23">
        <f>IF(N305="zákl. přenesená",J305,0)</f>
        <v>0</v>
      </c>
      <c r="BH305" s="23">
        <f>IF(N305="sníž. přenesená",J305,0)</f>
        <v>0</v>
      </c>
      <c r="BI305" s="23">
        <f>IF(N305="nulová",J305,0)</f>
        <v>0</v>
      </c>
      <c r="BJ305" s="13" t="s">
        <v>45</v>
      </c>
      <c r="BK305" s="23">
        <f>ROUND(I305*H305,2)</f>
        <v>63353.25</v>
      </c>
      <c r="BL305" s="13" t="s">
        <v>50</v>
      </c>
      <c r="BM305" s="84" t="s">
        <v>3367</v>
      </c>
    </row>
    <row r="306" spans="2:65" s="6" customFormat="1" x14ac:dyDescent="0.2">
      <c r="B306" s="5"/>
      <c r="D306" s="85" t="s">
        <v>51</v>
      </c>
      <c r="F306" s="103" t="s">
        <v>1130</v>
      </c>
      <c r="L306" s="5"/>
      <c r="M306" s="24"/>
      <c r="U306" s="25"/>
      <c r="AT306" s="13" t="s">
        <v>51</v>
      </c>
      <c r="AU306" s="13" t="s">
        <v>14</v>
      </c>
    </row>
    <row r="307" spans="2:65" s="6" customFormat="1" ht="24.2" customHeight="1" x14ac:dyDescent="0.2">
      <c r="B307" s="22"/>
      <c r="C307" s="97" t="s">
        <v>164</v>
      </c>
      <c r="D307" s="97" t="s">
        <v>11</v>
      </c>
      <c r="E307" s="98" t="s">
        <v>1131</v>
      </c>
      <c r="F307" s="99" t="s">
        <v>1132</v>
      </c>
      <c r="G307" s="100" t="s">
        <v>213</v>
      </c>
      <c r="H307" s="101">
        <v>28.157</v>
      </c>
      <c r="I307" s="102">
        <v>2760</v>
      </c>
      <c r="J307" s="102">
        <f>ROUND(I307*H307,2)</f>
        <v>77713.320000000007</v>
      </c>
      <c r="K307" s="99" t="s">
        <v>813</v>
      </c>
      <c r="L307" s="5"/>
      <c r="M307" s="80" t="s">
        <v>12</v>
      </c>
      <c r="N307" s="81" t="s">
        <v>786</v>
      </c>
      <c r="O307" s="82">
        <v>6.68</v>
      </c>
      <c r="P307" s="82">
        <f>O307*H307</f>
        <v>188.08875999999998</v>
      </c>
      <c r="Q307" s="82">
        <v>0</v>
      </c>
      <c r="R307" s="82">
        <f>Q307*H307</f>
        <v>0</v>
      </c>
      <c r="S307" s="82">
        <v>0</v>
      </c>
      <c r="T307" s="82">
        <f>S307*H307</f>
        <v>0</v>
      </c>
      <c r="U307" s="83" t="s">
        <v>12</v>
      </c>
      <c r="AR307" s="84" t="s">
        <v>50</v>
      </c>
      <c r="AT307" s="84" t="s">
        <v>11</v>
      </c>
      <c r="AU307" s="84" t="s">
        <v>14</v>
      </c>
      <c r="AY307" s="13" t="s">
        <v>47</v>
      </c>
      <c r="BE307" s="23">
        <f>IF(N307="základní",J307,0)</f>
        <v>77713.320000000007</v>
      </c>
      <c r="BF307" s="23">
        <f>IF(N307="snížená",J307,0)</f>
        <v>0</v>
      </c>
      <c r="BG307" s="23">
        <f>IF(N307="zákl. přenesená",J307,0)</f>
        <v>0</v>
      </c>
      <c r="BH307" s="23">
        <f>IF(N307="sníž. přenesená",J307,0)</f>
        <v>0</v>
      </c>
      <c r="BI307" s="23">
        <f>IF(N307="nulová",J307,0)</f>
        <v>0</v>
      </c>
      <c r="BJ307" s="13" t="s">
        <v>45</v>
      </c>
      <c r="BK307" s="23">
        <f>ROUND(I307*H307,2)</f>
        <v>77713.320000000007</v>
      </c>
      <c r="BL307" s="13" t="s">
        <v>50</v>
      </c>
      <c r="BM307" s="84" t="s">
        <v>3368</v>
      </c>
    </row>
    <row r="308" spans="2:65" s="6" customFormat="1" x14ac:dyDescent="0.2">
      <c r="B308" s="5"/>
      <c r="D308" s="85" t="s">
        <v>51</v>
      </c>
      <c r="F308" s="103" t="s">
        <v>1133</v>
      </c>
      <c r="L308" s="5"/>
      <c r="M308" s="24"/>
      <c r="U308" s="25"/>
      <c r="AT308" s="13" t="s">
        <v>51</v>
      </c>
      <c r="AU308" s="13" t="s">
        <v>14</v>
      </c>
    </row>
    <row r="309" spans="2:65" s="6" customFormat="1" ht="24.2" customHeight="1" x14ac:dyDescent="0.2">
      <c r="B309" s="22"/>
      <c r="C309" s="97" t="s">
        <v>165</v>
      </c>
      <c r="D309" s="97" t="s">
        <v>11</v>
      </c>
      <c r="E309" s="98" t="s">
        <v>1134</v>
      </c>
      <c r="F309" s="99" t="s">
        <v>1135</v>
      </c>
      <c r="G309" s="100" t="s">
        <v>213</v>
      </c>
      <c r="H309" s="101">
        <v>28.157</v>
      </c>
      <c r="I309" s="102">
        <v>3260</v>
      </c>
      <c r="J309" s="102">
        <f>ROUND(I309*H309,2)</f>
        <v>91791.82</v>
      </c>
      <c r="K309" s="99" t="s">
        <v>813</v>
      </c>
      <c r="L309" s="5"/>
      <c r="M309" s="80" t="s">
        <v>12</v>
      </c>
      <c r="N309" s="81" t="s">
        <v>786</v>
      </c>
      <c r="O309" s="82">
        <v>7.9</v>
      </c>
      <c r="P309" s="82">
        <f>O309*H309</f>
        <v>222.44030000000001</v>
      </c>
      <c r="Q309" s="82">
        <v>0</v>
      </c>
      <c r="R309" s="82">
        <f>Q309*H309</f>
        <v>0</v>
      </c>
      <c r="S309" s="82">
        <v>0</v>
      </c>
      <c r="T309" s="82">
        <f>S309*H309</f>
        <v>0</v>
      </c>
      <c r="U309" s="83" t="s">
        <v>12</v>
      </c>
      <c r="AR309" s="84" t="s">
        <v>50</v>
      </c>
      <c r="AT309" s="84" t="s">
        <v>11</v>
      </c>
      <c r="AU309" s="84" t="s">
        <v>14</v>
      </c>
      <c r="AY309" s="13" t="s">
        <v>47</v>
      </c>
      <c r="BE309" s="23">
        <f>IF(N309="základní",J309,0)</f>
        <v>91791.82</v>
      </c>
      <c r="BF309" s="23">
        <f>IF(N309="snížená",J309,0)</f>
        <v>0</v>
      </c>
      <c r="BG309" s="23">
        <f>IF(N309="zákl. přenesená",J309,0)</f>
        <v>0</v>
      </c>
      <c r="BH309" s="23">
        <f>IF(N309="sníž. přenesená",J309,0)</f>
        <v>0</v>
      </c>
      <c r="BI309" s="23">
        <f>IF(N309="nulová",J309,0)</f>
        <v>0</v>
      </c>
      <c r="BJ309" s="13" t="s">
        <v>45</v>
      </c>
      <c r="BK309" s="23">
        <f>ROUND(I309*H309,2)</f>
        <v>91791.82</v>
      </c>
      <c r="BL309" s="13" t="s">
        <v>50</v>
      </c>
      <c r="BM309" s="84" t="s">
        <v>3369</v>
      </c>
    </row>
    <row r="310" spans="2:65" s="6" customFormat="1" x14ac:dyDescent="0.2">
      <c r="B310" s="5"/>
      <c r="D310" s="85" t="s">
        <v>51</v>
      </c>
      <c r="F310" s="103" t="s">
        <v>1136</v>
      </c>
      <c r="L310" s="5"/>
      <c r="M310" s="24"/>
      <c r="U310" s="25"/>
      <c r="AT310" s="13" t="s">
        <v>51</v>
      </c>
      <c r="AU310" s="13" t="s">
        <v>14</v>
      </c>
    </row>
    <row r="311" spans="2:65" s="6" customFormat="1" ht="24.2" customHeight="1" x14ac:dyDescent="0.2">
      <c r="B311" s="22"/>
      <c r="C311" s="97" t="s">
        <v>166</v>
      </c>
      <c r="D311" s="97" t="s">
        <v>11</v>
      </c>
      <c r="E311" s="98" t="s">
        <v>1137</v>
      </c>
      <c r="F311" s="99" t="s">
        <v>1138</v>
      </c>
      <c r="G311" s="100" t="s">
        <v>213</v>
      </c>
      <c r="H311" s="101">
        <v>28.157</v>
      </c>
      <c r="I311" s="102">
        <v>3750</v>
      </c>
      <c r="J311" s="102">
        <f>ROUND(I311*H311,2)</f>
        <v>105588.75</v>
      </c>
      <c r="K311" s="99" t="s">
        <v>813</v>
      </c>
      <c r="L311" s="5"/>
      <c r="M311" s="80" t="s">
        <v>12</v>
      </c>
      <c r="N311" s="81" t="s">
        <v>786</v>
      </c>
      <c r="O311" s="82">
        <v>9.1</v>
      </c>
      <c r="P311" s="82">
        <f>O311*H311</f>
        <v>256.2287</v>
      </c>
      <c r="Q311" s="82">
        <v>0</v>
      </c>
      <c r="R311" s="82">
        <f>Q311*H311</f>
        <v>0</v>
      </c>
      <c r="S311" s="82">
        <v>0</v>
      </c>
      <c r="T311" s="82">
        <f>S311*H311</f>
        <v>0</v>
      </c>
      <c r="U311" s="83" t="s">
        <v>12</v>
      </c>
      <c r="AR311" s="84" t="s">
        <v>50</v>
      </c>
      <c r="AT311" s="84" t="s">
        <v>11</v>
      </c>
      <c r="AU311" s="84" t="s">
        <v>14</v>
      </c>
      <c r="AY311" s="13" t="s">
        <v>47</v>
      </c>
      <c r="BE311" s="23">
        <f>IF(N311="základní",J311,0)</f>
        <v>105588.75</v>
      </c>
      <c r="BF311" s="23">
        <f>IF(N311="snížená",J311,0)</f>
        <v>0</v>
      </c>
      <c r="BG311" s="23">
        <f>IF(N311="zákl. přenesená",J311,0)</f>
        <v>0</v>
      </c>
      <c r="BH311" s="23">
        <f>IF(N311="sníž. přenesená",J311,0)</f>
        <v>0</v>
      </c>
      <c r="BI311" s="23">
        <f>IF(N311="nulová",J311,0)</f>
        <v>0</v>
      </c>
      <c r="BJ311" s="13" t="s">
        <v>45</v>
      </c>
      <c r="BK311" s="23">
        <f>ROUND(I311*H311,2)</f>
        <v>105588.75</v>
      </c>
      <c r="BL311" s="13" t="s">
        <v>50</v>
      </c>
      <c r="BM311" s="84" t="s">
        <v>3370</v>
      </c>
    </row>
    <row r="312" spans="2:65" s="6" customFormat="1" x14ac:dyDescent="0.2">
      <c r="B312" s="5"/>
      <c r="D312" s="85" t="s">
        <v>51</v>
      </c>
      <c r="F312" s="103" t="s">
        <v>1139</v>
      </c>
      <c r="L312" s="5"/>
      <c r="M312" s="24"/>
      <c r="U312" s="25"/>
      <c r="AT312" s="13" t="s">
        <v>51</v>
      </c>
      <c r="AU312" s="13" t="s">
        <v>14</v>
      </c>
    </row>
    <row r="313" spans="2:65" s="6" customFormat="1" ht="24.2" customHeight="1" x14ac:dyDescent="0.2">
      <c r="B313" s="22"/>
      <c r="C313" s="97" t="s">
        <v>167</v>
      </c>
      <c r="D313" s="97" t="s">
        <v>11</v>
      </c>
      <c r="E313" s="98" t="s">
        <v>1140</v>
      </c>
      <c r="F313" s="99" t="s">
        <v>1141</v>
      </c>
      <c r="G313" s="100" t="s">
        <v>213</v>
      </c>
      <c r="H313" s="101">
        <v>28.157</v>
      </c>
      <c r="I313" s="102">
        <v>4250</v>
      </c>
      <c r="J313" s="102">
        <f>ROUND(I313*H313,2)</f>
        <v>119667.25</v>
      </c>
      <c r="K313" s="99" t="s">
        <v>813</v>
      </c>
      <c r="L313" s="5"/>
      <c r="M313" s="80" t="s">
        <v>12</v>
      </c>
      <c r="N313" s="81" t="s">
        <v>786</v>
      </c>
      <c r="O313" s="82">
        <v>10.3</v>
      </c>
      <c r="P313" s="82">
        <f>O313*H313</f>
        <v>290.01710000000003</v>
      </c>
      <c r="Q313" s="82">
        <v>0</v>
      </c>
      <c r="R313" s="82">
        <f>Q313*H313</f>
        <v>0</v>
      </c>
      <c r="S313" s="82">
        <v>0</v>
      </c>
      <c r="T313" s="82">
        <f>S313*H313</f>
        <v>0</v>
      </c>
      <c r="U313" s="83" t="s">
        <v>12</v>
      </c>
      <c r="AR313" s="84" t="s">
        <v>50</v>
      </c>
      <c r="AT313" s="84" t="s">
        <v>11</v>
      </c>
      <c r="AU313" s="84" t="s">
        <v>14</v>
      </c>
      <c r="AY313" s="13" t="s">
        <v>47</v>
      </c>
      <c r="BE313" s="23">
        <f>IF(N313="základní",J313,0)</f>
        <v>119667.25</v>
      </c>
      <c r="BF313" s="23">
        <f>IF(N313="snížená",J313,0)</f>
        <v>0</v>
      </c>
      <c r="BG313" s="23">
        <f>IF(N313="zákl. přenesená",J313,0)</f>
        <v>0</v>
      </c>
      <c r="BH313" s="23">
        <f>IF(N313="sníž. přenesená",J313,0)</f>
        <v>0</v>
      </c>
      <c r="BI313" s="23">
        <f>IF(N313="nulová",J313,0)</f>
        <v>0</v>
      </c>
      <c r="BJ313" s="13" t="s">
        <v>45</v>
      </c>
      <c r="BK313" s="23">
        <f>ROUND(I313*H313,2)</f>
        <v>119667.25</v>
      </c>
      <c r="BL313" s="13" t="s">
        <v>50</v>
      </c>
      <c r="BM313" s="84" t="s">
        <v>3371</v>
      </c>
    </row>
    <row r="314" spans="2:65" s="6" customFormat="1" x14ac:dyDescent="0.2">
      <c r="B314" s="5"/>
      <c r="D314" s="85" t="s">
        <v>51</v>
      </c>
      <c r="F314" s="103" t="s">
        <v>1142</v>
      </c>
      <c r="L314" s="5"/>
      <c r="M314" s="24"/>
      <c r="U314" s="25"/>
      <c r="AT314" s="13" t="s">
        <v>51</v>
      </c>
      <c r="AU314" s="13" t="s">
        <v>14</v>
      </c>
    </row>
    <row r="315" spans="2:65" s="6" customFormat="1" ht="21.75" customHeight="1" x14ac:dyDescent="0.2">
      <c r="B315" s="22"/>
      <c r="C315" s="97" t="s">
        <v>168</v>
      </c>
      <c r="D315" s="97" t="s">
        <v>11</v>
      </c>
      <c r="E315" s="98" t="s">
        <v>1143</v>
      </c>
      <c r="F315" s="99" t="s">
        <v>1144</v>
      </c>
      <c r="G315" s="100" t="s">
        <v>213</v>
      </c>
      <c r="H315" s="101">
        <v>28.157</v>
      </c>
      <c r="I315" s="102">
        <v>304</v>
      </c>
      <c r="J315" s="102">
        <f>ROUND(I315*H315,2)</f>
        <v>8559.73</v>
      </c>
      <c r="K315" s="99" t="s">
        <v>813</v>
      </c>
      <c r="L315" s="5"/>
      <c r="M315" s="80" t="s">
        <v>12</v>
      </c>
      <c r="N315" s="81" t="s">
        <v>786</v>
      </c>
      <c r="O315" s="82">
        <v>0.125</v>
      </c>
      <c r="P315" s="82">
        <f>O315*H315</f>
        <v>3.519625</v>
      </c>
      <c r="Q315" s="82">
        <v>0</v>
      </c>
      <c r="R315" s="82">
        <f>Q315*H315</f>
        <v>0</v>
      </c>
      <c r="S315" s="82">
        <v>0</v>
      </c>
      <c r="T315" s="82">
        <f>S315*H315</f>
        <v>0</v>
      </c>
      <c r="U315" s="83" t="s">
        <v>12</v>
      </c>
      <c r="AR315" s="84" t="s">
        <v>50</v>
      </c>
      <c r="AT315" s="84" t="s">
        <v>11</v>
      </c>
      <c r="AU315" s="84" t="s">
        <v>14</v>
      </c>
      <c r="AY315" s="13" t="s">
        <v>47</v>
      </c>
      <c r="BE315" s="23">
        <f>IF(N315="základní",J315,0)</f>
        <v>8559.73</v>
      </c>
      <c r="BF315" s="23">
        <f>IF(N315="snížená",J315,0)</f>
        <v>0</v>
      </c>
      <c r="BG315" s="23">
        <f>IF(N315="zákl. přenesená",J315,0)</f>
        <v>0</v>
      </c>
      <c r="BH315" s="23">
        <f>IF(N315="sníž. přenesená",J315,0)</f>
        <v>0</v>
      </c>
      <c r="BI315" s="23">
        <f>IF(N315="nulová",J315,0)</f>
        <v>0</v>
      </c>
      <c r="BJ315" s="13" t="s">
        <v>45</v>
      </c>
      <c r="BK315" s="23">
        <f>ROUND(I315*H315,2)</f>
        <v>8559.73</v>
      </c>
      <c r="BL315" s="13" t="s">
        <v>50</v>
      </c>
      <c r="BM315" s="84" t="s">
        <v>3372</v>
      </c>
    </row>
    <row r="316" spans="2:65" s="6" customFormat="1" x14ac:dyDescent="0.2">
      <c r="B316" s="5"/>
      <c r="D316" s="85" t="s">
        <v>51</v>
      </c>
      <c r="F316" s="103" t="s">
        <v>1145</v>
      </c>
      <c r="L316" s="5"/>
      <c r="M316" s="24"/>
      <c r="U316" s="25"/>
      <c r="AT316" s="13" t="s">
        <v>51</v>
      </c>
      <c r="AU316" s="13" t="s">
        <v>14</v>
      </c>
    </row>
    <row r="317" spans="2:65" s="6" customFormat="1" ht="24.2" customHeight="1" x14ac:dyDescent="0.2">
      <c r="B317" s="22"/>
      <c r="C317" s="97" t="s">
        <v>169</v>
      </c>
      <c r="D317" s="97" t="s">
        <v>11</v>
      </c>
      <c r="E317" s="98" t="s">
        <v>1146</v>
      </c>
      <c r="F317" s="99" t="s">
        <v>1147</v>
      </c>
      <c r="G317" s="100" t="s">
        <v>213</v>
      </c>
      <c r="H317" s="101">
        <v>28.157</v>
      </c>
      <c r="I317" s="102">
        <v>13.3</v>
      </c>
      <c r="J317" s="102">
        <f>ROUND(I317*H317,2)</f>
        <v>374.49</v>
      </c>
      <c r="K317" s="99" t="s">
        <v>813</v>
      </c>
      <c r="L317" s="5"/>
      <c r="M317" s="80" t="s">
        <v>12</v>
      </c>
      <c r="N317" s="81" t="s">
        <v>786</v>
      </c>
      <c r="O317" s="82">
        <v>6.0000000000000001E-3</v>
      </c>
      <c r="P317" s="82">
        <f>O317*H317</f>
        <v>0.16894200000000001</v>
      </c>
      <c r="Q317" s="82">
        <v>0</v>
      </c>
      <c r="R317" s="82">
        <f>Q317*H317</f>
        <v>0</v>
      </c>
      <c r="S317" s="82">
        <v>0</v>
      </c>
      <c r="T317" s="82">
        <f>S317*H317</f>
        <v>0</v>
      </c>
      <c r="U317" s="83" t="s">
        <v>12</v>
      </c>
      <c r="AR317" s="84" t="s">
        <v>50</v>
      </c>
      <c r="AT317" s="84" t="s">
        <v>11</v>
      </c>
      <c r="AU317" s="84" t="s">
        <v>14</v>
      </c>
      <c r="AY317" s="13" t="s">
        <v>47</v>
      </c>
      <c r="BE317" s="23">
        <f>IF(N317="základní",J317,0)</f>
        <v>374.49</v>
      </c>
      <c r="BF317" s="23">
        <f>IF(N317="snížená",J317,0)</f>
        <v>0</v>
      </c>
      <c r="BG317" s="23">
        <f>IF(N317="zákl. přenesená",J317,0)</f>
        <v>0</v>
      </c>
      <c r="BH317" s="23">
        <f>IF(N317="sníž. přenesená",J317,0)</f>
        <v>0</v>
      </c>
      <c r="BI317" s="23">
        <f>IF(N317="nulová",J317,0)</f>
        <v>0</v>
      </c>
      <c r="BJ317" s="13" t="s">
        <v>45</v>
      </c>
      <c r="BK317" s="23">
        <f>ROUND(I317*H317,2)</f>
        <v>374.49</v>
      </c>
      <c r="BL317" s="13" t="s">
        <v>50</v>
      </c>
      <c r="BM317" s="84" t="s">
        <v>3373</v>
      </c>
    </row>
    <row r="318" spans="2:65" s="6" customFormat="1" x14ac:dyDescent="0.2">
      <c r="B318" s="5"/>
      <c r="D318" s="85" t="s">
        <v>51</v>
      </c>
      <c r="F318" s="103" t="s">
        <v>1148</v>
      </c>
      <c r="L318" s="5"/>
      <c r="M318" s="24"/>
      <c r="U318" s="25"/>
      <c r="AT318" s="13" t="s">
        <v>51</v>
      </c>
      <c r="AU318" s="13" t="s">
        <v>14</v>
      </c>
    </row>
    <row r="319" spans="2:65" s="6" customFormat="1" ht="24.2" customHeight="1" x14ac:dyDescent="0.2">
      <c r="B319" s="22"/>
      <c r="C319" s="97" t="s">
        <v>170</v>
      </c>
      <c r="D319" s="97" t="s">
        <v>11</v>
      </c>
      <c r="E319" s="98" t="s">
        <v>1149</v>
      </c>
      <c r="F319" s="99" t="s">
        <v>1150</v>
      </c>
      <c r="G319" s="100" t="s">
        <v>213</v>
      </c>
      <c r="H319" s="101">
        <v>4.5</v>
      </c>
      <c r="I319" s="102">
        <v>2030</v>
      </c>
      <c r="J319" s="102">
        <f>ROUND(I319*H319,2)</f>
        <v>9135</v>
      </c>
      <c r="K319" s="99" t="s">
        <v>813</v>
      </c>
      <c r="L319" s="5"/>
      <c r="M319" s="80" t="s">
        <v>12</v>
      </c>
      <c r="N319" s="81" t="s">
        <v>786</v>
      </c>
      <c r="O319" s="82">
        <v>0</v>
      </c>
      <c r="P319" s="82">
        <f>O319*H319</f>
        <v>0</v>
      </c>
      <c r="Q319" s="82">
        <v>0</v>
      </c>
      <c r="R319" s="82">
        <f>Q319*H319</f>
        <v>0</v>
      </c>
      <c r="S319" s="82">
        <v>0</v>
      </c>
      <c r="T319" s="82">
        <f>S319*H319</f>
        <v>0</v>
      </c>
      <c r="U319" s="83" t="s">
        <v>12</v>
      </c>
      <c r="AR319" s="84" t="s">
        <v>50</v>
      </c>
      <c r="AT319" s="84" t="s">
        <v>11</v>
      </c>
      <c r="AU319" s="84" t="s">
        <v>14</v>
      </c>
      <c r="AY319" s="13" t="s">
        <v>47</v>
      </c>
      <c r="BE319" s="23">
        <f>IF(N319="základní",J319,0)</f>
        <v>9135</v>
      </c>
      <c r="BF319" s="23">
        <f>IF(N319="snížená",J319,0)</f>
        <v>0</v>
      </c>
      <c r="BG319" s="23">
        <f>IF(N319="zákl. přenesená",J319,0)</f>
        <v>0</v>
      </c>
      <c r="BH319" s="23">
        <f>IF(N319="sníž. přenesená",J319,0)</f>
        <v>0</v>
      </c>
      <c r="BI319" s="23">
        <f>IF(N319="nulová",J319,0)</f>
        <v>0</v>
      </c>
      <c r="BJ319" s="13" t="s">
        <v>45</v>
      </c>
      <c r="BK319" s="23">
        <f>ROUND(I319*H319,2)</f>
        <v>9135</v>
      </c>
      <c r="BL319" s="13" t="s">
        <v>50</v>
      </c>
      <c r="BM319" s="84" t="s">
        <v>3374</v>
      </c>
    </row>
    <row r="320" spans="2:65" s="6" customFormat="1" x14ac:dyDescent="0.2">
      <c r="B320" s="5"/>
      <c r="D320" s="85" t="s">
        <v>51</v>
      </c>
      <c r="F320" s="103" t="s">
        <v>1151</v>
      </c>
      <c r="L320" s="5"/>
      <c r="M320" s="24"/>
      <c r="U320" s="25"/>
      <c r="AT320" s="13" t="s">
        <v>51</v>
      </c>
      <c r="AU320" s="13" t="s">
        <v>14</v>
      </c>
    </row>
    <row r="321" spans="2:65" s="6" customFormat="1" ht="24.2" customHeight="1" x14ac:dyDescent="0.2">
      <c r="B321" s="22"/>
      <c r="C321" s="97" t="s">
        <v>171</v>
      </c>
      <c r="D321" s="97" t="s">
        <v>11</v>
      </c>
      <c r="E321" s="98" t="s">
        <v>1152</v>
      </c>
      <c r="F321" s="99" t="s">
        <v>1153</v>
      </c>
      <c r="G321" s="100" t="s">
        <v>213</v>
      </c>
      <c r="H321" s="101">
        <v>4.5</v>
      </c>
      <c r="I321" s="102">
        <v>2030</v>
      </c>
      <c r="J321" s="102">
        <f>ROUND(I321*H321,2)</f>
        <v>9135</v>
      </c>
      <c r="K321" s="99" t="s">
        <v>813</v>
      </c>
      <c r="L321" s="5"/>
      <c r="M321" s="80" t="s">
        <v>12</v>
      </c>
      <c r="N321" s="81" t="s">
        <v>786</v>
      </c>
      <c r="O321" s="82">
        <v>0</v>
      </c>
      <c r="P321" s="82">
        <f>O321*H321</f>
        <v>0</v>
      </c>
      <c r="Q321" s="82">
        <v>0</v>
      </c>
      <c r="R321" s="82">
        <f>Q321*H321</f>
        <v>0</v>
      </c>
      <c r="S321" s="82">
        <v>0</v>
      </c>
      <c r="T321" s="82">
        <f>S321*H321</f>
        <v>0</v>
      </c>
      <c r="U321" s="83" t="s">
        <v>12</v>
      </c>
      <c r="AR321" s="84" t="s">
        <v>50</v>
      </c>
      <c r="AT321" s="84" t="s">
        <v>11</v>
      </c>
      <c r="AU321" s="84" t="s">
        <v>14</v>
      </c>
      <c r="AY321" s="13" t="s">
        <v>47</v>
      </c>
      <c r="BE321" s="23">
        <f>IF(N321="základní",J321,0)</f>
        <v>9135</v>
      </c>
      <c r="BF321" s="23">
        <f>IF(N321="snížená",J321,0)</f>
        <v>0</v>
      </c>
      <c r="BG321" s="23">
        <f>IF(N321="zákl. přenesená",J321,0)</f>
        <v>0</v>
      </c>
      <c r="BH321" s="23">
        <f>IF(N321="sníž. přenesená",J321,0)</f>
        <v>0</v>
      </c>
      <c r="BI321" s="23">
        <f>IF(N321="nulová",J321,0)</f>
        <v>0</v>
      </c>
      <c r="BJ321" s="13" t="s">
        <v>45</v>
      </c>
      <c r="BK321" s="23">
        <f>ROUND(I321*H321,2)</f>
        <v>9135</v>
      </c>
      <c r="BL321" s="13" t="s">
        <v>50</v>
      </c>
      <c r="BM321" s="84" t="s">
        <v>3375</v>
      </c>
    </row>
    <row r="322" spans="2:65" s="6" customFormat="1" x14ac:dyDescent="0.2">
      <c r="B322" s="5"/>
      <c r="D322" s="85" t="s">
        <v>51</v>
      </c>
      <c r="F322" s="103" t="s">
        <v>1154</v>
      </c>
      <c r="L322" s="5"/>
      <c r="M322" s="24"/>
      <c r="U322" s="25"/>
      <c r="AT322" s="13" t="s">
        <v>51</v>
      </c>
      <c r="AU322" s="13" t="s">
        <v>14</v>
      </c>
    </row>
    <row r="323" spans="2:65" s="6" customFormat="1" ht="24.2" customHeight="1" x14ac:dyDescent="0.2">
      <c r="B323" s="22"/>
      <c r="C323" s="97" t="s">
        <v>172</v>
      </c>
      <c r="D323" s="97" t="s">
        <v>11</v>
      </c>
      <c r="E323" s="98" t="s">
        <v>1155</v>
      </c>
      <c r="F323" s="99" t="s">
        <v>1156</v>
      </c>
      <c r="G323" s="100" t="s">
        <v>213</v>
      </c>
      <c r="H323" s="101">
        <v>4.5</v>
      </c>
      <c r="I323" s="102">
        <v>2100</v>
      </c>
      <c r="J323" s="102">
        <f>ROUND(I323*H323,2)</f>
        <v>9450</v>
      </c>
      <c r="K323" s="99" t="s">
        <v>813</v>
      </c>
      <c r="L323" s="5"/>
      <c r="M323" s="80" t="s">
        <v>12</v>
      </c>
      <c r="N323" s="81" t="s">
        <v>786</v>
      </c>
      <c r="O323" s="82">
        <v>0</v>
      </c>
      <c r="P323" s="82">
        <f>O323*H323</f>
        <v>0</v>
      </c>
      <c r="Q323" s="82">
        <v>0</v>
      </c>
      <c r="R323" s="82">
        <f>Q323*H323</f>
        <v>0</v>
      </c>
      <c r="S323" s="82">
        <v>0</v>
      </c>
      <c r="T323" s="82">
        <f>S323*H323</f>
        <v>0</v>
      </c>
      <c r="U323" s="83" t="s">
        <v>12</v>
      </c>
      <c r="AR323" s="84" t="s">
        <v>50</v>
      </c>
      <c r="AT323" s="84" t="s">
        <v>11</v>
      </c>
      <c r="AU323" s="84" t="s">
        <v>14</v>
      </c>
      <c r="AY323" s="13" t="s">
        <v>47</v>
      </c>
      <c r="BE323" s="23">
        <f>IF(N323="základní",J323,0)</f>
        <v>9450</v>
      </c>
      <c r="BF323" s="23">
        <f>IF(N323="snížená",J323,0)</f>
        <v>0</v>
      </c>
      <c r="BG323" s="23">
        <f>IF(N323="zákl. přenesená",J323,0)</f>
        <v>0</v>
      </c>
      <c r="BH323" s="23">
        <f>IF(N323="sníž. přenesená",J323,0)</f>
        <v>0</v>
      </c>
      <c r="BI323" s="23">
        <f>IF(N323="nulová",J323,0)</f>
        <v>0</v>
      </c>
      <c r="BJ323" s="13" t="s">
        <v>45</v>
      </c>
      <c r="BK323" s="23">
        <f>ROUND(I323*H323,2)</f>
        <v>9450</v>
      </c>
      <c r="BL323" s="13" t="s">
        <v>50</v>
      </c>
      <c r="BM323" s="84" t="s">
        <v>3376</v>
      </c>
    </row>
    <row r="324" spans="2:65" s="6" customFormat="1" x14ac:dyDescent="0.2">
      <c r="B324" s="5"/>
      <c r="D324" s="85" t="s">
        <v>51</v>
      </c>
      <c r="F324" s="103" t="s">
        <v>1157</v>
      </c>
      <c r="L324" s="5"/>
      <c r="M324" s="24"/>
      <c r="U324" s="25"/>
      <c r="AT324" s="13" t="s">
        <v>51</v>
      </c>
      <c r="AU324" s="13" t="s">
        <v>14</v>
      </c>
    </row>
    <row r="325" spans="2:65" s="68" customFormat="1" ht="22.9" customHeight="1" x14ac:dyDescent="0.2">
      <c r="B325" s="69"/>
      <c r="D325" s="70" t="s">
        <v>42</v>
      </c>
      <c r="E325" s="78" t="s">
        <v>1158</v>
      </c>
      <c r="F325" s="78" t="s">
        <v>1159</v>
      </c>
      <c r="J325" s="79">
        <f>BK325</f>
        <v>33822.840000000004</v>
      </c>
      <c r="L325" s="69"/>
      <c r="M325" s="73"/>
      <c r="P325" s="74">
        <f>SUM(P326:P333)</f>
        <v>38.679354000000004</v>
      </c>
      <c r="R325" s="74">
        <f>SUM(R326:R333)</f>
        <v>0</v>
      </c>
      <c r="T325" s="74">
        <f>SUM(T326:T333)</f>
        <v>0</v>
      </c>
      <c r="U325" s="75"/>
      <c r="AR325" s="70" t="s">
        <v>45</v>
      </c>
      <c r="AT325" s="76" t="s">
        <v>42</v>
      </c>
      <c r="AU325" s="76" t="s">
        <v>45</v>
      </c>
      <c r="AY325" s="70" t="s">
        <v>47</v>
      </c>
      <c r="BK325" s="77">
        <f>SUM(BK326:BK333)</f>
        <v>33822.840000000004</v>
      </c>
    </row>
    <row r="326" spans="2:65" s="6" customFormat="1" ht="33" customHeight="1" x14ac:dyDescent="0.2">
      <c r="B326" s="22"/>
      <c r="C326" s="97" t="s">
        <v>173</v>
      </c>
      <c r="D326" s="97" t="s">
        <v>11</v>
      </c>
      <c r="E326" s="98" t="s">
        <v>1160</v>
      </c>
      <c r="F326" s="99" t="s">
        <v>1161</v>
      </c>
      <c r="G326" s="100" t="s">
        <v>213</v>
      </c>
      <c r="H326" s="101">
        <v>17.283000000000001</v>
      </c>
      <c r="I326" s="102">
        <v>406</v>
      </c>
      <c r="J326" s="102">
        <f>ROUND(I326*H326,2)</f>
        <v>7016.9</v>
      </c>
      <c r="K326" s="99" t="s">
        <v>813</v>
      </c>
      <c r="L326" s="5"/>
      <c r="M326" s="80" t="s">
        <v>12</v>
      </c>
      <c r="N326" s="81" t="s">
        <v>786</v>
      </c>
      <c r="O326" s="82">
        <v>0.85599999999999998</v>
      </c>
      <c r="P326" s="82">
        <f>O326*H326</f>
        <v>14.794248000000001</v>
      </c>
      <c r="Q326" s="82">
        <v>0</v>
      </c>
      <c r="R326" s="82">
        <f>Q326*H326</f>
        <v>0</v>
      </c>
      <c r="S326" s="82">
        <v>0</v>
      </c>
      <c r="T326" s="82">
        <f>S326*H326</f>
        <v>0</v>
      </c>
      <c r="U326" s="83" t="s">
        <v>12</v>
      </c>
      <c r="AR326" s="84" t="s">
        <v>50</v>
      </c>
      <c r="AT326" s="84" t="s">
        <v>11</v>
      </c>
      <c r="AU326" s="84" t="s">
        <v>14</v>
      </c>
      <c r="AY326" s="13" t="s">
        <v>47</v>
      </c>
      <c r="BE326" s="23">
        <f>IF(N326="základní",J326,0)</f>
        <v>7016.9</v>
      </c>
      <c r="BF326" s="23">
        <f>IF(N326="snížená",J326,0)</f>
        <v>0</v>
      </c>
      <c r="BG326" s="23">
        <f>IF(N326="zákl. přenesená",J326,0)</f>
        <v>0</v>
      </c>
      <c r="BH326" s="23">
        <f>IF(N326="sníž. přenesená",J326,0)</f>
        <v>0</v>
      </c>
      <c r="BI326" s="23">
        <f>IF(N326="nulová",J326,0)</f>
        <v>0</v>
      </c>
      <c r="BJ326" s="13" t="s">
        <v>45</v>
      </c>
      <c r="BK326" s="23">
        <f>ROUND(I326*H326,2)</f>
        <v>7016.9</v>
      </c>
      <c r="BL326" s="13" t="s">
        <v>50</v>
      </c>
      <c r="BM326" s="84" t="s">
        <v>3377</v>
      </c>
    </row>
    <row r="327" spans="2:65" s="6" customFormat="1" x14ac:dyDescent="0.2">
      <c r="B327" s="5"/>
      <c r="D327" s="85" t="s">
        <v>51</v>
      </c>
      <c r="F327" s="103" t="s">
        <v>1162</v>
      </c>
      <c r="L327" s="5"/>
      <c r="M327" s="24"/>
      <c r="U327" s="25"/>
      <c r="AT327" s="13" t="s">
        <v>51</v>
      </c>
      <c r="AU327" s="13" t="s">
        <v>14</v>
      </c>
    </row>
    <row r="328" spans="2:65" s="6" customFormat="1" ht="33" customHeight="1" x14ac:dyDescent="0.2">
      <c r="B328" s="22"/>
      <c r="C328" s="97" t="s">
        <v>174</v>
      </c>
      <c r="D328" s="97" t="s">
        <v>11</v>
      </c>
      <c r="E328" s="98" t="s">
        <v>1163</v>
      </c>
      <c r="F328" s="99" t="s">
        <v>1164</v>
      </c>
      <c r="G328" s="100" t="s">
        <v>213</v>
      </c>
      <c r="H328" s="101">
        <v>17.283000000000001</v>
      </c>
      <c r="I328" s="102">
        <v>457</v>
      </c>
      <c r="J328" s="102">
        <f>ROUND(I328*H328,2)</f>
        <v>7898.33</v>
      </c>
      <c r="K328" s="99" t="s">
        <v>813</v>
      </c>
      <c r="L328" s="5"/>
      <c r="M328" s="80" t="s">
        <v>12</v>
      </c>
      <c r="N328" s="81" t="s">
        <v>786</v>
      </c>
      <c r="O328" s="82">
        <v>0.40899999999999997</v>
      </c>
      <c r="P328" s="82">
        <f>O328*H328</f>
        <v>7.0687470000000001</v>
      </c>
      <c r="Q328" s="82">
        <v>0</v>
      </c>
      <c r="R328" s="82">
        <f>Q328*H328</f>
        <v>0</v>
      </c>
      <c r="S328" s="82">
        <v>0</v>
      </c>
      <c r="T328" s="82">
        <f>S328*H328</f>
        <v>0</v>
      </c>
      <c r="U328" s="83" t="s">
        <v>12</v>
      </c>
      <c r="AR328" s="84" t="s">
        <v>50</v>
      </c>
      <c r="AT328" s="84" t="s">
        <v>11</v>
      </c>
      <c r="AU328" s="84" t="s">
        <v>14</v>
      </c>
      <c r="AY328" s="13" t="s">
        <v>47</v>
      </c>
      <c r="BE328" s="23">
        <f>IF(N328="základní",J328,0)</f>
        <v>7898.33</v>
      </c>
      <c r="BF328" s="23">
        <f>IF(N328="snížená",J328,0)</f>
        <v>0</v>
      </c>
      <c r="BG328" s="23">
        <f>IF(N328="zákl. přenesená",J328,0)</f>
        <v>0</v>
      </c>
      <c r="BH328" s="23">
        <f>IF(N328="sníž. přenesená",J328,0)</f>
        <v>0</v>
      </c>
      <c r="BI328" s="23">
        <f>IF(N328="nulová",J328,0)</f>
        <v>0</v>
      </c>
      <c r="BJ328" s="13" t="s">
        <v>45</v>
      </c>
      <c r="BK328" s="23">
        <f>ROUND(I328*H328,2)</f>
        <v>7898.33</v>
      </c>
      <c r="BL328" s="13" t="s">
        <v>50</v>
      </c>
      <c r="BM328" s="84" t="s">
        <v>3378</v>
      </c>
    </row>
    <row r="329" spans="2:65" s="6" customFormat="1" x14ac:dyDescent="0.2">
      <c r="B329" s="5"/>
      <c r="D329" s="85" t="s">
        <v>51</v>
      </c>
      <c r="F329" s="103" t="s">
        <v>1165</v>
      </c>
      <c r="L329" s="5"/>
      <c r="M329" s="24"/>
      <c r="U329" s="25"/>
      <c r="AT329" s="13" t="s">
        <v>51</v>
      </c>
      <c r="AU329" s="13" t="s">
        <v>14</v>
      </c>
    </row>
    <row r="330" spans="2:65" s="6" customFormat="1" ht="37.9" customHeight="1" x14ac:dyDescent="0.2">
      <c r="B330" s="22"/>
      <c r="C330" s="97" t="s">
        <v>175</v>
      </c>
      <c r="D330" s="97" t="s">
        <v>11</v>
      </c>
      <c r="E330" s="98" t="s">
        <v>1166</v>
      </c>
      <c r="F330" s="99" t="s">
        <v>1167</v>
      </c>
      <c r="G330" s="100" t="s">
        <v>213</v>
      </c>
      <c r="H330" s="101">
        <v>17.283000000000001</v>
      </c>
      <c r="I330" s="102">
        <v>505</v>
      </c>
      <c r="J330" s="102">
        <f>ROUND(I330*H330,2)</f>
        <v>8727.92</v>
      </c>
      <c r="K330" s="99" t="s">
        <v>813</v>
      </c>
      <c r="L330" s="5"/>
      <c r="M330" s="80" t="s">
        <v>12</v>
      </c>
      <c r="N330" s="81" t="s">
        <v>786</v>
      </c>
      <c r="O330" s="82">
        <v>0.44</v>
      </c>
      <c r="P330" s="82">
        <f>O330*H330</f>
        <v>7.6045200000000008</v>
      </c>
      <c r="Q330" s="82">
        <v>0</v>
      </c>
      <c r="R330" s="82">
        <f>Q330*H330</f>
        <v>0</v>
      </c>
      <c r="S330" s="82">
        <v>0</v>
      </c>
      <c r="T330" s="82">
        <f>S330*H330</f>
        <v>0</v>
      </c>
      <c r="U330" s="83" t="s">
        <v>12</v>
      </c>
      <c r="AR330" s="84" t="s">
        <v>50</v>
      </c>
      <c r="AT330" s="84" t="s">
        <v>11</v>
      </c>
      <c r="AU330" s="84" t="s">
        <v>14</v>
      </c>
      <c r="AY330" s="13" t="s">
        <v>47</v>
      </c>
      <c r="BE330" s="23">
        <f>IF(N330="základní",J330,0)</f>
        <v>8727.92</v>
      </c>
      <c r="BF330" s="23">
        <f>IF(N330="snížená",J330,0)</f>
        <v>0</v>
      </c>
      <c r="BG330" s="23">
        <f>IF(N330="zákl. přenesená",J330,0)</f>
        <v>0</v>
      </c>
      <c r="BH330" s="23">
        <f>IF(N330="sníž. přenesená",J330,0)</f>
        <v>0</v>
      </c>
      <c r="BI330" s="23">
        <f>IF(N330="nulová",J330,0)</f>
        <v>0</v>
      </c>
      <c r="BJ330" s="13" t="s">
        <v>45</v>
      </c>
      <c r="BK330" s="23">
        <f>ROUND(I330*H330,2)</f>
        <v>8727.92</v>
      </c>
      <c r="BL330" s="13" t="s">
        <v>50</v>
      </c>
      <c r="BM330" s="84" t="s">
        <v>3379</v>
      </c>
    </row>
    <row r="331" spans="2:65" s="6" customFormat="1" x14ac:dyDescent="0.2">
      <c r="B331" s="5"/>
      <c r="D331" s="85" t="s">
        <v>51</v>
      </c>
      <c r="F331" s="103" t="s">
        <v>1168</v>
      </c>
      <c r="L331" s="5"/>
      <c r="M331" s="24"/>
      <c r="U331" s="25"/>
      <c r="AT331" s="13" t="s">
        <v>51</v>
      </c>
      <c r="AU331" s="13" t="s">
        <v>14</v>
      </c>
    </row>
    <row r="332" spans="2:65" s="6" customFormat="1" ht="37.9" customHeight="1" x14ac:dyDescent="0.2">
      <c r="B332" s="22"/>
      <c r="C332" s="97" t="s">
        <v>176</v>
      </c>
      <c r="D332" s="97" t="s">
        <v>11</v>
      </c>
      <c r="E332" s="98" t="s">
        <v>1169</v>
      </c>
      <c r="F332" s="99" t="s">
        <v>1170</v>
      </c>
      <c r="G332" s="100" t="s">
        <v>213</v>
      </c>
      <c r="H332" s="101">
        <v>17.283000000000001</v>
      </c>
      <c r="I332" s="102">
        <v>589</v>
      </c>
      <c r="J332" s="102">
        <f>ROUND(I332*H332,2)</f>
        <v>10179.69</v>
      </c>
      <c r="K332" s="99" t="s">
        <v>813</v>
      </c>
      <c r="L332" s="5"/>
      <c r="M332" s="80" t="s">
        <v>12</v>
      </c>
      <c r="N332" s="81" t="s">
        <v>786</v>
      </c>
      <c r="O332" s="82">
        <v>0.53300000000000003</v>
      </c>
      <c r="P332" s="82">
        <f>O332*H332</f>
        <v>9.2118390000000012</v>
      </c>
      <c r="Q332" s="82">
        <v>0</v>
      </c>
      <c r="R332" s="82">
        <f>Q332*H332</f>
        <v>0</v>
      </c>
      <c r="S332" s="82">
        <v>0</v>
      </c>
      <c r="T332" s="82">
        <f>S332*H332</f>
        <v>0</v>
      </c>
      <c r="U332" s="83" t="s">
        <v>12</v>
      </c>
      <c r="AR332" s="84" t="s">
        <v>50</v>
      </c>
      <c r="AT332" s="84" t="s">
        <v>11</v>
      </c>
      <c r="AU332" s="84" t="s">
        <v>14</v>
      </c>
      <c r="AY332" s="13" t="s">
        <v>47</v>
      </c>
      <c r="BE332" s="23">
        <f>IF(N332="základní",J332,0)</f>
        <v>10179.69</v>
      </c>
      <c r="BF332" s="23">
        <f>IF(N332="snížená",J332,0)</f>
        <v>0</v>
      </c>
      <c r="BG332" s="23">
        <f>IF(N332="zákl. přenesená",J332,0)</f>
        <v>0</v>
      </c>
      <c r="BH332" s="23">
        <f>IF(N332="sníž. přenesená",J332,0)</f>
        <v>0</v>
      </c>
      <c r="BI332" s="23">
        <f>IF(N332="nulová",J332,0)</f>
        <v>0</v>
      </c>
      <c r="BJ332" s="13" t="s">
        <v>45</v>
      </c>
      <c r="BK332" s="23">
        <f>ROUND(I332*H332,2)</f>
        <v>10179.69</v>
      </c>
      <c r="BL332" s="13" t="s">
        <v>50</v>
      </c>
      <c r="BM332" s="84" t="s">
        <v>3380</v>
      </c>
    </row>
    <row r="333" spans="2:65" s="6" customFormat="1" x14ac:dyDescent="0.2">
      <c r="B333" s="5"/>
      <c r="D333" s="85" t="s">
        <v>51</v>
      </c>
      <c r="F333" s="103" t="s">
        <v>1171</v>
      </c>
      <c r="L333" s="5"/>
      <c r="M333" s="24"/>
      <c r="U333" s="25"/>
      <c r="AT333" s="13" t="s">
        <v>51</v>
      </c>
      <c r="AU333" s="13" t="s">
        <v>14</v>
      </c>
    </row>
    <row r="334" spans="2:65" s="68" customFormat="1" ht="25.9" customHeight="1" x14ac:dyDescent="0.2">
      <c r="B334" s="69"/>
      <c r="D334" s="70" t="s">
        <v>42</v>
      </c>
      <c r="E334" s="71" t="s">
        <v>61</v>
      </c>
      <c r="F334" s="71" t="s">
        <v>62</v>
      </c>
      <c r="J334" s="72">
        <f>BK334</f>
        <v>15179489.640000001</v>
      </c>
      <c r="L334" s="69"/>
      <c r="M334" s="73"/>
      <c r="P334" s="74">
        <f>P335</f>
        <v>22595.906188000008</v>
      </c>
      <c r="R334" s="74">
        <f>R335</f>
        <v>19.275084999999997</v>
      </c>
      <c r="T334" s="74">
        <f>T335</f>
        <v>19.672060999999996</v>
      </c>
      <c r="U334" s="75"/>
      <c r="AR334" s="70" t="s">
        <v>14</v>
      </c>
      <c r="AT334" s="76" t="s">
        <v>42</v>
      </c>
      <c r="AU334" s="76" t="s">
        <v>46</v>
      </c>
      <c r="AY334" s="70" t="s">
        <v>47</v>
      </c>
      <c r="BK334" s="77">
        <f>BK335</f>
        <v>15179489.640000001</v>
      </c>
    </row>
    <row r="335" spans="2:65" s="68" customFormat="1" ht="22.9" customHeight="1" x14ac:dyDescent="0.2">
      <c r="B335" s="69"/>
      <c r="D335" s="70" t="s">
        <v>42</v>
      </c>
      <c r="E335" s="78" t="s">
        <v>762</v>
      </c>
      <c r="F335" s="78" t="s">
        <v>1172</v>
      </c>
      <c r="J335" s="79">
        <f>BK335</f>
        <v>15179489.640000001</v>
      </c>
      <c r="L335" s="69"/>
      <c r="M335" s="73"/>
      <c r="P335" s="74">
        <f>SUM(P336:P1210)</f>
        <v>22595.906188000008</v>
      </c>
      <c r="R335" s="74">
        <f>SUM(R336:R1210)</f>
        <v>19.275084999999997</v>
      </c>
      <c r="T335" s="74">
        <f>SUM(T336:T1210)</f>
        <v>19.672060999999996</v>
      </c>
      <c r="U335" s="75"/>
      <c r="AR335" s="70" t="s">
        <v>14</v>
      </c>
      <c r="AT335" s="76" t="s">
        <v>42</v>
      </c>
      <c r="AU335" s="76" t="s">
        <v>45</v>
      </c>
      <c r="AY335" s="70" t="s">
        <v>47</v>
      </c>
      <c r="BK335" s="77">
        <f>SUM(BK336:BK1210)</f>
        <v>15179489.640000001</v>
      </c>
    </row>
    <row r="336" spans="2:65" s="6" customFormat="1" ht="24.2" customHeight="1" x14ac:dyDescent="0.2">
      <c r="B336" s="22"/>
      <c r="C336" s="97" t="s">
        <v>177</v>
      </c>
      <c r="D336" s="97" t="s">
        <v>11</v>
      </c>
      <c r="E336" s="98" t="s">
        <v>1173</v>
      </c>
      <c r="F336" s="99" t="s">
        <v>1174</v>
      </c>
      <c r="G336" s="100" t="s">
        <v>53</v>
      </c>
      <c r="H336" s="101">
        <v>120</v>
      </c>
      <c r="I336" s="102">
        <v>39.6</v>
      </c>
      <c r="J336" s="102">
        <f>ROUND(I336*H336,2)</f>
        <v>4752</v>
      </c>
      <c r="K336" s="99" t="s">
        <v>813</v>
      </c>
      <c r="L336" s="5"/>
      <c r="M336" s="80" t="s">
        <v>12</v>
      </c>
      <c r="N336" s="81" t="s">
        <v>786</v>
      </c>
      <c r="O336" s="82">
        <v>8.5000000000000006E-2</v>
      </c>
      <c r="P336" s="82">
        <f>O336*H336</f>
        <v>10.200000000000001</v>
      </c>
      <c r="Q336" s="82">
        <v>0</v>
      </c>
      <c r="R336" s="82">
        <f>Q336*H336</f>
        <v>0</v>
      </c>
      <c r="S336" s="82">
        <v>0</v>
      </c>
      <c r="T336" s="82">
        <f>S336*H336</f>
        <v>0</v>
      </c>
      <c r="U336" s="83" t="s">
        <v>12</v>
      </c>
      <c r="AR336" s="84" t="s">
        <v>65</v>
      </c>
      <c r="AT336" s="84" t="s">
        <v>11</v>
      </c>
      <c r="AU336" s="84" t="s">
        <v>14</v>
      </c>
      <c r="AY336" s="13" t="s">
        <v>47</v>
      </c>
      <c r="BE336" s="23">
        <f>IF(N336="základní",J336,0)</f>
        <v>4752</v>
      </c>
      <c r="BF336" s="23">
        <f>IF(N336="snížená",J336,0)</f>
        <v>0</v>
      </c>
      <c r="BG336" s="23">
        <f>IF(N336="zákl. přenesená",J336,0)</f>
        <v>0</v>
      </c>
      <c r="BH336" s="23">
        <f>IF(N336="sníž. přenesená",J336,0)</f>
        <v>0</v>
      </c>
      <c r="BI336" s="23">
        <f>IF(N336="nulová",J336,0)</f>
        <v>0</v>
      </c>
      <c r="BJ336" s="13" t="s">
        <v>45</v>
      </c>
      <c r="BK336" s="23">
        <f>ROUND(I336*H336,2)</f>
        <v>4752</v>
      </c>
      <c r="BL336" s="13" t="s">
        <v>65</v>
      </c>
      <c r="BM336" s="84" t="s">
        <v>3381</v>
      </c>
    </row>
    <row r="337" spans="2:65" s="6" customFormat="1" x14ac:dyDescent="0.2">
      <c r="B337" s="5"/>
      <c r="D337" s="85" t="s">
        <v>51</v>
      </c>
      <c r="F337" s="103" t="s">
        <v>1175</v>
      </c>
      <c r="L337" s="5"/>
      <c r="M337" s="24"/>
      <c r="U337" s="25"/>
      <c r="AT337" s="13" t="s">
        <v>51</v>
      </c>
      <c r="AU337" s="13" t="s">
        <v>14</v>
      </c>
    </row>
    <row r="338" spans="2:65" s="6" customFormat="1" ht="16.5" customHeight="1" x14ac:dyDescent="0.2">
      <c r="B338" s="22"/>
      <c r="C338" s="104" t="s">
        <v>178</v>
      </c>
      <c r="D338" s="104" t="s">
        <v>104</v>
      </c>
      <c r="E338" s="105" t="s">
        <v>1176</v>
      </c>
      <c r="F338" s="106" t="s">
        <v>1177</v>
      </c>
      <c r="G338" s="107" t="s">
        <v>53</v>
      </c>
      <c r="H338" s="108">
        <v>126</v>
      </c>
      <c r="I338" s="109">
        <v>12.5</v>
      </c>
      <c r="J338" s="109">
        <f>ROUND(I338*H338,2)</f>
        <v>1575</v>
      </c>
      <c r="K338" s="106" t="s">
        <v>813</v>
      </c>
      <c r="L338" s="86"/>
      <c r="M338" s="87" t="s">
        <v>12</v>
      </c>
      <c r="N338" s="88" t="s">
        <v>786</v>
      </c>
      <c r="O338" s="82">
        <v>0</v>
      </c>
      <c r="P338" s="82">
        <f>O338*H338</f>
        <v>0</v>
      </c>
      <c r="Q338" s="82">
        <v>1E-4</v>
      </c>
      <c r="R338" s="82">
        <f>Q338*H338</f>
        <v>1.26E-2</v>
      </c>
      <c r="S338" s="82">
        <v>0</v>
      </c>
      <c r="T338" s="82">
        <f>S338*H338</f>
        <v>0</v>
      </c>
      <c r="U338" s="83" t="s">
        <v>12</v>
      </c>
      <c r="AR338" s="84" t="s">
        <v>88</v>
      </c>
      <c r="AT338" s="84" t="s">
        <v>104</v>
      </c>
      <c r="AU338" s="84" t="s">
        <v>14</v>
      </c>
      <c r="AY338" s="13" t="s">
        <v>47</v>
      </c>
      <c r="BE338" s="23">
        <f>IF(N338="základní",J338,0)</f>
        <v>1575</v>
      </c>
      <c r="BF338" s="23">
        <f>IF(N338="snížená",J338,0)</f>
        <v>0</v>
      </c>
      <c r="BG338" s="23">
        <f>IF(N338="zákl. přenesená",J338,0)</f>
        <v>0</v>
      </c>
      <c r="BH338" s="23">
        <f>IF(N338="sníž. přenesená",J338,0)</f>
        <v>0</v>
      </c>
      <c r="BI338" s="23">
        <f>IF(N338="nulová",J338,0)</f>
        <v>0</v>
      </c>
      <c r="BJ338" s="13" t="s">
        <v>45</v>
      </c>
      <c r="BK338" s="23">
        <f>ROUND(I338*H338,2)</f>
        <v>1575</v>
      </c>
      <c r="BL338" s="13" t="s">
        <v>65</v>
      </c>
      <c r="BM338" s="84" t="s">
        <v>3382</v>
      </c>
    </row>
    <row r="339" spans="2:65" s="89" customFormat="1" x14ac:dyDescent="0.2">
      <c r="B339" s="90"/>
      <c r="D339" s="91" t="s">
        <v>105</v>
      </c>
      <c r="F339" s="92" t="s">
        <v>3383</v>
      </c>
      <c r="H339" s="93">
        <v>126</v>
      </c>
      <c r="L339" s="90"/>
      <c r="M339" s="94"/>
      <c r="U339" s="95"/>
      <c r="AT339" s="96" t="s">
        <v>105</v>
      </c>
      <c r="AU339" s="96" t="s">
        <v>14</v>
      </c>
      <c r="AV339" s="89" t="s">
        <v>14</v>
      </c>
      <c r="AW339" s="89" t="s">
        <v>17</v>
      </c>
      <c r="AX339" s="89" t="s">
        <v>45</v>
      </c>
      <c r="AY339" s="96" t="s">
        <v>47</v>
      </c>
    </row>
    <row r="340" spans="2:65" s="6" customFormat="1" ht="24.2" customHeight="1" x14ac:dyDescent="0.2">
      <c r="B340" s="22"/>
      <c r="C340" s="97" t="s">
        <v>179</v>
      </c>
      <c r="D340" s="97" t="s">
        <v>11</v>
      </c>
      <c r="E340" s="98" t="s">
        <v>1178</v>
      </c>
      <c r="F340" s="99" t="s">
        <v>1179</v>
      </c>
      <c r="G340" s="100" t="s">
        <v>53</v>
      </c>
      <c r="H340" s="101">
        <v>120</v>
      </c>
      <c r="I340" s="102">
        <v>43.8</v>
      </c>
      <c r="J340" s="102">
        <f>ROUND(I340*H340,2)</f>
        <v>5256</v>
      </c>
      <c r="K340" s="99" t="s">
        <v>813</v>
      </c>
      <c r="L340" s="5"/>
      <c r="M340" s="80" t="s">
        <v>12</v>
      </c>
      <c r="N340" s="81" t="s">
        <v>786</v>
      </c>
      <c r="O340" s="82">
        <v>9.4E-2</v>
      </c>
      <c r="P340" s="82">
        <f>O340*H340</f>
        <v>11.28</v>
      </c>
      <c r="Q340" s="82">
        <v>0</v>
      </c>
      <c r="R340" s="82">
        <f>Q340*H340</f>
        <v>0</v>
      </c>
      <c r="S340" s="82">
        <v>0</v>
      </c>
      <c r="T340" s="82">
        <f>S340*H340</f>
        <v>0</v>
      </c>
      <c r="U340" s="83" t="s">
        <v>12</v>
      </c>
      <c r="AR340" s="84" t="s">
        <v>65</v>
      </c>
      <c r="AT340" s="84" t="s">
        <v>11</v>
      </c>
      <c r="AU340" s="84" t="s">
        <v>14</v>
      </c>
      <c r="AY340" s="13" t="s">
        <v>47</v>
      </c>
      <c r="BE340" s="23">
        <f>IF(N340="základní",J340,0)</f>
        <v>5256</v>
      </c>
      <c r="BF340" s="23">
        <f>IF(N340="snížená",J340,0)</f>
        <v>0</v>
      </c>
      <c r="BG340" s="23">
        <f>IF(N340="zákl. přenesená",J340,0)</f>
        <v>0</v>
      </c>
      <c r="BH340" s="23">
        <f>IF(N340="sníž. přenesená",J340,0)</f>
        <v>0</v>
      </c>
      <c r="BI340" s="23">
        <f>IF(N340="nulová",J340,0)</f>
        <v>0</v>
      </c>
      <c r="BJ340" s="13" t="s">
        <v>45</v>
      </c>
      <c r="BK340" s="23">
        <f>ROUND(I340*H340,2)</f>
        <v>5256</v>
      </c>
      <c r="BL340" s="13" t="s">
        <v>65</v>
      </c>
      <c r="BM340" s="84" t="s">
        <v>3384</v>
      </c>
    </row>
    <row r="341" spans="2:65" s="6" customFormat="1" x14ac:dyDescent="0.2">
      <c r="B341" s="5"/>
      <c r="D341" s="85" t="s">
        <v>51</v>
      </c>
      <c r="F341" s="103" t="s">
        <v>1180</v>
      </c>
      <c r="L341" s="5"/>
      <c r="M341" s="24"/>
      <c r="U341" s="25"/>
      <c r="AT341" s="13" t="s">
        <v>51</v>
      </c>
      <c r="AU341" s="13" t="s">
        <v>14</v>
      </c>
    </row>
    <row r="342" spans="2:65" s="6" customFormat="1" ht="16.5" customHeight="1" x14ac:dyDescent="0.2">
      <c r="B342" s="22"/>
      <c r="C342" s="104" t="s">
        <v>180</v>
      </c>
      <c r="D342" s="104" t="s">
        <v>104</v>
      </c>
      <c r="E342" s="105" t="s">
        <v>1181</v>
      </c>
      <c r="F342" s="106" t="s">
        <v>1182</v>
      </c>
      <c r="G342" s="107" t="s">
        <v>53</v>
      </c>
      <c r="H342" s="108">
        <v>126</v>
      </c>
      <c r="I342" s="109">
        <v>17.2</v>
      </c>
      <c r="J342" s="109">
        <f>ROUND(I342*H342,2)</f>
        <v>2167.1999999999998</v>
      </c>
      <c r="K342" s="106" t="s">
        <v>813</v>
      </c>
      <c r="L342" s="86"/>
      <c r="M342" s="87" t="s">
        <v>12</v>
      </c>
      <c r="N342" s="88" t="s">
        <v>786</v>
      </c>
      <c r="O342" s="82">
        <v>0</v>
      </c>
      <c r="P342" s="82">
        <f>O342*H342</f>
        <v>0</v>
      </c>
      <c r="Q342" s="82">
        <v>1.3999999999999999E-4</v>
      </c>
      <c r="R342" s="82">
        <f>Q342*H342</f>
        <v>1.7639999999999999E-2</v>
      </c>
      <c r="S342" s="82">
        <v>0</v>
      </c>
      <c r="T342" s="82">
        <f>S342*H342</f>
        <v>0</v>
      </c>
      <c r="U342" s="83" t="s">
        <v>12</v>
      </c>
      <c r="AR342" s="84" t="s">
        <v>88</v>
      </c>
      <c r="AT342" s="84" t="s">
        <v>104</v>
      </c>
      <c r="AU342" s="84" t="s">
        <v>14</v>
      </c>
      <c r="AY342" s="13" t="s">
        <v>47</v>
      </c>
      <c r="BE342" s="23">
        <f>IF(N342="základní",J342,0)</f>
        <v>2167.1999999999998</v>
      </c>
      <c r="BF342" s="23">
        <f>IF(N342="snížená",J342,0)</f>
        <v>0</v>
      </c>
      <c r="BG342" s="23">
        <f>IF(N342="zákl. přenesená",J342,0)</f>
        <v>0</v>
      </c>
      <c r="BH342" s="23">
        <f>IF(N342="sníž. přenesená",J342,0)</f>
        <v>0</v>
      </c>
      <c r="BI342" s="23">
        <f>IF(N342="nulová",J342,0)</f>
        <v>0</v>
      </c>
      <c r="BJ342" s="13" t="s">
        <v>45</v>
      </c>
      <c r="BK342" s="23">
        <f>ROUND(I342*H342,2)</f>
        <v>2167.1999999999998</v>
      </c>
      <c r="BL342" s="13" t="s">
        <v>65</v>
      </c>
      <c r="BM342" s="84" t="s">
        <v>3385</v>
      </c>
    </row>
    <row r="343" spans="2:65" s="89" customFormat="1" x14ac:dyDescent="0.2">
      <c r="B343" s="90"/>
      <c r="D343" s="91" t="s">
        <v>105</v>
      </c>
      <c r="F343" s="92" t="s">
        <v>3383</v>
      </c>
      <c r="H343" s="93">
        <v>126</v>
      </c>
      <c r="L343" s="90"/>
      <c r="M343" s="94"/>
      <c r="U343" s="95"/>
      <c r="AT343" s="96" t="s">
        <v>105</v>
      </c>
      <c r="AU343" s="96" t="s">
        <v>14</v>
      </c>
      <c r="AV343" s="89" t="s">
        <v>14</v>
      </c>
      <c r="AW343" s="89" t="s">
        <v>17</v>
      </c>
      <c r="AX343" s="89" t="s">
        <v>45</v>
      </c>
      <c r="AY343" s="96" t="s">
        <v>47</v>
      </c>
    </row>
    <row r="344" spans="2:65" s="6" customFormat="1" ht="24.2" customHeight="1" x14ac:dyDescent="0.2">
      <c r="B344" s="22"/>
      <c r="C344" s="97" t="s">
        <v>181</v>
      </c>
      <c r="D344" s="97" t="s">
        <v>11</v>
      </c>
      <c r="E344" s="98" t="s">
        <v>1183</v>
      </c>
      <c r="F344" s="99" t="s">
        <v>1184</v>
      </c>
      <c r="G344" s="100" t="s">
        <v>53</v>
      </c>
      <c r="H344" s="101">
        <v>120</v>
      </c>
      <c r="I344" s="102">
        <v>48</v>
      </c>
      <c r="J344" s="102">
        <f>ROUND(I344*H344,2)</f>
        <v>5760</v>
      </c>
      <c r="K344" s="99" t="s">
        <v>813</v>
      </c>
      <c r="L344" s="5"/>
      <c r="M344" s="80" t="s">
        <v>12</v>
      </c>
      <c r="N344" s="81" t="s">
        <v>786</v>
      </c>
      <c r="O344" s="82">
        <v>0.10299999999999999</v>
      </c>
      <c r="P344" s="82">
        <f>O344*H344</f>
        <v>12.36</v>
      </c>
      <c r="Q344" s="82">
        <v>0</v>
      </c>
      <c r="R344" s="82">
        <f>Q344*H344</f>
        <v>0</v>
      </c>
      <c r="S344" s="82">
        <v>0</v>
      </c>
      <c r="T344" s="82">
        <f>S344*H344</f>
        <v>0</v>
      </c>
      <c r="U344" s="83" t="s">
        <v>12</v>
      </c>
      <c r="AR344" s="84" t="s">
        <v>65</v>
      </c>
      <c r="AT344" s="84" t="s">
        <v>11</v>
      </c>
      <c r="AU344" s="84" t="s">
        <v>14</v>
      </c>
      <c r="AY344" s="13" t="s">
        <v>47</v>
      </c>
      <c r="BE344" s="23">
        <f>IF(N344="základní",J344,0)</f>
        <v>5760</v>
      </c>
      <c r="BF344" s="23">
        <f>IF(N344="snížená",J344,0)</f>
        <v>0</v>
      </c>
      <c r="BG344" s="23">
        <f>IF(N344="zákl. přenesená",J344,0)</f>
        <v>0</v>
      </c>
      <c r="BH344" s="23">
        <f>IF(N344="sníž. přenesená",J344,0)</f>
        <v>0</v>
      </c>
      <c r="BI344" s="23">
        <f>IF(N344="nulová",J344,0)</f>
        <v>0</v>
      </c>
      <c r="BJ344" s="13" t="s">
        <v>45</v>
      </c>
      <c r="BK344" s="23">
        <f>ROUND(I344*H344,2)</f>
        <v>5760</v>
      </c>
      <c r="BL344" s="13" t="s">
        <v>65</v>
      </c>
      <c r="BM344" s="84" t="s">
        <v>3386</v>
      </c>
    </row>
    <row r="345" spans="2:65" s="6" customFormat="1" x14ac:dyDescent="0.2">
      <c r="B345" s="5"/>
      <c r="D345" s="85" t="s">
        <v>51</v>
      </c>
      <c r="F345" s="103" t="s">
        <v>1185</v>
      </c>
      <c r="L345" s="5"/>
      <c r="M345" s="24"/>
      <c r="U345" s="25"/>
      <c r="AT345" s="13" t="s">
        <v>51</v>
      </c>
      <c r="AU345" s="13" t="s">
        <v>14</v>
      </c>
    </row>
    <row r="346" spans="2:65" s="6" customFormat="1" ht="16.5" customHeight="1" x14ac:dyDescent="0.2">
      <c r="B346" s="22"/>
      <c r="C346" s="104" t="s">
        <v>182</v>
      </c>
      <c r="D346" s="104" t="s">
        <v>104</v>
      </c>
      <c r="E346" s="105" t="s">
        <v>1186</v>
      </c>
      <c r="F346" s="106" t="s">
        <v>1187</v>
      </c>
      <c r="G346" s="107" t="s">
        <v>53</v>
      </c>
      <c r="H346" s="108">
        <v>126</v>
      </c>
      <c r="I346" s="109">
        <v>32</v>
      </c>
      <c r="J346" s="109">
        <f>ROUND(I346*H346,2)</f>
        <v>4032</v>
      </c>
      <c r="K346" s="106" t="s">
        <v>813</v>
      </c>
      <c r="L346" s="86"/>
      <c r="M346" s="87" t="s">
        <v>12</v>
      </c>
      <c r="N346" s="88" t="s">
        <v>786</v>
      </c>
      <c r="O346" s="82">
        <v>0</v>
      </c>
      <c r="P346" s="82">
        <f>O346*H346</f>
        <v>0</v>
      </c>
      <c r="Q346" s="82">
        <v>2.3000000000000001E-4</v>
      </c>
      <c r="R346" s="82">
        <f>Q346*H346</f>
        <v>2.8980000000000002E-2</v>
      </c>
      <c r="S346" s="82">
        <v>0</v>
      </c>
      <c r="T346" s="82">
        <f>S346*H346</f>
        <v>0</v>
      </c>
      <c r="U346" s="83" t="s">
        <v>12</v>
      </c>
      <c r="AR346" s="84" t="s">
        <v>88</v>
      </c>
      <c r="AT346" s="84" t="s">
        <v>104</v>
      </c>
      <c r="AU346" s="84" t="s">
        <v>14</v>
      </c>
      <c r="AY346" s="13" t="s">
        <v>47</v>
      </c>
      <c r="BE346" s="23">
        <f>IF(N346="základní",J346,0)</f>
        <v>4032</v>
      </c>
      <c r="BF346" s="23">
        <f>IF(N346="snížená",J346,0)</f>
        <v>0</v>
      </c>
      <c r="BG346" s="23">
        <f>IF(N346="zákl. přenesená",J346,0)</f>
        <v>0</v>
      </c>
      <c r="BH346" s="23">
        <f>IF(N346="sníž. přenesená",J346,0)</f>
        <v>0</v>
      </c>
      <c r="BI346" s="23">
        <f>IF(N346="nulová",J346,0)</f>
        <v>0</v>
      </c>
      <c r="BJ346" s="13" t="s">
        <v>45</v>
      </c>
      <c r="BK346" s="23">
        <f>ROUND(I346*H346,2)</f>
        <v>4032</v>
      </c>
      <c r="BL346" s="13" t="s">
        <v>65</v>
      </c>
      <c r="BM346" s="84" t="s">
        <v>3387</v>
      </c>
    </row>
    <row r="347" spans="2:65" s="89" customFormat="1" x14ac:dyDescent="0.2">
      <c r="B347" s="90"/>
      <c r="D347" s="91" t="s">
        <v>105</v>
      </c>
      <c r="F347" s="92" t="s">
        <v>3383</v>
      </c>
      <c r="H347" s="93">
        <v>126</v>
      </c>
      <c r="L347" s="90"/>
      <c r="M347" s="94"/>
      <c r="U347" s="95"/>
      <c r="AT347" s="96" t="s">
        <v>105</v>
      </c>
      <c r="AU347" s="96" t="s">
        <v>14</v>
      </c>
      <c r="AV347" s="89" t="s">
        <v>14</v>
      </c>
      <c r="AW347" s="89" t="s">
        <v>17</v>
      </c>
      <c r="AX347" s="89" t="s">
        <v>45</v>
      </c>
      <c r="AY347" s="96" t="s">
        <v>47</v>
      </c>
    </row>
    <row r="348" spans="2:65" s="6" customFormat="1" ht="24.2" customHeight="1" x14ac:dyDescent="0.2">
      <c r="B348" s="22"/>
      <c r="C348" s="97" t="s">
        <v>183</v>
      </c>
      <c r="D348" s="97" t="s">
        <v>11</v>
      </c>
      <c r="E348" s="98" t="s">
        <v>1188</v>
      </c>
      <c r="F348" s="99" t="s">
        <v>1189</v>
      </c>
      <c r="G348" s="100" t="s">
        <v>53</v>
      </c>
      <c r="H348" s="101">
        <v>120</v>
      </c>
      <c r="I348" s="102">
        <v>24.2</v>
      </c>
      <c r="J348" s="102">
        <f>ROUND(I348*H348,2)</f>
        <v>2904</v>
      </c>
      <c r="K348" s="99" t="s">
        <v>813</v>
      </c>
      <c r="L348" s="5"/>
      <c r="M348" s="80" t="s">
        <v>12</v>
      </c>
      <c r="N348" s="81" t="s">
        <v>786</v>
      </c>
      <c r="O348" s="82">
        <v>5.1999999999999998E-2</v>
      </c>
      <c r="P348" s="82">
        <f>O348*H348</f>
        <v>6.2399999999999993</v>
      </c>
      <c r="Q348" s="82">
        <v>0</v>
      </c>
      <c r="R348" s="82">
        <f>Q348*H348</f>
        <v>0</v>
      </c>
      <c r="S348" s="82">
        <v>0</v>
      </c>
      <c r="T348" s="82">
        <f>S348*H348</f>
        <v>0</v>
      </c>
      <c r="U348" s="83" t="s">
        <v>12</v>
      </c>
      <c r="AR348" s="84" t="s">
        <v>65</v>
      </c>
      <c r="AT348" s="84" t="s">
        <v>11</v>
      </c>
      <c r="AU348" s="84" t="s">
        <v>14</v>
      </c>
      <c r="AY348" s="13" t="s">
        <v>47</v>
      </c>
      <c r="BE348" s="23">
        <f>IF(N348="základní",J348,0)</f>
        <v>2904</v>
      </c>
      <c r="BF348" s="23">
        <f>IF(N348="snížená",J348,0)</f>
        <v>0</v>
      </c>
      <c r="BG348" s="23">
        <f>IF(N348="zákl. přenesená",J348,0)</f>
        <v>0</v>
      </c>
      <c r="BH348" s="23">
        <f>IF(N348="sníž. přenesená",J348,0)</f>
        <v>0</v>
      </c>
      <c r="BI348" s="23">
        <f>IF(N348="nulová",J348,0)</f>
        <v>0</v>
      </c>
      <c r="BJ348" s="13" t="s">
        <v>45</v>
      </c>
      <c r="BK348" s="23">
        <f>ROUND(I348*H348,2)</f>
        <v>2904</v>
      </c>
      <c r="BL348" s="13" t="s">
        <v>65</v>
      </c>
      <c r="BM348" s="84" t="s">
        <v>3388</v>
      </c>
    </row>
    <row r="349" spans="2:65" s="6" customFormat="1" x14ac:dyDescent="0.2">
      <c r="B349" s="5"/>
      <c r="D349" s="85" t="s">
        <v>51</v>
      </c>
      <c r="F349" s="103" t="s">
        <v>1190</v>
      </c>
      <c r="L349" s="5"/>
      <c r="M349" s="24"/>
      <c r="U349" s="25"/>
      <c r="AT349" s="13" t="s">
        <v>51</v>
      </c>
      <c r="AU349" s="13" t="s">
        <v>14</v>
      </c>
    </row>
    <row r="350" spans="2:65" s="6" customFormat="1" ht="24.2" customHeight="1" x14ac:dyDescent="0.2">
      <c r="B350" s="22"/>
      <c r="C350" s="97" t="s">
        <v>184</v>
      </c>
      <c r="D350" s="97" t="s">
        <v>11</v>
      </c>
      <c r="E350" s="98" t="s">
        <v>1191</v>
      </c>
      <c r="F350" s="99" t="s">
        <v>1192</v>
      </c>
      <c r="G350" s="100" t="s">
        <v>53</v>
      </c>
      <c r="H350" s="101">
        <v>120</v>
      </c>
      <c r="I350" s="102">
        <v>79.599999999999994</v>
      </c>
      <c r="J350" s="102">
        <f>ROUND(I350*H350,2)</f>
        <v>9552</v>
      </c>
      <c r="K350" s="99" t="s">
        <v>813</v>
      </c>
      <c r="L350" s="5"/>
      <c r="M350" s="80" t="s">
        <v>12</v>
      </c>
      <c r="N350" s="81" t="s">
        <v>786</v>
      </c>
      <c r="O350" s="82">
        <v>0.17100000000000001</v>
      </c>
      <c r="P350" s="82">
        <f>O350*H350</f>
        <v>20.520000000000003</v>
      </c>
      <c r="Q350" s="82">
        <v>0</v>
      </c>
      <c r="R350" s="82">
        <f>Q350*H350</f>
        <v>0</v>
      </c>
      <c r="S350" s="82">
        <v>0</v>
      </c>
      <c r="T350" s="82">
        <f>S350*H350</f>
        <v>0</v>
      </c>
      <c r="U350" s="83" t="s">
        <v>12</v>
      </c>
      <c r="AR350" s="84" t="s">
        <v>65</v>
      </c>
      <c r="AT350" s="84" t="s">
        <v>11</v>
      </c>
      <c r="AU350" s="84" t="s">
        <v>14</v>
      </c>
      <c r="AY350" s="13" t="s">
        <v>47</v>
      </c>
      <c r="BE350" s="23">
        <f>IF(N350="základní",J350,0)</f>
        <v>9552</v>
      </c>
      <c r="BF350" s="23">
        <f>IF(N350="snížená",J350,0)</f>
        <v>0</v>
      </c>
      <c r="BG350" s="23">
        <f>IF(N350="zákl. přenesená",J350,0)</f>
        <v>0</v>
      </c>
      <c r="BH350" s="23">
        <f>IF(N350="sníž. přenesená",J350,0)</f>
        <v>0</v>
      </c>
      <c r="BI350" s="23">
        <f>IF(N350="nulová",J350,0)</f>
        <v>0</v>
      </c>
      <c r="BJ350" s="13" t="s">
        <v>45</v>
      </c>
      <c r="BK350" s="23">
        <f>ROUND(I350*H350,2)</f>
        <v>9552</v>
      </c>
      <c r="BL350" s="13" t="s">
        <v>65</v>
      </c>
      <c r="BM350" s="84" t="s">
        <v>3389</v>
      </c>
    </row>
    <row r="351" spans="2:65" s="6" customFormat="1" x14ac:dyDescent="0.2">
      <c r="B351" s="5"/>
      <c r="D351" s="85" t="s">
        <v>51</v>
      </c>
      <c r="F351" s="103" t="s">
        <v>1193</v>
      </c>
      <c r="L351" s="5"/>
      <c r="M351" s="24"/>
      <c r="U351" s="25"/>
      <c r="AT351" s="13" t="s">
        <v>51</v>
      </c>
      <c r="AU351" s="13" t="s">
        <v>14</v>
      </c>
    </row>
    <row r="352" spans="2:65" s="6" customFormat="1" ht="16.5" customHeight="1" x14ac:dyDescent="0.2">
      <c r="B352" s="22"/>
      <c r="C352" s="104" t="s">
        <v>185</v>
      </c>
      <c r="D352" s="104" t="s">
        <v>104</v>
      </c>
      <c r="E352" s="105" t="s">
        <v>1194</v>
      </c>
      <c r="F352" s="106" t="s">
        <v>1195</v>
      </c>
      <c r="G352" s="107" t="s">
        <v>53</v>
      </c>
      <c r="H352" s="108">
        <v>126</v>
      </c>
      <c r="I352" s="109">
        <v>22.6</v>
      </c>
      <c r="J352" s="109">
        <f>ROUND(I352*H352,2)</f>
        <v>2847.6</v>
      </c>
      <c r="K352" s="106" t="s">
        <v>813</v>
      </c>
      <c r="L352" s="86"/>
      <c r="M352" s="87" t="s">
        <v>12</v>
      </c>
      <c r="N352" s="88" t="s">
        <v>786</v>
      </c>
      <c r="O352" s="82">
        <v>0</v>
      </c>
      <c r="P352" s="82">
        <f>O352*H352</f>
        <v>0</v>
      </c>
      <c r="Q352" s="82">
        <v>1.2999999999999999E-4</v>
      </c>
      <c r="R352" s="82">
        <f>Q352*H352</f>
        <v>1.6379999999999999E-2</v>
      </c>
      <c r="S352" s="82">
        <v>0</v>
      </c>
      <c r="T352" s="82">
        <f>S352*H352</f>
        <v>0</v>
      </c>
      <c r="U352" s="83" t="s">
        <v>12</v>
      </c>
      <c r="AR352" s="84" t="s">
        <v>88</v>
      </c>
      <c r="AT352" s="84" t="s">
        <v>104</v>
      </c>
      <c r="AU352" s="84" t="s">
        <v>14</v>
      </c>
      <c r="AY352" s="13" t="s">
        <v>47</v>
      </c>
      <c r="BE352" s="23">
        <f>IF(N352="základní",J352,0)</f>
        <v>2847.6</v>
      </c>
      <c r="BF352" s="23">
        <f>IF(N352="snížená",J352,0)</f>
        <v>0</v>
      </c>
      <c r="BG352" s="23">
        <f>IF(N352="zákl. přenesená",J352,0)</f>
        <v>0</v>
      </c>
      <c r="BH352" s="23">
        <f>IF(N352="sníž. přenesená",J352,0)</f>
        <v>0</v>
      </c>
      <c r="BI352" s="23">
        <f>IF(N352="nulová",J352,0)</f>
        <v>0</v>
      </c>
      <c r="BJ352" s="13" t="s">
        <v>45</v>
      </c>
      <c r="BK352" s="23">
        <f>ROUND(I352*H352,2)</f>
        <v>2847.6</v>
      </c>
      <c r="BL352" s="13" t="s">
        <v>65</v>
      </c>
      <c r="BM352" s="84" t="s">
        <v>3390</v>
      </c>
    </row>
    <row r="353" spans="2:65" s="89" customFormat="1" x14ac:dyDescent="0.2">
      <c r="B353" s="90"/>
      <c r="D353" s="91" t="s">
        <v>105</v>
      </c>
      <c r="F353" s="92" t="s">
        <v>3383</v>
      </c>
      <c r="H353" s="93">
        <v>126</v>
      </c>
      <c r="L353" s="90"/>
      <c r="M353" s="94"/>
      <c r="U353" s="95"/>
      <c r="AT353" s="96" t="s">
        <v>105</v>
      </c>
      <c r="AU353" s="96" t="s">
        <v>14</v>
      </c>
      <c r="AV353" s="89" t="s">
        <v>14</v>
      </c>
      <c r="AW353" s="89" t="s">
        <v>17</v>
      </c>
      <c r="AX353" s="89" t="s">
        <v>45</v>
      </c>
      <c r="AY353" s="96" t="s">
        <v>47</v>
      </c>
    </row>
    <row r="354" spans="2:65" s="6" customFormat="1" ht="24.2" customHeight="1" x14ac:dyDescent="0.2">
      <c r="B354" s="22"/>
      <c r="C354" s="97" t="s">
        <v>1196</v>
      </c>
      <c r="D354" s="97" t="s">
        <v>11</v>
      </c>
      <c r="E354" s="98" t="s">
        <v>1197</v>
      </c>
      <c r="F354" s="99" t="s">
        <v>1198</v>
      </c>
      <c r="G354" s="100" t="s">
        <v>53</v>
      </c>
      <c r="H354" s="101">
        <v>37.5</v>
      </c>
      <c r="I354" s="102">
        <v>98.7</v>
      </c>
      <c r="J354" s="102">
        <f>ROUND(I354*H354,2)</f>
        <v>3701.25</v>
      </c>
      <c r="K354" s="99" t="s">
        <v>813</v>
      </c>
      <c r="L354" s="5"/>
      <c r="M354" s="80" t="s">
        <v>12</v>
      </c>
      <c r="N354" s="81" t="s">
        <v>786</v>
      </c>
      <c r="O354" s="82">
        <v>0.21199999999999999</v>
      </c>
      <c r="P354" s="82">
        <f>O354*H354</f>
        <v>7.95</v>
      </c>
      <c r="Q354" s="82">
        <v>0</v>
      </c>
      <c r="R354" s="82">
        <f>Q354*H354</f>
        <v>0</v>
      </c>
      <c r="S354" s="82">
        <v>0</v>
      </c>
      <c r="T354" s="82">
        <f>S354*H354</f>
        <v>0</v>
      </c>
      <c r="U354" s="83" t="s">
        <v>12</v>
      </c>
      <c r="AR354" s="84" t="s">
        <v>65</v>
      </c>
      <c r="AT354" s="84" t="s">
        <v>11</v>
      </c>
      <c r="AU354" s="84" t="s">
        <v>14</v>
      </c>
      <c r="AY354" s="13" t="s">
        <v>47</v>
      </c>
      <c r="BE354" s="23">
        <f>IF(N354="základní",J354,0)</f>
        <v>3701.25</v>
      </c>
      <c r="BF354" s="23">
        <f>IF(N354="snížená",J354,0)</f>
        <v>0</v>
      </c>
      <c r="BG354" s="23">
        <f>IF(N354="zákl. přenesená",J354,0)</f>
        <v>0</v>
      </c>
      <c r="BH354" s="23">
        <f>IF(N354="sníž. přenesená",J354,0)</f>
        <v>0</v>
      </c>
      <c r="BI354" s="23">
        <f>IF(N354="nulová",J354,0)</f>
        <v>0</v>
      </c>
      <c r="BJ354" s="13" t="s">
        <v>45</v>
      </c>
      <c r="BK354" s="23">
        <f>ROUND(I354*H354,2)</f>
        <v>3701.25</v>
      </c>
      <c r="BL354" s="13" t="s">
        <v>65</v>
      </c>
      <c r="BM354" s="84" t="s">
        <v>3391</v>
      </c>
    </row>
    <row r="355" spans="2:65" s="6" customFormat="1" x14ac:dyDescent="0.2">
      <c r="B355" s="5"/>
      <c r="D355" s="85" t="s">
        <v>51</v>
      </c>
      <c r="F355" s="103" t="s">
        <v>1199</v>
      </c>
      <c r="L355" s="5"/>
      <c r="M355" s="24"/>
      <c r="U355" s="25"/>
      <c r="AT355" s="13" t="s">
        <v>51</v>
      </c>
      <c r="AU355" s="13" t="s">
        <v>14</v>
      </c>
    </row>
    <row r="356" spans="2:65" s="6" customFormat="1" ht="24.2" customHeight="1" x14ac:dyDescent="0.2">
      <c r="B356" s="22"/>
      <c r="C356" s="97" t="s">
        <v>186</v>
      </c>
      <c r="D356" s="97" t="s">
        <v>11</v>
      </c>
      <c r="E356" s="98" t="s">
        <v>1200</v>
      </c>
      <c r="F356" s="99" t="s">
        <v>1201</v>
      </c>
      <c r="G356" s="100" t="s">
        <v>53</v>
      </c>
      <c r="H356" s="101">
        <v>2175</v>
      </c>
      <c r="I356" s="102">
        <v>89</v>
      </c>
      <c r="J356" s="102">
        <f>ROUND(I356*H356,2)</f>
        <v>193575</v>
      </c>
      <c r="K356" s="99" t="s">
        <v>813</v>
      </c>
      <c r="L356" s="5"/>
      <c r="M356" s="80" t="s">
        <v>12</v>
      </c>
      <c r="N356" s="81" t="s">
        <v>786</v>
      </c>
      <c r="O356" s="82">
        <v>0.191</v>
      </c>
      <c r="P356" s="82">
        <f>O356*H356</f>
        <v>415.42500000000001</v>
      </c>
      <c r="Q356" s="82">
        <v>0</v>
      </c>
      <c r="R356" s="82">
        <f>Q356*H356</f>
        <v>0</v>
      </c>
      <c r="S356" s="82">
        <v>0</v>
      </c>
      <c r="T356" s="82">
        <f>S356*H356</f>
        <v>0</v>
      </c>
      <c r="U356" s="83" t="s">
        <v>12</v>
      </c>
      <c r="AR356" s="84" t="s">
        <v>65</v>
      </c>
      <c r="AT356" s="84" t="s">
        <v>11</v>
      </c>
      <c r="AU356" s="84" t="s">
        <v>14</v>
      </c>
      <c r="AY356" s="13" t="s">
        <v>47</v>
      </c>
      <c r="BE356" s="23">
        <f>IF(N356="základní",J356,0)</f>
        <v>193575</v>
      </c>
      <c r="BF356" s="23">
        <f>IF(N356="snížená",J356,0)</f>
        <v>0</v>
      </c>
      <c r="BG356" s="23">
        <f>IF(N356="zákl. přenesená",J356,0)</f>
        <v>0</v>
      </c>
      <c r="BH356" s="23">
        <f>IF(N356="sníž. přenesená",J356,0)</f>
        <v>0</v>
      </c>
      <c r="BI356" s="23">
        <f>IF(N356="nulová",J356,0)</f>
        <v>0</v>
      </c>
      <c r="BJ356" s="13" t="s">
        <v>45</v>
      </c>
      <c r="BK356" s="23">
        <f>ROUND(I356*H356,2)</f>
        <v>193575</v>
      </c>
      <c r="BL356" s="13" t="s">
        <v>65</v>
      </c>
      <c r="BM356" s="84" t="s">
        <v>3392</v>
      </c>
    </row>
    <row r="357" spans="2:65" s="6" customFormat="1" x14ac:dyDescent="0.2">
      <c r="B357" s="5"/>
      <c r="D357" s="85" t="s">
        <v>51</v>
      </c>
      <c r="F357" s="103" t="s">
        <v>1202</v>
      </c>
      <c r="L357" s="5"/>
      <c r="M357" s="24"/>
      <c r="U357" s="25"/>
      <c r="AT357" s="13" t="s">
        <v>51</v>
      </c>
      <c r="AU357" s="13" t="s">
        <v>14</v>
      </c>
    </row>
    <row r="358" spans="2:65" s="6" customFormat="1" ht="16.5" customHeight="1" x14ac:dyDescent="0.2">
      <c r="B358" s="22"/>
      <c r="C358" s="104" t="s">
        <v>187</v>
      </c>
      <c r="D358" s="104" t="s">
        <v>104</v>
      </c>
      <c r="E358" s="105" t="s">
        <v>1203</v>
      </c>
      <c r="F358" s="106" t="s">
        <v>1204</v>
      </c>
      <c r="G358" s="107" t="s">
        <v>53</v>
      </c>
      <c r="H358" s="108">
        <v>2283.75</v>
      </c>
      <c r="I358" s="109">
        <v>35.9</v>
      </c>
      <c r="J358" s="109">
        <f>ROUND(I358*H358,2)</f>
        <v>81986.63</v>
      </c>
      <c r="K358" s="106" t="s">
        <v>813</v>
      </c>
      <c r="L358" s="86"/>
      <c r="M358" s="87" t="s">
        <v>12</v>
      </c>
      <c r="N358" s="88" t="s">
        <v>786</v>
      </c>
      <c r="O358" s="82">
        <v>0</v>
      </c>
      <c r="P358" s="82">
        <f>O358*H358</f>
        <v>0</v>
      </c>
      <c r="Q358" s="82">
        <v>1.4999999999999999E-4</v>
      </c>
      <c r="R358" s="82">
        <f>Q358*H358</f>
        <v>0.34256249999999999</v>
      </c>
      <c r="S358" s="82">
        <v>0</v>
      </c>
      <c r="T358" s="82">
        <f>S358*H358</f>
        <v>0</v>
      </c>
      <c r="U358" s="83" t="s">
        <v>12</v>
      </c>
      <c r="AR358" s="84" t="s">
        <v>88</v>
      </c>
      <c r="AT358" s="84" t="s">
        <v>104</v>
      </c>
      <c r="AU358" s="84" t="s">
        <v>14</v>
      </c>
      <c r="AY358" s="13" t="s">
        <v>47</v>
      </c>
      <c r="BE358" s="23">
        <f>IF(N358="základní",J358,0)</f>
        <v>81986.63</v>
      </c>
      <c r="BF358" s="23">
        <f>IF(N358="snížená",J358,0)</f>
        <v>0</v>
      </c>
      <c r="BG358" s="23">
        <f>IF(N358="zákl. přenesená",J358,0)</f>
        <v>0</v>
      </c>
      <c r="BH358" s="23">
        <f>IF(N358="sníž. přenesená",J358,0)</f>
        <v>0</v>
      </c>
      <c r="BI358" s="23">
        <f>IF(N358="nulová",J358,0)</f>
        <v>0</v>
      </c>
      <c r="BJ358" s="13" t="s">
        <v>45</v>
      </c>
      <c r="BK358" s="23">
        <f>ROUND(I358*H358,2)</f>
        <v>81986.63</v>
      </c>
      <c r="BL358" s="13" t="s">
        <v>65</v>
      </c>
      <c r="BM358" s="84" t="s">
        <v>3393</v>
      </c>
    </row>
    <row r="359" spans="2:65" s="89" customFormat="1" x14ac:dyDescent="0.2">
      <c r="B359" s="90"/>
      <c r="D359" s="91" t="s">
        <v>105</v>
      </c>
      <c r="F359" s="92" t="s">
        <v>3394</v>
      </c>
      <c r="H359" s="93">
        <v>2283.75</v>
      </c>
      <c r="L359" s="90"/>
      <c r="M359" s="94"/>
      <c r="U359" s="95"/>
      <c r="AT359" s="96" t="s">
        <v>105</v>
      </c>
      <c r="AU359" s="96" t="s">
        <v>14</v>
      </c>
      <c r="AV359" s="89" t="s">
        <v>14</v>
      </c>
      <c r="AW359" s="89" t="s">
        <v>17</v>
      </c>
      <c r="AX359" s="89" t="s">
        <v>45</v>
      </c>
      <c r="AY359" s="96" t="s">
        <v>47</v>
      </c>
    </row>
    <row r="360" spans="2:65" s="6" customFormat="1" ht="24.2" customHeight="1" x14ac:dyDescent="0.2">
      <c r="B360" s="22"/>
      <c r="C360" s="97" t="s">
        <v>188</v>
      </c>
      <c r="D360" s="97" t="s">
        <v>11</v>
      </c>
      <c r="E360" s="98" t="s">
        <v>1205</v>
      </c>
      <c r="F360" s="99" t="s">
        <v>1206</v>
      </c>
      <c r="G360" s="100" t="s">
        <v>53</v>
      </c>
      <c r="H360" s="101">
        <v>600</v>
      </c>
      <c r="I360" s="102">
        <v>105</v>
      </c>
      <c r="J360" s="102">
        <f>ROUND(I360*H360,2)</f>
        <v>63000</v>
      </c>
      <c r="K360" s="99" t="s">
        <v>813</v>
      </c>
      <c r="L360" s="5"/>
      <c r="M360" s="80" t="s">
        <v>12</v>
      </c>
      <c r="N360" s="81" t="s">
        <v>786</v>
      </c>
      <c r="O360" s="82">
        <v>0.22500000000000001</v>
      </c>
      <c r="P360" s="82">
        <f>O360*H360</f>
        <v>135</v>
      </c>
      <c r="Q360" s="82">
        <v>0</v>
      </c>
      <c r="R360" s="82">
        <f>Q360*H360</f>
        <v>0</v>
      </c>
      <c r="S360" s="82">
        <v>0</v>
      </c>
      <c r="T360" s="82">
        <f>S360*H360</f>
        <v>0</v>
      </c>
      <c r="U360" s="83" t="s">
        <v>12</v>
      </c>
      <c r="AR360" s="84" t="s">
        <v>65</v>
      </c>
      <c r="AT360" s="84" t="s">
        <v>11</v>
      </c>
      <c r="AU360" s="84" t="s">
        <v>14</v>
      </c>
      <c r="AY360" s="13" t="s">
        <v>47</v>
      </c>
      <c r="BE360" s="23">
        <f>IF(N360="základní",J360,0)</f>
        <v>63000</v>
      </c>
      <c r="BF360" s="23">
        <f>IF(N360="snížená",J360,0)</f>
        <v>0</v>
      </c>
      <c r="BG360" s="23">
        <f>IF(N360="zákl. přenesená",J360,0)</f>
        <v>0</v>
      </c>
      <c r="BH360" s="23">
        <f>IF(N360="sníž. přenesená",J360,0)</f>
        <v>0</v>
      </c>
      <c r="BI360" s="23">
        <f>IF(N360="nulová",J360,0)</f>
        <v>0</v>
      </c>
      <c r="BJ360" s="13" t="s">
        <v>45</v>
      </c>
      <c r="BK360" s="23">
        <f>ROUND(I360*H360,2)</f>
        <v>63000</v>
      </c>
      <c r="BL360" s="13" t="s">
        <v>65</v>
      </c>
      <c r="BM360" s="84" t="s">
        <v>3395</v>
      </c>
    </row>
    <row r="361" spans="2:65" s="6" customFormat="1" x14ac:dyDescent="0.2">
      <c r="B361" s="5"/>
      <c r="D361" s="85" t="s">
        <v>51</v>
      </c>
      <c r="F361" s="103" t="s">
        <v>1207</v>
      </c>
      <c r="L361" s="5"/>
      <c r="M361" s="24"/>
      <c r="U361" s="25"/>
      <c r="AT361" s="13" t="s">
        <v>51</v>
      </c>
      <c r="AU361" s="13" t="s">
        <v>14</v>
      </c>
    </row>
    <row r="362" spans="2:65" s="6" customFormat="1" ht="16.5" customHeight="1" x14ac:dyDescent="0.2">
      <c r="B362" s="22"/>
      <c r="C362" s="104" t="s">
        <v>1208</v>
      </c>
      <c r="D362" s="104" t="s">
        <v>104</v>
      </c>
      <c r="E362" s="105" t="s">
        <v>1209</v>
      </c>
      <c r="F362" s="106" t="s">
        <v>1210</v>
      </c>
      <c r="G362" s="107" t="s">
        <v>53</v>
      </c>
      <c r="H362" s="108">
        <v>630</v>
      </c>
      <c r="I362" s="109">
        <v>150</v>
      </c>
      <c r="J362" s="109">
        <f>ROUND(I362*H362,2)</f>
        <v>94500</v>
      </c>
      <c r="K362" s="106" t="s">
        <v>813</v>
      </c>
      <c r="L362" s="86"/>
      <c r="M362" s="87" t="s">
        <v>12</v>
      </c>
      <c r="N362" s="88" t="s">
        <v>786</v>
      </c>
      <c r="O362" s="82">
        <v>0</v>
      </c>
      <c r="P362" s="82">
        <f>O362*H362</f>
        <v>0</v>
      </c>
      <c r="Q362" s="82">
        <v>1.0000000000000001E-5</v>
      </c>
      <c r="R362" s="82">
        <f>Q362*H362</f>
        <v>6.3000000000000009E-3</v>
      </c>
      <c r="S362" s="82">
        <v>0</v>
      </c>
      <c r="T362" s="82">
        <f>S362*H362</f>
        <v>0</v>
      </c>
      <c r="U362" s="83" t="s">
        <v>12</v>
      </c>
      <c r="AR362" s="84" t="s">
        <v>88</v>
      </c>
      <c r="AT362" s="84" t="s">
        <v>104</v>
      </c>
      <c r="AU362" s="84" t="s">
        <v>14</v>
      </c>
      <c r="AY362" s="13" t="s">
        <v>47</v>
      </c>
      <c r="BE362" s="23">
        <f>IF(N362="základní",J362,0)</f>
        <v>94500</v>
      </c>
      <c r="BF362" s="23">
        <f>IF(N362="snížená",J362,0)</f>
        <v>0</v>
      </c>
      <c r="BG362" s="23">
        <f>IF(N362="zákl. přenesená",J362,0)</f>
        <v>0</v>
      </c>
      <c r="BH362" s="23">
        <f>IF(N362="sníž. přenesená",J362,0)</f>
        <v>0</v>
      </c>
      <c r="BI362" s="23">
        <f>IF(N362="nulová",J362,0)</f>
        <v>0</v>
      </c>
      <c r="BJ362" s="13" t="s">
        <v>45</v>
      </c>
      <c r="BK362" s="23">
        <f>ROUND(I362*H362,2)</f>
        <v>94500</v>
      </c>
      <c r="BL362" s="13" t="s">
        <v>65</v>
      </c>
      <c r="BM362" s="84" t="s">
        <v>3396</v>
      </c>
    </row>
    <row r="363" spans="2:65" s="89" customFormat="1" x14ac:dyDescent="0.2">
      <c r="B363" s="90"/>
      <c r="D363" s="91" t="s">
        <v>105</v>
      </c>
      <c r="F363" s="92" t="s">
        <v>3397</v>
      </c>
      <c r="H363" s="93">
        <v>630</v>
      </c>
      <c r="L363" s="90"/>
      <c r="M363" s="94"/>
      <c r="U363" s="95"/>
      <c r="AT363" s="96" t="s">
        <v>105</v>
      </c>
      <c r="AU363" s="96" t="s">
        <v>14</v>
      </c>
      <c r="AV363" s="89" t="s">
        <v>14</v>
      </c>
      <c r="AW363" s="89" t="s">
        <v>17</v>
      </c>
      <c r="AX363" s="89" t="s">
        <v>45</v>
      </c>
      <c r="AY363" s="96" t="s">
        <v>47</v>
      </c>
    </row>
    <row r="364" spans="2:65" s="6" customFormat="1" ht="24.2" customHeight="1" x14ac:dyDescent="0.2">
      <c r="B364" s="22"/>
      <c r="C364" s="97" t="s">
        <v>1211</v>
      </c>
      <c r="D364" s="97" t="s">
        <v>11</v>
      </c>
      <c r="E364" s="98" t="s">
        <v>1212</v>
      </c>
      <c r="F364" s="99" t="s">
        <v>1213</v>
      </c>
      <c r="G364" s="100" t="s">
        <v>53</v>
      </c>
      <c r="H364" s="101">
        <v>600</v>
      </c>
      <c r="I364" s="102">
        <v>135</v>
      </c>
      <c r="J364" s="102">
        <f>ROUND(I364*H364,2)</f>
        <v>81000</v>
      </c>
      <c r="K364" s="99" t="s">
        <v>813</v>
      </c>
      <c r="L364" s="5"/>
      <c r="M364" s="80" t="s">
        <v>12</v>
      </c>
      <c r="N364" s="81" t="s">
        <v>786</v>
      </c>
      <c r="O364" s="82">
        <v>0.28899999999999998</v>
      </c>
      <c r="P364" s="82">
        <f>O364*H364</f>
        <v>173.39999999999998</v>
      </c>
      <c r="Q364" s="82">
        <v>0</v>
      </c>
      <c r="R364" s="82">
        <f>Q364*H364</f>
        <v>0</v>
      </c>
      <c r="S364" s="82">
        <v>0</v>
      </c>
      <c r="T364" s="82">
        <f>S364*H364</f>
        <v>0</v>
      </c>
      <c r="U364" s="83" t="s">
        <v>12</v>
      </c>
      <c r="AR364" s="84" t="s">
        <v>65</v>
      </c>
      <c r="AT364" s="84" t="s">
        <v>11</v>
      </c>
      <c r="AU364" s="84" t="s">
        <v>14</v>
      </c>
      <c r="AY364" s="13" t="s">
        <v>47</v>
      </c>
      <c r="BE364" s="23">
        <f>IF(N364="základní",J364,0)</f>
        <v>81000</v>
      </c>
      <c r="BF364" s="23">
        <f>IF(N364="snížená",J364,0)</f>
        <v>0</v>
      </c>
      <c r="BG364" s="23">
        <f>IF(N364="zákl. přenesená",J364,0)</f>
        <v>0</v>
      </c>
      <c r="BH364" s="23">
        <f>IF(N364="sníž. přenesená",J364,0)</f>
        <v>0</v>
      </c>
      <c r="BI364" s="23">
        <f>IF(N364="nulová",J364,0)</f>
        <v>0</v>
      </c>
      <c r="BJ364" s="13" t="s">
        <v>45</v>
      </c>
      <c r="BK364" s="23">
        <f>ROUND(I364*H364,2)</f>
        <v>81000</v>
      </c>
      <c r="BL364" s="13" t="s">
        <v>65</v>
      </c>
      <c r="BM364" s="84" t="s">
        <v>3398</v>
      </c>
    </row>
    <row r="365" spans="2:65" s="6" customFormat="1" x14ac:dyDescent="0.2">
      <c r="B365" s="5"/>
      <c r="D365" s="85" t="s">
        <v>51</v>
      </c>
      <c r="F365" s="103" t="s">
        <v>1214</v>
      </c>
      <c r="L365" s="5"/>
      <c r="M365" s="24"/>
      <c r="U365" s="25"/>
      <c r="AT365" s="13" t="s">
        <v>51</v>
      </c>
      <c r="AU365" s="13" t="s">
        <v>14</v>
      </c>
    </row>
    <row r="366" spans="2:65" s="6" customFormat="1" ht="16.5" customHeight="1" x14ac:dyDescent="0.2">
      <c r="B366" s="22"/>
      <c r="C366" s="104" t="s">
        <v>1215</v>
      </c>
      <c r="D366" s="104" t="s">
        <v>104</v>
      </c>
      <c r="E366" s="105" t="s">
        <v>1216</v>
      </c>
      <c r="F366" s="106" t="s">
        <v>1217</v>
      </c>
      <c r="G366" s="107" t="s">
        <v>53</v>
      </c>
      <c r="H366" s="108">
        <v>315</v>
      </c>
      <c r="I366" s="109">
        <v>411</v>
      </c>
      <c r="J366" s="109">
        <f>ROUND(I366*H366,2)</f>
        <v>129465</v>
      </c>
      <c r="K366" s="106" t="s">
        <v>813</v>
      </c>
      <c r="L366" s="86"/>
      <c r="M366" s="87" t="s">
        <v>12</v>
      </c>
      <c r="N366" s="88" t="s">
        <v>786</v>
      </c>
      <c r="O366" s="82">
        <v>0</v>
      </c>
      <c r="P366" s="82">
        <f>O366*H366</f>
        <v>0</v>
      </c>
      <c r="Q366" s="82">
        <v>1.0000000000000001E-5</v>
      </c>
      <c r="R366" s="82">
        <f>Q366*H366</f>
        <v>3.1500000000000005E-3</v>
      </c>
      <c r="S366" s="82">
        <v>0</v>
      </c>
      <c r="T366" s="82">
        <f>S366*H366</f>
        <v>0</v>
      </c>
      <c r="U366" s="83" t="s">
        <v>12</v>
      </c>
      <c r="AR366" s="84" t="s">
        <v>88</v>
      </c>
      <c r="AT366" s="84" t="s">
        <v>104</v>
      </c>
      <c r="AU366" s="84" t="s">
        <v>14</v>
      </c>
      <c r="AY366" s="13" t="s">
        <v>47</v>
      </c>
      <c r="BE366" s="23">
        <f>IF(N366="základní",J366,0)</f>
        <v>129465</v>
      </c>
      <c r="BF366" s="23">
        <f>IF(N366="snížená",J366,0)</f>
        <v>0</v>
      </c>
      <c r="BG366" s="23">
        <f>IF(N366="zákl. přenesená",J366,0)</f>
        <v>0</v>
      </c>
      <c r="BH366" s="23">
        <f>IF(N366="sníž. přenesená",J366,0)</f>
        <v>0</v>
      </c>
      <c r="BI366" s="23">
        <f>IF(N366="nulová",J366,0)</f>
        <v>0</v>
      </c>
      <c r="BJ366" s="13" t="s">
        <v>45</v>
      </c>
      <c r="BK366" s="23">
        <f>ROUND(I366*H366,2)</f>
        <v>129465</v>
      </c>
      <c r="BL366" s="13" t="s">
        <v>65</v>
      </c>
      <c r="BM366" s="84" t="s">
        <v>3399</v>
      </c>
    </row>
    <row r="367" spans="2:65" s="89" customFormat="1" x14ac:dyDescent="0.2">
      <c r="B367" s="90"/>
      <c r="D367" s="91" t="s">
        <v>105</v>
      </c>
      <c r="F367" s="92" t="s">
        <v>3400</v>
      </c>
      <c r="H367" s="93">
        <v>315</v>
      </c>
      <c r="L367" s="90"/>
      <c r="M367" s="94"/>
      <c r="U367" s="95"/>
      <c r="AT367" s="96" t="s">
        <v>105</v>
      </c>
      <c r="AU367" s="96" t="s">
        <v>14</v>
      </c>
      <c r="AV367" s="89" t="s">
        <v>14</v>
      </c>
      <c r="AW367" s="89" t="s">
        <v>17</v>
      </c>
      <c r="AX367" s="89" t="s">
        <v>45</v>
      </c>
      <c r="AY367" s="96" t="s">
        <v>47</v>
      </c>
    </row>
    <row r="368" spans="2:65" s="6" customFormat="1" ht="16.5" customHeight="1" x14ac:dyDescent="0.2">
      <c r="B368" s="22"/>
      <c r="C368" s="104" t="s">
        <v>1218</v>
      </c>
      <c r="D368" s="104" t="s">
        <v>104</v>
      </c>
      <c r="E368" s="105" t="s">
        <v>1219</v>
      </c>
      <c r="F368" s="106" t="s">
        <v>1220</v>
      </c>
      <c r="G368" s="107" t="s">
        <v>53</v>
      </c>
      <c r="H368" s="108">
        <v>315</v>
      </c>
      <c r="I368" s="109">
        <v>509</v>
      </c>
      <c r="J368" s="109">
        <f>ROUND(I368*H368,2)</f>
        <v>160335</v>
      </c>
      <c r="K368" s="106" t="s">
        <v>813</v>
      </c>
      <c r="L368" s="86"/>
      <c r="M368" s="87" t="s">
        <v>12</v>
      </c>
      <c r="N368" s="88" t="s">
        <v>786</v>
      </c>
      <c r="O368" s="82">
        <v>0</v>
      </c>
      <c r="P368" s="82">
        <f>O368*H368</f>
        <v>0</v>
      </c>
      <c r="Q368" s="82">
        <v>1.0000000000000001E-5</v>
      </c>
      <c r="R368" s="82">
        <f>Q368*H368</f>
        <v>3.1500000000000005E-3</v>
      </c>
      <c r="S368" s="82">
        <v>0</v>
      </c>
      <c r="T368" s="82">
        <f>S368*H368</f>
        <v>0</v>
      </c>
      <c r="U368" s="83" t="s">
        <v>12</v>
      </c>
      <c r="AR368" s="84" t="s">
        <v>88</v>
      </c>
      <c r="AT368" s="84" t="s">
        <v>104</v>
      </c>
      <c r="AU368" s="84" t="s">
        <v>14</v>
      </c>
      <c r="AY368" s="13" t="s">
        <v>47</v>
      </c>
      <c r="BE368" s="23">
        <f>IF(N368="základní",J368,0)</f>
        <v>160335</v>
      </c>
      <c r="BF368" s="23">
        <f>IF(N368="snížená",J368,0)</f>
        <v>0</v>
      </c>
      <c r="BG368" s="23">
        <f>IF(N368="zákl. přenesená",J368,0)</f>
        <v>0</v>
      </c>
      <c r="BH368" s="23">
        <f>IF(N368="sníž. přenesená",J368,0)</f>
        <v>0</v>
      </c>
      <c r="BI368" s="23">
        <f>IF(N368="nulová",J368,0)</f>
        <v>0</v>
      </c>
      <c r="BJ368" s="13" t="s">
        <v>45</v>
      </c>
      <c r="BK368" s="23">
        <f>ROUND(I368*H368,2)</f>
        <v>160335</v>
      </c>
      <c r="BL368" s="13" t="s">
        <v>65</v>
      </c>
      <c r="BM368" s="84" t="s">
        <v>3401</v>
      </c>
    </row>
    <row r="369" spans="2:65" s="89" customFormat="1" x14ac:dyDescent="0.2">
      <c r="B369" s="90"/>
      <c r="D369" s="91" t="s">
        <v>105</v>
      </c>
      <c r="F369" s="92" t="s">
        <v>3400</v>
      </c>
      <c r="H369" s="93">
        <v>315</v>
      </c>
      <c r="L369" s="90"/>
      <c r="M369" s="94"/>
      <c r="U369" s="95"/>
      <c r="AT369" s="96" t="s">
        <v>105</v>
      </c>
      <c r="AU369" s="96" t="s">
        <v>14</v>
      </c>
      <c r="AV369" s="89" t="s">
        <v>14</v>
      </c>
      <c r="AW369" s="89" t="s">
        <v>17</v>
      </c>
      <c r="AX369" s="89" t="s">
        <v>45</v>
      </c>
      <c r="AY369" s="96" t="s">
        <v>47</v>
      </c>
    </row>
    <row r="370" spans="2:65" s="6" customFormat="1" ht="24.2" customHeight="1" x14ac:dyDescent="0.2">
      <c r="B370" s="22"/>
      <c r="C370" s="97" t="s">
        <v>1221</v>
      </c>
      <c r="D370" s="97" t="s">
        <v>11</v>
      </c>
      <c r="E370" s="98" t="s">
        <v>1222</v>
      </c>
      <c r="F370" s="99" t="s">
        <v>1223</v>
      </c>
      <c r="G370" s="100" t="s">
        <v>53</v>
      </c>
      <c r="H370" s="101">
        <v>150</v>
      </c>
      <c r="I370" s="102">
        <v>156</v>
      </c>
      <c r="J370" s="102">
        <f>ROUND(I370*H370,2)</f>
        <v>23400</v>
      </c>
      <c r="K370" s="99" t="s">
        <v>813</v>
      </c>
      <c r="L370" s="5"/>
      <c r="M370" s="80" t="s">
        <v>12</v>
      </c>
      <c r="N370" s="81" t="s">
        <v>786</v>
      </c>
      <c r="O370" s="82">
        <v>0.33600000000000002</v>
      </c>
      <c r="P370" s="82">
        <f>O370*H370</f>
        <v>50.400000000000006</v>
      </c>
      <c r="Q370" s="82">
        <v>0</v>
      </c>
      <c r="R370" s="82">
        <f>Q370*H370</f>
        <v>0</v>
      </c>
      <c r="S370" s="82">
        <v>0</v>
      </c>
      <c r="T370" s="82">
        <f>S370*H370</f>
        <v>0</v>
      </c>
      <c r="U370" s="83" t="s">
        <v>12</v>
      </c>
      <c r="AR370" s="84" t="s">
        <v>65</v>
      </c>
      <c r="AT370" s="84" t="s">
        <v>11</v>
      </c>
      <c r="AU370" s="84" t="s">
        <v>14</v>
      </c>
      <c r="AY370" s="13" t="s">
        <v>47</v>
      </c>
      <c r="BE370" s="23">
        <f>IF(N370="základní",J370,0)</f>
        <v>23400</v>
      </c>
      <c r="BF370" s="23">
        <f>IF(N370="snížená",J370,0)</f>
        <v>0</v>
      </c>
      <c r="BG370" s="23">
        <f>IF(N370="zákl. přenesená",J370,0)</f>
        <v>0</v>
      </c>
      <c r="BH370" s="23">
        <f>IF(N370="sníž. přenesená",J370,0)</f>
        <v>0</v>
      </c>
      <c r="BI370" s="23">
        <f>IF(N370="nulová",J370,0)</f>
        <v>0</v>
      </c>
      <c r="BJ370" s="13" t="s">
        <v>45</v>
      </c>
      <c r="BK370" s="23">
        <f>ROUND(I370*H370,2)</f>
        <v>23400</v>
      </c>
      <c r="BL370" s="13" t="s">
        <v>65</v>
      </c>
      <c r="BM370" s="84" t="s">
        <v>3402</v>
      </c>
    </row>
    <row r="371" spans="2:65" s="6" customFormat="1" x14ac:dyDescent="0.2">
      <c r="B371" s="5"/>
      <c r="D371" s="85" t="s">
        <v>51</v>
      </c>
      <c r="F371" s="103" t="s">
        <v>1224</v>
      </c>
      <c r="L371" s="5"/>
      <c r="M371" s="24"/>
      <c r="U371" s="25"/>
      <c r="AT371" s="13" t="s">
        <v>51</v>
      </c>
      <c r="AU371" s="13" t="s">
        <v>14</v>
      </c>
    </row>
    <row r="372" spans="2:65" s="6" customFormat="1" ht="24.2" customHeight="1" x14ac:dyDescent="0.2">
      <c r="B372" s="22"/>
      <c r="C372" s="97" t="s">
        <v>1225</v>
      </c>
      <c r="D372" s="97" t="s">
        <v>11</v>
      </c>
      <c r="E372" s="98" t="s">
        <v>1226</v>
      </c>
      <c r="F372" s="99" t="s">
        <v>1227</v>
      </c>
      <c r="G372" s="100" t="s">
        <v>53</v>
      </c>
      <c r="H372" s="101">
        <v>45</v>
      </c>
      <c r="I372" s="102">
        <v>63.8</v>
      </c>
      <c r="J372" s="102">
        <f>ROUND(I372*H372,2)</f>
        <v>2871</v>
      </c>
      <c r="K372" s="99" t="s">
        <v>813</v>
      </c>
      <c r="L372" s="5"/>
      <c r="M372" s="80" t="s">
        <v>12</v>
      </c>
      <c r="N372" s="81" t="s">
        <v>786</v>
      </c>
      <c r="O372" s="82">
        <v>0.13700000000000001</v>
      </c>
      <c r="P372" s="82">
        <f>O372*H372</f>
        <v>6.1650000000000009</v>
      </c>
      <c r="Q372" s="82">
        <v>0</v>
      </c>
      <c r="R372" s="82">
        <f>Q372*H372</f>
        <v>0</v>
      </c>
      <c r="S372" s="82">
        <v>0</v>
      </c>
      <c r="T372" s="82">
        <f>S372*H372</f>
        <v>0</v>
      </c>
      <c r="U372" s="83" t="s">
        <v>12</v>
      </c>
      <c r="AR372" s="84" t="s">
        <v>65</v>
      </c>
      <c r="AT372" s="84" t="s">
        <v>11</v>
      </c>
      <c r="AU372" s="84" t="s">
        <v>14</v>
      </c>
      <c r="AY372" s="13" t="s">
        <v>47</v>
      </c>
      <c r="BE372" s="23">
        <f>IF(N372="základní",J372,0)</f>
        <v>2871</v>
      </c>
      <c r="BF372" s="23">
        <f>IF(N372="snížená",J372,0)</f>
        <v>0</v>
      </c>
      <c r="BG372" s="23">
        <f>IF(N372="zákl. přenesená",J372,0)</f>
        <v>0</v>
      </c>
      <c r="BH372" s="23">
        <f>IF(N372="sníž. přenesená",J372,0)</f>
        <v>0</v>
      </c>
      <c r="BI372" s="23">
        <f>IF(N372="nulová",J372,0)</f>
        <v>0</v>
      </c>
      <c r="BJ372" s="13" t="s">
        <v>45</v>
      </c>
      <c r="BK372" s="23">
        <f>ROUND(I372*H372,2)</f>
        <v>2871</v>
      </c>
      <c r="BL372" s="13" t="s">
        <v>65</v>
      </c>
      <c r="BM372" s="84" t="s">
        <v>3403</v>
      </c>
    </row>
    <row r="373" spans="2:65" s="6" customFormat="1" x14ac:dyDescent="0.2">
      <c r="B373" s="5"/>
      <c r="D373" s="85" t="s">
        <v>51</v>
      </c>
      <c r="F373" s="103" t="s">
        <v>1228</v>
      </c>
      <c r="L373" s="5"/>
      <c r="M373" s="24"/>
      <c r="U373" s="25"/>
      <c r="AT373" s="13" t="s">
        <v>51</v>
      </c>
      <c r="AU373" s="13" t="s">
        <v>14</v>
      </c>
    </row>
    <row r="374" spans="2:65" s="6" customFormat="1" ht="24.2" customHeight="1" x14ac:dyDescent="0.2">
      <c r="B374" s="22"/>
      <c r="C374" s="97" t="s">
        <v>1229</v>
      </c>
      <c r="D374" s="97" t="s">
        <v>11</v>
      </c>
      <c r="E374" s="98" t="s">
        <v>1230</v>
      </c>
      <c r="F374" s="99" t="s">
        <v>1231</v>
      </c>
      <c r="G374" s="100" t="s">
        <v>53</v>
      </c>
      <c r="H374" s="101">
        <v>22.5</v>
      </c>
      <c r="I374" s="102">
        <v>80.099999999999994</v>
      </c>
      <c r="J374" s="102">
        <f>ROUND(I374*H374,2)</f>
        <v>1802.25</v>
      </c>
      <c r="K374" s="99" t="s">
        <v>813</v>
      </c>
      <c r="L374" s="5"/>
      <c r="M374" s="80" t="s">
        <v>12</v>
      </c>
      <c r="N374" s="81" t="s">
        <v>786</v>
      </c>
      <c r="O374" s="82">
        <v>0.17199999999999999</v>
      </c>
      <c r="P374" s="82">
        <f>O374*H374</f>
        <v>3.8699999999999997</v>
      </c>
      <c r="Q374" s="82">
        <v>0</v>
      </c>
      <c r="R374" s="82">
        <f>Q374*H374</f>
        <v>0</v>
      </c>
      <c r="S374" s="82">
        <v>0</v>
      </c>
      <c r="T374" s="82">
        <f>S374*H374</f>
        <v>0</v>
      </c>
      <c r="U374" s="83" t="s">
        <v>12</v>
      </c>
      <c r="AR374" s="84" t="s">
        <v>65</v>
      </c>
      <c r="AT374" s="84" t="s">
        <v>11</v>
      </c>
      <c r="AU374" s="84" t="s">
        <v>14</v>
      </c>
      <c r="AY374" s="13" t="s">
        <v>47</v>
      </c>
      <c r="BE374" s="23">
        <f>IF(N374="základní",J374,0)</f>
        <v>1802.25</v>
      </c>
      <c r="BF374" s="23">
        <f>IF(N374="snížená",J374,0)</f>
        <v>0</v>
      </c>
      <c r="BG374" s="23">
        <f>IF(N374="zákl. přenesená",J374,0)</f>
        <v>0</v>
      </c>
      <c r="BH374" s="23">
        <f>IF(N374="sníž. přenesená",J374,0)</f>
        <v>0</v>
      </c>
      <c r="BI374" s="23">
        <f>IF(N374="nulová",J374,0)</f>
        <v>0</v>
      </c>
      <c r="BJ374" s="13" t="s">
        <v>45</v>
      </c>
      <c r="BK374" s="23">
        <f>ROUND(I374*H374,2)</f>
        <v>1802.25</v>
      </c>
      <c r="BL374" s="13" t="s">
        <v>65</v>
      </c>
      <c r="BM374" s="84" t="s">
        <v>3404</v>
      </c>
    </row>
    <row r="375" spans="2:65" s="6" customFormat="1" x14ac:dyDescent="0.2">
      <c r="B375" s="5"/>
      <c r="D375" s="85" t="s">
        <v>51</v>
      </c>
      <c r="F375" s="103" t="s">
        <v>1232</v>
      </c>
      <c r="L375" s="5"/>
      <c r="M375" s="24"/>
      <c r="U375" s="25"/>
      <c r="AT375" s="13" t="s">
        <v>51</v>
      </c>
      <c r="AU375" s="13" t="s">
        <v>14</v>
      </c>
    </row>
    <row r="376" spans="2:65" s="6" customFormat="1" ht="24.2" customHeight="1" x14ac:dyDescent="0.2">
      <c r="B376" s="22"/>
      <c r="C376" s="97" t="s">
        <v>189</v>
      </c>
      <c r="D376" s="97" t="s">
        <v>11</v>
      </c>
      <c r="E376" s="98" t="s">
        <v>1233</v>
      </c>
      <c r="F376" s="99" t="s">
        <v>1234</v>
      </c>
      <c r="G376" s="100" t="s">
        <v>53</v>
      </c>
      <c r="H376" s="101">
        <v>15</v>
      </c>
      <c r="I376" s="102">
        <v>109</v>
      </c>
      <c r="J376" s="102">
        <f>ROUND(I376*H376,2)</f>
        <v>1635</v>
      </c>
      <c r="K376" s="99" t="s">
        <v>813</v>
      </c>
      <c r="L376" s="5"/>
      <c r="M376" s="80" t="s">
        <v>12</v>
      </c>
      <c r="N376" s="81" t="s">
        <v>786</v>
      </c>
      <c r="O376" s="82">
        <v>0.23499999999999999</v>
      </c>
      <c r="P376" s="82">
        <f>O376*H376</f>
        <v>3.5249999999999999</v>
      </c>
      <c r="Q376" s="82">
        <v>0</v>
      </c>
      <c r="R376" s="82">
        <f>Q376*H376</f>
        <v>0</v>
      </c>
      <c r="S376" s="82">
        <v>0</v>
      </c>
      <c r="T376" s="82">
        <f>S376*H376</f>
        <v>0</v>
      </c>
      <c r="U376" s="83" t="s">
        <v>12</v>
      </c>
      <c r="AR376" s="84" t="s">
        <v>65</v>
      </c>
      <c r="AT376" s="84" t="s">
        <v>11</v>
      </c>
      <c r="AU376" s="84" t="s">
        <v>14</v>
      </c>
      <c r="AY376" s="13" t="s">
        <v>47</v>
      </c>
      <c r="BE376" s="23">
        <f>IF(N376="základní",J376,0)</f>
        <v>1635</v>
      </c>
      <c r="BF376" s="23">
        <f>IF(N376="snížená",J376,0)</f>
        <v>0</v>
      </c>
      <c r="BG376" s="23">
        <f>IF(N376="zákl. přenesená",J376,0)</f>
        <v>0</v>
      </c>
      <c r="BH376" s="23">
        <f>IF(N376="sníž. přenesená",J376,0)</f>
        <v>0</v>
      </c>
      <c r="BI376" s="23">
        <f>IF(N376="nulová",J376,0)</f>
        <v>0</v>
      </c>
      <c r="BJ376" s="13" t="s">
        <v>45</v>
      </c>
      <c r="BK376" s="23">
        <f>ROUND(I376*H376,2)</f>
        <v>1635</v>
      </c>
      <c r="BL376" s="13" t="s">
        <v>65</v>
      </c>
      <c r="BM376" s="84" t="s">
        <v>3405</v>
      </c>
    </row>
    <row r="377" spans="2:65" s="6" customFormat="1" x14ac:dyDescent="0.2">
      <c r="B377" s="5"/>
      <c r="D377" s="85" t="s">
        <v>51</v>
      </c>
      <c r="F377" s="103" t="s">
        <v>1235</v>
      </c>
      <c r="L377" s="5"/>
      <c r="M377" s="24"/>
      <c r="U377" s="25"/>
      <c r="AT377" s="13" t="s">
        <v>51</v>
      </c>
      <c r="AU377" s="13" t="s">
        <v>14</v>
      </c>
    </row>
    <row r="378" spans="2:65" s="6" customFormat="1" ht="24.2" customHeight="1" x14ac:dyDescent="0.2">
      <c r="B378" s="22"/>
      <c r="C378" s="97" t="s">
        <v>190</v>
      </c>
      <c r="D378" s="97" t="s">
        <v>11</v>
      </c>
      <c r="E378" s="98" t="s">
        <v>1236</v>
      </c>
      <c r="F378" s="99" t="s">
        <v>1237</v>
      </c>
      <c r="G378" s="100" t="s">
        <v>53</v>
      </c>
      <c r="H378" s="101">
        <v>7.5</v>
      </c>
      <c r="I378" s="102">
        <v>131</v>
      </c>
      <c r="J378" s="102">
        <f>ROUND(I378*H378,2)</f>
        <v>982.5</v>
      </c>
      <c r="K378" s="99" t="s">
        <v>813</v>
      </c>
      <c r="L378" s="5"/>
      <c r="M378" s="80" t="s">
        <v>12</v>
      </c>
      <c r="N378" s="81" t="s">
        <v>786</v>
      </c>
      <c r="O378" s="82">
        <v>0.28199999999999997</v>
      </c>
      <c r="P378" s="82">
        <f>O378*H378</f>
        <v>2.1149999999999998</v>
      </c>
      <c r="Q378" s="82">
        <v>0</v>
      </c>
      <c r="R378" s="82">
        <f>Q378*H378</f>
        <v>0</v>
      </c>
      <c r="S378" s="82">
        <v>0</v>
      </c>
      <c r="T378" s="82">
        <f>S378*H378</f>
        <v>0</v>
      </c>
      <c r="U378" s="83" t="s">
        <v>12</v>
      </c>
      <c r="AR378" s="84" t="s">
        <v>65</v>
      </c>
      <c r="AT378" s="84" t="s">
        <v>11</v>
      </c>
      <c r="AU378" s="84" t="s">
        <v>14</v>
      </c>
      <c r="AY378" s="13" t="s">
        <v>47</v>
      </c>
      <c r="BE378" s="23">
        <f>IF(N378="základní",J378,0)</f>
        <v>982.5</v>
      </c>
      <c r="BF378" s="23">
        <f>IF(N378="snížená",J378,0)</f>
        <v>0</v>
      </c>
      <c r="BG378" s="23">
        <f>IF(N378="zákl. přenesená",J378,0)</f>
        <v>0</v>
      </c>
      <c r="BH378" s="23">
        <f>IF(N378="sníž. přenesená",J378,0)</f>
        <v>0</v>
      </c>
      <c r="BI378" s="23">
        <f>IF(N378="nulová",J378,0)</f>
        <v>0</v>
      </c>
      <c r="BJ378" s="13" t="s">
        <v>45</v>
      </c>
      <c r="BK378" s="23">
        <f>ROUND(I378*H378,2)</f>
        <v>982.5</v>
      </c>
      <c r="BL378" s="13" t="s">
        <v>65</v>
      </c>
      <c r="BM378" s="84" t="s">
        <v>3406</v>
      </c>
    </row>
    <row r="379" spans="2:65" s="6" customFormat="1" x14ac:dyDescent="0.2">
      <c r="B379" s="5"/>
      <c r="D379" s="85" t="s">
        <v>51</v>
      </c>
      <c r="F379" s="103" t="s">
        <v>1238</v>
      </c>
      <c r="L379" s="5"/>
      <c r="M379" s="24"/>
      <c r="U379" s="25"/>
      <c r="AT379" s="13" t="s">
        <v>51</v>
      </c>
      <c r="AU379" s="13" t="s">
        <v>14</v>
      </c>
    </row>
    <row r="380" spans="2:65" s="6" customFormat="1" ht="24.2" customHeight="1" x14ac:dyDescent="0.2">
      <c r="B380" s="22"/>
      <c r="C380" s="97" t="s">
        <v>191</v>
      </c>
      <c r="D380" s="97" t="s">
        <v>11</v>
      </c>
      <c r="E380" s="98" t="s">
        <v>1239</v>
      </c>
      <c r="F380" s="99" t="s">
        <v>1240</v>
      </c>
      <c r="G380" s="100" t="s">
        <v>53</v>
      </c>
      <c r="H380" s="101">
        <v>150</v>
      </c>
      <c r="I380" s="102">
        <v>25.1</v>
      </c>
      <c r="J380" s="102">
        <f>ROUND(I380*H380,2)</f>
        <v>3765</v>
      </c>
      <c r="K380" s="99" t="s">
        <v>813</v>
      </c>
      <c r="L380" s="5"/>
      <c r="M380" s="80" t="s">
        <v>12</v>
      </c>
      <c r="N380" s="81" t="s">
        <v>786</v>
      </c>
      <c r="O380" s="82">
        <v>5.3999999999999999E-2</v>
      </c>
      <c r="P380" s="82">
        <f>O380*H380</f>
        <v>8.1</v>
      </c>
      <c r="Q380" s="82">
        <v>0</v>
      </c>
      <c r="R380" s="82">
        <f>Q380*H380</f>
        <v>0</v>
      </c>
      <c r="S380" s="82">
        <v>0</v>
      </c>
      <c r="T380" s="82">
        <f>S380*H380</f>
        <v>0</v>
      </c>
      <c r="U380" s="83" t="s">
        <v>12</v>
      </c>
      <c r="AR380" s="84" t="s">
        <v>65</v>
      </c>
      <c r="AT380" s="84" t="s">
        <v>11</v>
      </c>
      <c r="AU380" s="84" t="s">
        <v>14</v>
      </c>
      <c r="AY380" s="13" t="s">
        <v>47</v>
      </c>
      <c r="BE380" s="23">
        <f>IF(N380="základní",J380,0)</f>
        <v>3765</v>
      </c>
      <c r="BF380" s="23">
        <f>IF(N380="snížená",J380,0)</f>
        <v>0</v>
      </c>
      <c r="BG380" s="23">
        <f>IF(N380="zákl. přenesená",J380,0)</f>
        <v>0</v>
      </c>
      <c r="BH380" s="23">
        <f>IF(N380="sníž. přenesená",J380,0)</f>
        <v>0</v>
      </c>
      <c r="BI380" s="23">
        <f>IF(N380="nulová",J380,0)</f>
        <v>0</v>
      </c>
      <c r="BJ380" s="13" t="s">
        <v>45</v>
      </c>
      <c r="BK380" s="23">
        <f>ROUND(I380*H380,2)</f>
        <v>3765</v>
      </c>
      <c r="BL380" s="13" t="s">
        <v>65</v>
      </c>
      <c r="BM380" s="84" t="s">
        <v>3407</v>
      </c>
    </row>
    <row r="381" spans="2:65" s="6" customFormat="1" x14ac:dyDescent="0.2">
      <c r="B381" s="5"/>
      <c r="D381" s="85" t="s">
        <v>51</v>
      </c>
      <c r="F381" s="103" t="s">
        <v>1241</v>
      </c>
      <c r="L381" s="5"/>
      <c r="M381" s="24"/>
      <c r="U381" s="25"/>
      <c r="AT381" s="13" t="s">
        <v>51</v>
      </c>
      <c r="AU381" s="13" t="s">
        <v>14</v>
      </c>
    </row>
    <row r="382" spans="2:65" s="6" customFormat="1" ht="16.5" customHeight="1" x14ac:dyDescent="0.2">
      <c r="B382" s="22"/>
      <c r="C382" s="97" t="s">
        <v>192</v>
      </c>
      <c r="D382" s="97" t="s">
        <v>11</v>
      </c>
      <c r="E382" s="98" t="s">
        <v>1242</v>
      </c>
      <c r="F382" s="99" t="s">
        <v>1243</v>
      </c>
      <c r="G382" s="100" t="s">
        <v>53</v>
      </c>
      <c r="H382" s="101">
        <v>75</v>
      </c>
      <c r="I382" s="102">
        <v>23.3</v>
      </c>
      <c r="J382" s="102">
        <f>ROUND(I382*H382,2)</f>
        <v>1747.5</v>
      </c>
      <c r="K382" s="99" t="s">
        <v>813</v>
      </c>
      <c r="L382" s="5"/>
      <c r="M382" s="80" t="s">
        <v>12</v>
      </c>
      <c r="N382" s="81" t="s">
        <v>786</v>
      </c>
      <c r="O382" s="82">
        <v>0.05</v>
      </c>
      <c r="P382" s="82">
        <f>O382*H382</f>
        <v>3.75</v>
      </c>
      <c r="Q382" s="82">
        <v>0</v>
      </c>
      <c r="R382" s="82">
        <f>Q382*H382</f>
        <v>0</v>
      </c>
      <c r="S382" s="82">
        <v>1.7000000000000001E-4</v>
      </c>
      <c r="T382" s="82">
        <f>S382*H382</f>
        <v>1.2750000000000001E-2</v>
      </c>
      <c r="U382" s="83" t="s">
        <v>12</v>
      </c>
      <c r="AR382" s="84" t="s">
        <v>65</v>
      </c>
      <c r="AT382" s="84" t="s">
        <v>11</v>
      </c>
      <c r="AU382" s="84" t="s">
        <v>14</v>
      </c>
      <c r="AY382" s="13" t="s">
        <v>47</v>
      </c>
      <c r="BE382" s="23">
        <f>IF(N382="základní",J382,0)</f>
        <v>1747.5</v>
      </c>
      <c r="BF382" s="23">
        <f>IF(N382="snížená",J382,0)</f>
        <v>0</v>
      </c>
      <c r="BG382" s="23">
        <f>IF(N382="zákl. přenesená",J382,0)</f>
        <v>0</v>
      </c>
      <c r="BH382" s="23">
        <f>IF(N382="sníž. přenesená",J382,0)</f>
        <v>0</v>
      </c>
      <c r="BI382" s="23">
        <f>IF(N382="nulová",J382,0)</f>
        <v>0</v>
      </c>
      <c r="BJ382" s="13" t="s">
        <v>45</v>
      </c>
      <c r="BK382" s="23">
        <f>ROUND(I382*H382,2)</f>
        <v>1747.5</v>
      </c>
      <c r="BL382" s="13" t="s">
        <v>65</v>
      </c>
      <c r="BM382" s="84" t="s">
        <v>3408</v>
      </c>
    </row>
    <row r="383" spans="2:65" s="6" customFormat="1" x14ac:dyDescent="0.2">
      <c r="B383" s="5"/>
      <c r="D383" s="85" t="s">
        <v>51</v>
      </c>
      <c r="F383" s="103" t="s">
        <v>1244</v>
      </c>
      <c r="L383" s="5"/>
      <c r="M383" s="24"/>
      <c r="U383" s="25"/>
      <c r="AT383" s="13" t="s">
        <v>51</v>
      </c>
      <c r="AU383" s="13" t="s">
        <v>14</v>
      </c>
    </row>
    <row r="384" spans="2:65" s="6" customFormat="1" ht="16.5" customHeight="1" x14ac:dyDescent="0.2">
      <c r="B384" s="22"/>
      <c r="C384" s="97" t="s">
        <v>193</v>
      </c>
      <c r="D384" s="97" t="s">
        <v>11</v>
      </c>
      <c r="E384" s="98" t="s">
        <v>1245</v>
      </c>
      <c r="F384" s="99" t="s">
        <v>1246</v>
      </c>
      <c r="G384" s="100" t="s">
        <v>53</v>
      </c>
      <c r="H384" s="101">
        <v>30</v>
      </c>
      <c r="I384" s="102">
        <v>42.8</v>
      </c>
      <c r="J384" s="102">
        <f>ROUND(I384*H384,2)</f>
        <v>1284</v>
      </c>
      <c r="K384" s="99" t="s">
        <v>813</v>
      </c>
      <c r="L384" s="5"/>
      <c r="M384" s="80" t="s">
        <v>12</v>
      </c>
      <c r="N384" s="81" t="s">
        <v>786</v>
      </c>
      <c r="O384" s="82">
        <v>9.1999999999999998E-2</v>
      </c>
      <c r="P384" s="82">
        <f>O384*H384</f>
        <v>2.76</v>
      </c>
      <c r="Q384" s="82">
        <v>0</v>
      </c>
      <c r="R384" s="82">
        <f>Q384*H384</f>
        <v>0</v>
      </c>
      <c r="S384" s="82">
        <v>1.9000000000000001E-4</v>
      </c>
      <c r="T384" s="82">
        <f>S384*H384</f>
        <v>5.7000000000000002E-3</v>
      </c>
      <c r="U384" s="83" t="s">
        <v>12</v>
      </c>
      <c r="AR384" s="84" t="s">
        <v>65</v>
      </c>
      <c r="AT384" s="84" t="s">
        <v>11</v>
      </c>
      <c r="AU384" s="84" t="s">
        <v>14</v>
      </c>
      <c r="AY384" s="13" t="s">
        <v>47</v>
      </c>
      <c r="BE384" s="23">
        <f>IF(N384="základní",J384,0)</f>
        <v>1284</v>
      </c>
      <c r="BF384" s="23">
        <f>IF(N384="snížená",J384,0)</f>
        <v>0</v>
      </c>
      <c r="BG384" s="23">
        <f>IF(N384="zákl. přenesená",J384,0)</f>
        <v>0</v>
      </c>
      <c r="BH384" s="23">
        <f>IF(N384="sníž. přenesená",J384,0)</f>
        <v>0</v>
      </c>
      <c r="BI384" s="23">
        <f>IF(N384="nulová",J384,0)</f>
        <v>0</v>
      </c>
      <c r="BJ384" s="13" t="s">
        <v>45</v>
      </c>
      <c r="BK384" s="23">
        <f>ROUND(I384*H384,2)</f>
        <v>1284</v>
      </c>
      <c r="BL384" s="13" t="s">
        <v>65</v>
      </c>
      <c r="BM384" s="84" t="s">
        <v>3409</v>
      </c>
    </row>
    <row r="385" spans="2:65" s="6" customFormat="1" x14ac:dyDescent="0.2">
      <c r="B385" s="5"/>
      <c r="D385" s="85" t="s">
        <v>51</v>
      </c>
      <c r="F385" s="103" t="s">
        <v>1247</v>
      </c>
      <c r="L385" s="5"/>
      <c r="M385" s="24"/>
      <c r="U385" s="25"/>
      <c r="AT385" s="13" t="s">
        <v>51</v>
      </c>
      <c r="AU385" s="13" t="s">
        <v>14</v>
      </c>
    </row>
    <row r="386" spans="2:65" s="6" customFormat="1" ht="16.5" customHeight="1" x14ac:dyDescent="0.2">
      <c r="B386" s="22"/>
      <c r="C386" s="97" t="s">
        <v>194</v>
      </c>
      <c r="D386" s="97" t="s">
        <v>11</v>
      </c>
      <c r="E386" s="98" t="s">
        <v>1248</v>
      </c>
      <c r="F386" s="99" t="s">
        <v>1249</v>
      </c>
      <c r="G386" s="100" t="s">
        <v>53</v>
      </c>
      <c r="H386" s="101">
        <v>15</v>
      </c>
      <c r="I386" s="102">
        <v>13.5</v>
      </c>
      <c r="J386" s="102">
        <f>ROUND(I386*H386,2)</f>
        <v>202.5</v>
      </c>
      <c r="K386" s="99" t="s">
        <v>813</v>
      </c>
      <c r="L386" s="5"/>
      <c r="M386" s="80" t="s">
        <v>12</v>
      </c>
      <c r="N386" s="81" t="s">
        <v>786</v>
      </c>
      <c r="O386" s="82">
        <v>2.9000000000000001E-2</v>
      </c>
      <c r="P386" s="82">
        <f>O386*H386</f>
        <v>0.435</v>
      </c>
      <c r="Q386" s="82">
        <v>0</v>
      </c>
      <c r="R386" s="82">
        <f>Q386*H386</f>
        <v>0</v>
      </c>
      <c r="S386" s="82">
        <v>1.7000000000000001E-4</v>
      </c>
      <c r="T386" s="82">
        <f>S386*H386</f>
        <v>2.5500000000000002E-3</v>
      </c>
      <c r="U386" s="83" t="s">
        <v>12</v>
      </c>
      <c r="AR386" s="84" t="s">
        <v>65</v>
      </c>
      <c r="AT386" s="84" t="s">
        <v>11</v>
      </c>
      <c r="AU386" s="84" t="s">
        <v>14</v>
      </c>
      <c r="AY386" s="13" t="s">
        <v>47</v>
      </c>
      <c r="BE386" s="23">
        <f>IF(N386="základní",J386,0)</f>
        <v>202.5</v>
      </c>
      <c r="BF386" s="23">
        <f>IF(N386="snížená",J386,0)</f>
        <v>0</v>
      </c>
      <c r="BG386" s="23">
        <f>IF(N386="zákl. přenesená",J386,0)</f>
        <v>0</v>
      </c>
      <c r="BH386" s="23">
        <f>IF(N386="sníž. přenesená",J386,0)</f>
        <v>0</v>
      </c>
      <c r="BI386" s="23">
        <f>IF(N386="nulová",J386,0)</f>
        <v>0</v>
      </c>
      <c r="BJ386" s="13" t="s">
        <v>45</v>
      </c>
      <c r="BK386" s="23">
        <f>ROUND(I386*H386,2)</f>
        <v>202.5</v>
      </c>
      <c r="BL386" s="13" t="s">
        <v>65</v>
      </c>
      <c r="BM386" s="84" t="s">
        <v>3410</v>
      </c>
    </row>
    <row r="387" spans="2:65" s="6" customFormat="1" x14ac:dyDescent="0.2">
      <c r="B387" s="5"/>
      <c r="D387" s="85" t="s">
        <v>51</v>
      </c>
      <c r="F387" s="103" t="s">
        <v>1250</v>
      </c>
      <c r="L387" s="5"/>
      <c r="M387" s="24"/>
      <c r="U387" s="25"/>
      <c r="AT387" s="13" t="s">
        <v>51</v>
      </c>
      <c r="AU387" s="13" t="s">
        <v>14</v>
      </c>
    </row>
    <row r="388" spans="2:65" s="6" customFormat="1" ht="16.5" customHeight="1" x14ac:dyDescent="0.2">
      <c r="B388" s="22"/>
      <c r="C388" s="97" t="s">
        <v>195</v>
      </c>
      <c r="D388" s="97" t="s">
        <v>11</v>
      </c>
      <c r="E388" s="98" t="s">
        <v>1251</v>
      </c>
      <c r="F388" s="99" t="s">
        <v>1252</v>
      </c>
      <c r="G388" s="100" t="s">
        <v>53</v>
      </c>
      <c r="H388" s="101">
        <v>15</v>
      </c>
      <c r="I388" s="102">
        <v>17.2</v>
      </c>
      <c r="J388" s="102">
        <f>ROUND(I388*H388,2)</f>
        <v>258</v>
      </c>
      <c r="K388" s="99" t="s">
        <v>813</v>
      </c>
      <c r="L388" s="5"/>
      <c r="M388" s="80" t="s">
        <v>12</v>
      </c>
      <c r="N388" s="81" t="s">
        <v>786</v>
      </c>
      <c r="O388" s="82">
        <v>3.6999999999999998E-2</v>
      </c>
      <c r="P388" s="82">
        <f>O388*H388</f>
        <v>0.55499999999999994</v>
      </c>
      <c r="Q388" s="82">
        <v>0</v>
      </c>
      <c r="R388" s="82">
        <f>Q388*H388</f>
        <v>0</v>
      </c>
      <c r="S388" s="82">
        <v>1.9000000000000001E-4</v>
      </c>
      <c r="T388" s="82">
        <f>S388*H388</f>
        <v>2.8500000000000001E-3</v>
      </c>
      <c r="U388" s="83" t="s">
        <v>12</v>
      </c>
      <c r="AR388" s="84" t="s">
        <v>65</v>
      </c>
      <c r="AT388" s="84" t="s">
        <v>11</v>
      </c>
      <c r="AU388" s="84" t="s">
        <v>14</v>
      </c>
      <c r="AY388" s="13" t="s">
        <v>47</v>
      </c>
      <c r="BE388" s="23">
        <f>IF(N388="základní",J388,0)</f>
        <v>258</v>
      </c>
      <c r="BF388" s="23">
        <f>IF(N388="snížená",J388,0)</f>
        <v>0</v>
      </c>
      <c r="BG388" s="23">
        <f>IF(N388="zákl. přenesená",J388,0)</f>
        <v>0</v>
      </c>
      <c r="BH388" s="23">
        <f>IF(N388="sníž. přenesená",J388,0)</f>
        <v>0</v>
      </c>
      <c r="BI388" s="23">
        <f>IF(N388="nulová",J388,0)</f>
        <v>0</v>
      </c>
      <c r="BJ388" s="13" t="s">
        <v>45</v>
      </c>
      <c r="BK388" s="23">
        <f>ROUND(I388*H388,2)</f>
        <v>258</v>
      </c>
      <c r="BL388" s="13" t="s">
        <v>65</v>
      </c>
      <c r="BM388" s="84" t="s">
        <v>3411</v>
      </c>
    </row>
    <row r="389" spans="2:65" s="6" customFormat="1" x14ac:dyDescent="0.2">
      <c r="B389" s="5"/>
      <c r="D389" s="85" t="s">
        <v>51</v>
      </c>
      <c r="F389" s="103" t="s">
        <v>1253</v>
      </c>
      <c r="L389" s="5"/>
      <c r="M389" s="24"/>
      <c r="U389" s="25"/>
      <c r="AT389" s="13" t="s">
        <v>51</v>
      </c>
      <c r="AU389" s="13" t="s">
        <v>14</v>
      </c>
    </row>
    <row r="390" spans="2:65" s="6" customFormat="1" ht="16.5" customHeight="1" x14ac:dyDescent="0.2">
      <c r="B390" s="22"/>
      <c r="C390" s="97" t="s">
        <v>196</v>
      </c>
      <c r="D390" s="97" t="s">
        <v>11</v>
      </c>
      <c r="E390" s="98" t="s">
        <v>1254</v>
      </c>
      <c r="F390" s="99" t="s">
        <v>1255</v>
      </c>
      <c r="G390" s="100" t="s">
        <v>53</v>
      </c>
      <c r="H390" s="101">
        <v>75</v>
      </c>
      <c r="I390" s="102">
        <v>17.7</v>
      </c>
      <c r="J390" s="102">
        <f>ROUND(I390*H390,2)</f>
        <v>1327.5</v>
      </c>
      <c r="K390" s="99" t="s">
        <v>813</v>
      </c>
      <c r="L390" s="5"/>
      <c r="M390" s="80" t="s">
        <v>12</v>
      </c>
      <c r="N390" s="81" t="s">
        <v>786</v>
      </c>
      <c r="O390" s="82">
        <v>3.7999999999999999E-2</v>
      </c>
      <c r="P390" s="82">
        <f>O390*H390</f>
        <v>2.85</v>
      </c>
      <c r="Q390" s="82">
        <v>0</v>
      </c>
      <c r="R390" s="82">
        <f>Q390*H390</f>
        <v>0</v>
      </c>
      <c r="S390" s="82">
        <v>1.2E-4</v>
      </c>
      <c r="T390" s="82">
        <f>S390*H390</f>
        <v>9.0000000000000011E-3</v>
      </c>
      <c r="U390" s="83" t="s">
        <v>12</v>
      </c>
      <c r="AR390" s="84" t="s">
        <v>65</v>
      </c>
      <c r="AT390" s="84" t="s">
        <v>11</v>
      </c>
      <c r="AU390" s="84" t="s">
        <v>14</v>
      </c>
      <c r="AY390" s="13" t="s">
        <v>47</v>
      </c>
      <c r="BE390" s="23">
        <f>IF(N390="základní",J390,0)</f>
        <v>1327.5</v>
      </c>
      <c r="BF390" s="23">
        <f>IF(N390="snížená",J390,0)</f>
        <v>0</v>
      </c>
      <c r="BG390" s="23">
        <f>IF(N390="zákl. přenesená",J390,0)</f>
        <v>0</v>
      </c>
      <c r="BH390" s="23">
        <f>IF(N390="sníž. přenesená",J390,0)</f>
        <v>0</v>
      </c>
      <c r="BI390" s="23">
        <f>IF(N390="nulová",J390,0)</f>
        <v>0</v>
      </c>
      <c r="BJ390" s="13" t="s">
        <v>45</v>
      </c>
      <c r="BK390" s="23">
        <f>ROUND(I390*H390,2)</f>
        <v>1327.5</v>
      </c>
      <c r="BL390" s="13" t="s">
        <v>65</v>
      </c>
      <c r="BM390" s="84" t="s">
        <v>3412</v>
      </c>
    </row>
    <row r="391" spans="2:65" s="6" customFormat="1" x14ac:dyDescent="0.2">
      <c r="B391" s="5"/>
      <c r="D391" s="85" t="s">
        <v>51</v>
      </c>
      <c r="F391" s="103" t="s">
        <v>1256</v>
      </c>
      <c r="L391" s="5"/>
      <c r="M391" s="24"/>
      <c r="U391" s="25"/>
      <c r="AT391" s="13" t="s">
        <v>51</v>
      </c>
      <c r="AU391" s="13" t="s">
        <v>14</v>
      </c>
    </row>
    <row r="392" spans="2:65" s="6" customFormat="1" ht="16.5" customHeight="1" x14ac:dyDescent="0.2">
      <c r="B392" s="22"/>
      <c r="C392" s="97" t="s">
        <v>197</v>
      </c>
      <c r="D392" s="97" t="s">
        <v>11</v>
      </c>
      <c r="E392" s="98" t="s">
        <v>1257</v>
      </c>
      <c r="F392" s="99" t="s">
        <v>1258</v>
      </c>
      <c r="G392" s="100" t="s">
        <v>53</v>
      </c>
      <c r="H392" s="101">
        <v>15</v>
      </c>
      <c r="I392" s="102">
        <v>25.6</v>
      </c>
      <c r="J392" s="102">
        <f>ROUND(I392*H392,2)</f>
        <v>384</v>
      </c>
      <c r="K392" s="99" t="s">
        <v>813</v>
      </c>
      <c r="L392" s="5"/>
      <c r="M392" s="80" t="s">
        <v>12</v>
      </c>
      <c r="N392" s="81" t="s">
        <v>786</v>
      </c>
      <c r="O392" s="82">
        <v>5.5E-2</v>
      </c>
      <c r="P392" s="82">
        <f>O392*H392</f>
        <v>0.82499999999999996</v>
      </c>
      <c r="Q392" s="82">
        <v>0</v>
      </c>
      <c r="R392" s="82">
        <f>Q392*H392</f>
        <v>0</v>
      </c>
      <c r="S392" s="82">
        <v>1.7000000000000001E-4</v>
      </c>
      <c r="T392" s="82">
        <f>S392*H392</f>
        <v>2.5500000000000002E-3</v>
      </c>
      <c r="U392" s="83" t="s">
        <v>12</v>
      </c>
      <c r="AR392" s="84" t="s">
        <v>65</v>
      </c>
      <c r="AT392" s="84" t="s">
        <v>11</v>
      </c>
      <c r="AU392" s="84" t="s">
        <v>14</v>
      </c>
      <c r="AY392" s="13" t="s">
        <v>47</v>
      </c>
      <c r="BE392" s="23">
        <f>IF(N392="základní",J392,0)</f>
        <v>384</v>
      </c>
      <c r="BF392" s="23">
        <f>IF(N392="snížená",J392,0)</f>
        <v>0</v>
      </c>
      <c r="BG392" s="23">
        <f>IF(N392="zákl. přenesená",J392,0)</f>
        <v>0</v>
      </c>
      <c r="BH392" s="23">
        <f>IF(N392="sníž. přenesená",J392,0)</f>
        <v>0</v>
      </c>
      <c r="BI392" s="23">
        <f>IF(N392="nulová",J392,0)</f>
        <v>0</v>
      </c>
      <c r="BJ392" s="13" t="s">
        <v>45</v>
      </c>
      <c r="BK392" s="23">
        <f>ROUND(I392*H392,2)</f>
        <v>384</v>
      </c>
      <c r="BL392" s="13" t="s">
        <v>65</v>
      </c>
      <c r="BM392" s="84" t="s">
        <v>3413</v>
      </c>
    </row>
    <row r="393" spans="2:65" s="6" customFormat="1" x14ac:dyDescent="0.2">
      <c r="B393" s="5"/>
      <c r="D393" s="85" t="s">
        <v>51</v>
      </c>
      <c r="F393" s="103" t="s">
        <v>1259</v>
      </c>
      <c r="L393" s="5"/>
      <c r="M393" s="24"/>
      <c r="U393" s="25"/>
      <c r="AT393" s="13" t="s">
        <v>51</v>
      </c>
      <c r="AU393" s="13" t="s">
        <v>14</v>
      </c>
    </row>
    <row r="394" spans="2:65" s="6" customFormat="1" ht="16.5" customHeight="1" x14ac:dyDescent="0.2">
      <c r="B394" s="22"/>
      <c r="C394" s="97" t="s">
        <v>198</v>
      </c>
      <c r="D394" s="97" t="s">
        <v>11</v>
      </c>
      <c r="E394" s="98" t="s">
        <v>1260</v>
      </c>
      <c r="F394" s="99" t="s">
        <v>1261</v>
      </c>
      <c r="G394" s="100" t="s">
        <v>53</v>
      </c>
      <c r="H394" s="101">
        <v>60</v>
      </c>
      <c r="I394" s="102">
        <v>8.3800000000000008</v>
      </c>
      <c r="J394" s="102">
        <f>ROUND(I394*H394,2)</f>
        <v>502.8</v>
      </c>
      <c r="K394" s="99" t="s">
        <v>813</v>
      </c>
      <c r="L394" s="5"/>
      <c r="M394" s="80" t="s">
        <v>12</v>
      </c>
      <c r="N394" s="81" t="s">
        <v>786</v>
      </c>
      <c r="O394" s="82">
        <v>1.7999999999999999E-2</v>
      </c>
      <c r="P394" s="82">
        <f>O394*H394</f>
        <v>1.0799999999999998</v>
      </c>
      <c r="Q394" s="82">
        <v>0</v>
      </c>
      <c r="R394" s="82">
        <f>Q394*H394</f>
        <v>0</v>
      </c>
      <c r="S394" s="82">
        <v>1.2E-4</v>
      </c>
      <c r="T394" s="82">
        <f>S394*H394</f>
        <v>7.1999999999999998E-3</v>
      </c>
      <c r="U394" s="83" t="s">
        <v>12</v>
      </c>
      <c r="AR394" s="84" t="s">
        <v>65</v>
      </c>
      <c r="AT394" s="84" t="s">
        <v>11</v>
      </c>
      <c r="AU394" s="84" t="s">
        <v>14</v>
      </c>
      <c r="AY394" s="13" t="s">
        <v>47</v>
      </c>
      <c r="BE394" s="23">
        <f>IF(N394="základní",J394,0)</f>
        <v>502.8</v>
      </c>
      <c r="BF394" s="23">
        <f>IF(N394="snížená",J394,0)</f>
        <v>0</v>
      </c>
      <c r="BG394" s="23">
        <f>IF(N394="zákl. přenesená",J394,0)</f>
        <v>0</v>
      </c>
      <c r="BH394" s="23">
        <f>IF(N394="sníž. přenesená",J394,0)</f>
        <v>0</v>
      </c>
      <c r="BI394" s="23">
        <f>IF(N394="nulová",J394,0)</f>
        <v>0</v>
      </c>
      <c r="BJ394" s="13" t="s">
        <v>45</v>
      </c>
      <c r="BK394" s="23">
        <f>ROUND(I394*H394,2)</f>
        <v>502.8</v>
      </c>
      <c r="BL394" s="13" t="s">
        <v>65</v>
      </c>
      <c r="BM394" s="84" t="s">
        <v>3414</v>
      </c>
    </row>
    <row r="395" spans="2:65" s="6" customFormat="1" x14ac:dyDescent="0.2">
      <c r="B395" s="5"/>
      <c r="D395" s="85" t="s">
        <v>51</v>
      </c>
      <c r="F395" s="103" t="s">
        <v>1262</v>
      </c>
      <c r="L395" s="5"/>
      <c r="M395" s="24"/>
      <c r="U395" s="25"/>
      <c r="AT395" s="13" t="s">
        <v>51</v>
      </c>
      <c r="AU395" s="13" t="s">
        <v>14</v>
      </c>
    </row>
    <row r="396" spans="2:65" s="6" customFormat="1" ht="16.5" customHeight="1" x14ac:dyDescent="0.2">
      <c r="B396" s="22"/>
      <c r="C396" s="97" t="s">
        <v>199</v>
      </c>
      <c r="D396" s="97" t="s">
        <v>11</v>
      </c>
      <c r="E396" s="98" t="s">
        <v>1263</v>
      </c>
      <c r="F396" s="99" t="s">
        <v>1264</v>
      </c>
      <c r="G396" s="100" t="s">
        <v>53</v>
      </c>
      <c r="H396" s="101">
        <v>15</v>
      </c>
      <c r="I396" s="102">
        <v>9.7799999999999994</v>
      </c>
      <c r="J396" s="102">
        <f>ROUND(I396*H396,2)</f>
        <v>146.69999999999999</v>
      </c>
      <c r="K396" s="99" t="s">
        <v>813</v>
      </c>
      <c r="L396" s="5"/>
      <c r="M396" s="80" t="s">
        <v>12</v>
      </c>
      <c r="N396" s="81" t="s">
        <v>786</v>
      </c>
      <c r="O396" s="82">
        <v>2.1000000000000001E-2</v>
      </c>
      <c r="P396" s="82">
        <f>O396*H396</f>
        <v>0.315</v>
      </c>
      <c r="Q396" s="82">
        <v>0</v>
      </c>
      <c r="R396" s="82">
        <f>Q396*H396</f>
        <v>0</v>
      </c>
      <c r="S396" s="82">
        <v>1.7000000000000001E-4</v>
      </c>
      <c r="T396" s="82">
        <f>S396*H396</f>
        <v>2.5500000000000002E-3</v>
      </c>
      <c r="U396" s="83" t="s">
        <v>12</v>
      </c>
      <c r="AR396" s="84" t="s">
        <v>65</v>
      </c>
      <c r="AT396" s="84" t="s">
        <v>11</v>
      </c>
      <c r="AU396" s="84" t="s">
        <v>14</v>
      </c>
      <c r="AY396" s="13" t="s">
        <v>47</v>
      </c>
      <c r="BE396" s="23">
        <f>IF(N396="základní",J396,0)</f>
        <v>146.69999999999999</v>
      </c>
      <c r="BF396" s="23">
        <f>IF(N396="snížená",J396,0)</f>
        <v>0</v>
      </c>
      <c r="BG396" s="23">
        <f>IF(N396="zákl. přenesená",J396,0)</f>
        <v>0</v>
      </c>
      <c r="BH396" s="23">
        <f>IF(N396="sníž. přenesená",J396,0)</f>
        <v>0</v>
      </c>
      <c r="BI396" s="23">
        <f>IF(N396="nulová",J396,0)</f>
        <v>0</v>
      </c>
      <c r="BJ396" s="13" t="s">
        <v>45</v>
      </c>
      <c r="BK396" s="23">
        <f>ROUND(I396*H396,2)</f>
        <v>146.69999999999999</v>
      </c>
      <c r="BL396" s="13" t="s">
        <v>65</v>
      </c>
      <c r="BM396" s="84" t="s">
        <v>3415</v>
      </c>
    </row>
    <row r="397" spans="2:65" s="6" customFormat="1" x14ac:dyDescent="0.2">
      <c r="B397" s="5"/>
      <c r="D397" s="85" t="s">
        <v>51</v>
      </c>
      <c r="F397" s="103" t="s">
        <v>1265</v>
      </c>
      <c r="L397" s="5"/>
      <c r="M397" s="24"/>
      <c r="U397" s="25"/>
      <c r="AT397" s="13" t="s">
        <v>51</v>
      </c>
      <c r="AU397" s="13" t="s">
        <v>14</v>
      </c>
    </row>
    <row r="398" spans="2:65" s="6" customFormat="1" ht="16.5" customHeight="1" x14ac:dyDescent="0.2">
      <c r="B398" s="22"/>
      <c r="C398" s="97" t="s">
        <v>200</v>
      </c>
      <c r="D398" s="97" t="s">
        <v>11</v>
      </c>
      <c r="E398" s="98" t="s">
        <v>1266</v>
      </c>
      <c r="F398" s="99" t="s">
        <v>1267</v>
      </c>
      <c r="G398" s="100" t="s">
        <v>53</v>
      </c>
      <c r="H398" s="101">
        <v>30</v>
      </c>
      <c r="I398" s="102">
        <v>39.1</v>
      </c>
      <c r="J398" s="102">
        <f>ROUND(I398*H398,2)</f>
        <v>1173</v>
      </c>
      <c r="K398" s="99" t="s">
        <v>813</v>
      </c>
      <c r="L398" s="5"/>
      <c r="M398" s="80" t="s">
        <v>12</v>
      </c>
      <c r="N398" s="81" t="s">
        <v>786</v>
      </c>
      <c r="O398" s="82">
        <v>8.4000000000000005E-2</v>
      </c>
      <c r="P398" s="82">
        <f>O398*H398</f>
        <v>2.52</v>
      </c>
      <c r="Q398" s="82">
        <v>0</v>
      </c>
      <c r="R398" s="82">
        <f>Q398*H398</f>
        <v>0</v>
      </c>
      <c r="S398" s="82">
        <v>1.8600000000000001E-3</v>
      </c>
      <c r="T398" s="82">
        <f>S398*H398</f>
        <v>5.5800000000000002E-2</v>
      </c>
      <c r="U398" s="83" t="s">
        <v>12</v>
      </c>
      <c r="AR398" s="84" t="s">
        <v>65</v>
      </c>
      <c r="AT398" s="84" t="s">
        <v>11</v>
      </c>
      <c r="AU398" s="84" t="s">
        <v>14</v>
      </c>
      <c r="AY398" s="13" t="s">
        <v>47</v>
      </c>
      <c r="BE398" s="23">
        <f>IF(N398="základní",J398,0)</f>
        <v>1173</v>
      </c>
      <c r="BF398" s="23">
        <f>IF(N398="snížená",J398,0)</f>
        <v>0</v>
      </c>
      <c r="BG398" s="23">
        <f>IF(N398="zákl. přenesená",J398,0)</f>
        <v>0</v>
      </c>
      <c r="BH398" s="23">
        <f>IF(N398="sníž. přenesená",J398,0)</f>
        <v>0</v>
      </c>
      <c r="BI398" s="23">
        <f>IF(N398="nulová",J398,0)</f>
        <v>0</v>
      </c>
      <c r="BJ398" s="13" t="s">
        <v>45</v>
      </c>
      <c r="BK398" s="23">
        <f>ROUND(I398*H398,2)</f>
        <v>1173</v>
      </c>
      <c r="BL398" s="13" t="s">
        <v>65</v>
      </c>
      <c r="BM398" s="84" t="s">
        <v>3416</v>
      </c>
    </row>
    <row r="399" spans="2:65" s="6" customFormat="1" x14ac:dyDescent="0.2">
      <c r="B399" s="5"/>
      <c r="D399" s="85" t="s">
        <v>51</v>
      </c>
      <c r="F399" s="103" t="s">
        <v>1268</v>
      </c>
      <c r="L399" s="5"/>
      <c r="M399" s="24"/>
      <c r="U399" s="25"/>
      <c r="AT399" s="13" t="s">
        <v>51</v>
      </c>
      <c r="AU399" s="13" t="s">
        <v>14</v>
      </c>
    </row>
    <row r="400" spans="2:65" s="6" customFormat="1" ht="16.5" customHeight="1" x14ac:dyDescent="0.2">
      <c r="B400" s="22"/>
      <c r="C400" s="97" t="s">
        <v>201</v>
      </c>
      <c r="D400" s="97" t="s">
        <v>11</v>
      </c>
      <c r="E400" s="98" t="s">
        <v>1269</v>
      </c>
      <c r="F400" s="99" t="s">
        <v>1270</v>
      </c>
      <c r="G400" s="100" t="s">
        <v>53</v>
      </c>
      <c r="H400" s="101">
        <v>15</v>
      </c>
      <c r="I400" s="102">
        <v>58.7</v>
      </c>
      <c r="J400" s="102">
        <f>ROUND(I400*H400,2)</f>
        <v>880.5</v>
      </c>
      <c r="K400" s="99" t="s">
        <v>813</v>
      </c>
      <c r="L400" s="5"/>
      <c r="M400" s="80" t="s">
        <v>12</v>
      </c>
      <c r="N400" s="81" t="s">
        <v>786</v>
      </c>
      <c r="O400" s="82">
        <v>0.126</v>
      </c>
      <c r="P400" s="82">
        <f>O400*H400</f>
        <v>1.8900000000000001</v>
      </c>
      <c r="Q400" s="82">
        <v>0</v>
      </c>
      <c r="R400" s="82">
        <f>Q400*H400</f>
        <v>0</v>
      </c>
      <c r="S400" s="82">
        <v>2.2499999999999998E-3</v>
      </c>
      <c r="T400" s="82">
        <f>S400*H400</f>
        <v>3.3749999999999995E-2</v>
      </c>
      <c r="U400" s="83" t="s">
        <v>12</v>
      </c>
      <c r="AR400" s="84" t="s">
        <v>65</v>
      </c>
      <c r="AT400" s="84" t="s">
        <v>11</v>
      </c>
      <c r="AU400" s="84" t="s">
        <v>14</v>
      </c>
      <c r="AY400" s="13" t="s">
        <v>47</v>
      </c>
      <c r="BE400" s="23">
        <f>IF(N400="základní",J400,0)</f>
        <v>880.5</v>
      </c>
      <c r="BF400" s="23">
        <f>IF(N400="snížená",J400,0)</f>
        <v>0</v>
      </c>
      <c r="BG400" s="23">
        <f>IF(N400="zákl. přenesená",J400,0)</f>
        <v>0</v>
      </c>
      <c r="BH400" s="23">
        <f>IF(N400="sníž. přenesená",J400,0)</f>
        <v>0</v>
      </c>
      <c r="BI400" s="23">
        <f>IF(N400="nulová",J400,0)</f>
        <v>0</v>
      </c>
      <c r="BJ400" s="13" t="s">
        <v>45</v>
      </c>
      <c r="BK400" s="23">
        <f>ROUND(I400*H400,2)</f>
        <v>880.5</v>
      </c>
      <c r="BL400" s="13" t="s">
        <v>65</v>
      </c>
      <c r="BM400" s="84" t="s">
        <v>3417</v>
      </c>
    </row>
    <row r="401" spans="2:65" s="6" customFormat="1" x14ac:dyDescent="0.2">
      <c r="B401" s="5"/>
      <c r="D401" s="85" t="s">
        <v>51</v>
      </c>
      <c r="F401" s="103" t="s">
        <v>1271</v>
      </c>
      <c r="L401" s="5"/>
      <c r="M401" s="24"/>
      <c r="U401" s="25"/>
      <c r="AT401" s="13" t="s">
        <v>51</v>
      </c>
      <c r="AU401" s="13" t="s">
        <v>14</v>
      </c>
    </row>
    <row r="402" spans="2:65" s="6" customFormat="1" ht="16.5" customHeight="1" x14ac:dyDescent="0.2">
      <c r="B402" s="22"/>
      <c r="C402" s="97" t="s">
        <v>202</v>
      </c>
      <c r="D402" s="97" t="s">
        <v>11</v>
      </c>
      <c r="E402" s="98" t="s">
        <v>1272</v>
      </c>
      <c r="F402" s="99" t="s">
        <v>1273</v>
      </c>
      <c r="G402" s="100" t="s">
        <v>53</v>
      </c>
      <c r="H402" s="101">
        <v>15</v>
      </c>
      <c r="I402" s="102">
        <v>30.7</v>
      </c>
      <c r="J402" s="102">
        <f>ROUND(I402*H402,2)</f>
        <v>460.5</v>
      </c>
      <c r="K402" s="99" t="s">
        <v>813</v>
      </c>
      <c r="L402" s="5"/>
      <c r="M402" s="80" t="s">
        <v>12</v>
      </c>
      <c r="N402" s="81" t="s">
        <v>786</v>
      </c>
      <c r="O402" s="82">
        <v>6.6000000000000003E-2</v>
      </c>
      <c r="P402" s="82">
        <f>O402*H402</f>
        <v>0.99</v>
      </c>
      <c r="Q402" s="82">
        <v>0</v>
      </c>
      <c r="R402" s="82">
        <f>Q402*H402</f>
        <v>0</v>
      </c>
      <c r="S402" s="82">
        <v>1.8600000000000001E-3</v>
      </c>
      <c r="T402" s="82">
        <f>S402*H402</f>
        <v>2.7900000000000001E-2</v>
      </c>
      <c r="U402" s="83" t="s">
        <v>12</v>
      </c>
      <c r="AR402" s="84" t="s">
        <v>65</v>
      </c>
      <c r="AT402" s="84" t="s">
        <v>11</v>
      </c>
      <c r="AU402" s="84" t="s">
        <v>14</v>
      </c>
      <c r="AY402" s="13" t="s">
        <v>47</v>
      </c>
      <c r="BE402" s="23">
        <f>IF(N402="základní",J402,0)</f>
        <v>460.5</v>
      </c>
      <c r="BF402" s="23">
        <f>IF(N402="snížená",J402,0)</f>
        <v>0</v>
      </c>
      <c r="BG402" s="23">
        <f>IF(N402="zákl. přenesená",J402,0)</f>
        <v>0</v>
      </c>
      <c r="BH402" s="23">
        <f>IF(N402="sníž. přenesená",J402,0)</f>
        <v>0</v>
      </c>
      <c r="BI402" s="23">
        <f>IF(N402="nulová",J402,0)</f>
        <v>0</v>
      </c>
      <c r="BJ402" s="13" t="s">
        <v>45</v>
      </c>
      <c r="BK402" s="23">
        <f>ROUND(I402*H402,2)</f>
        <v>460.5</v>
      </c>
      <c r="BL402" s="13" t="s">
        <v>65</v>
      </c>
      <c r="BM402" s="84" t="s">
        <v>3418</v>
      </c>
    </row>
    <row r="403" spans="2:65" s="6" customFormat="1" x14ac:dyDescent="0.2">
      <c r="B403" s="5"/>
      <c r="D403" s="85" t="s">
        <v>51</v>
      </c>
      <c r="F403" s="103" t="s">
        <v>1274</v>
      </c>
      <c r="L403" s="5"/>
      <c r="M403" s="24"/>
      <c r="U403" s="25"/>
      <c r="AT403" s="13" t="s">
        <v>51</v>
      </c>
      <c r="AU403" s="13" t="s">
        <v>14</v>
      </c>
    </row>
    <row r="404" spans="2:65" s="6" customFormat="1" ht="16.5" customHeight="1" x14ac:dyDescent="0.2">
      <c r="B404" s="22"/>
      <c r="C404" s="97" t="s">
        <v>203</v>
      </c>
      <c r="D404" s="97" t="s">
        <v>11</v>
      </c>
      <c r="E404" s="98" t="s">
        <v>1275</v>
      </c>
      <c r="F404" s="99" t="s">
        <v>1276</v>
      </c>
      <c r="G404" s="100" t="s">
        <v>53</v>
      </c>
      <c r="H404" s="101">
        <v>15</v>
      </c>
      <c r="I404" s="102">
        <v>50.3</v>
      </c>
      <c r="J404" s="102">
        <f>ROUND(I404*H404,2)</f>
        <v>754.5</v>
      </c>
      <c r="K404" s="99" t="s">
        <v>813</v>
      </c>
      <c r="L404" s="5"/>
      <c r="M404" s="80" t="s">
        <v>12</v>
      </c>
      <c r="N404" s="81" t="s">
        <v>786</v>
      </c>
      <c r="O404" s="82">
        <v>0.108</v>
      </c>
      <c r="P404" s="82">
        <f>O404*H404</f>
        <v>1.6199999999999999</v>
      </c>
      <c r="Q404" s="82">
        <v>0</v>
      </c>
      <c r="R404" s="82">
        <f>Q404*H404</f>
        <v>0</v>
      </c>
      <c r="S404" s="82">
        <v>2.2499999999999998E-3</v>
      </c>
      <c r="T404" s="82">
        <f>S404*H404</f>
        <v>3.3749999999999995E-2</v>
      </c>
      <c r="U404" s="83" t="s">
        <v>12</v>
      </c>
      <c r="AR404" s="84" t="s">
        <v>65</v>
      </c>
      <c r="AT404" s="84" t="s">
        <v>11</v>
      </c>
      <c r="AU404" s="84" t="s">
        <v>14</v>
      </c>
      <c r="AY404" s="13" t="s">
        <v>47</v>
      </c>
      <c r="BE404" s="23">
        <f>IF(N404="základní",J404,0)</f>
        <v>754.5</v>
      </c>
      <c r="BF404" s="23">
        <f>IF(N404="snížená",J404,0)</f>
        <v>0</v>
      </c>
      <c r="BG404" s="23">
        <f>IF(N404="zákl. přenesená",J404,0)</f>
        <v>0</v>
      </c>
      <c r="BH404" s="23">
        <f>IF(N404="sníž. přenesená",J404,0)</f>
        <v>0</v>
      </c>
      <c r="BI404" s="23">
        <f>IF(N404="nulová",J404,0)</f>
        <v>0</v>
      </c>
      <c r="BJ404" s="13" t="s">
        <v>45</v>
      </c>
      <c r="BK404" s="23">
        <f>ROUND(I404*H404,2)</f>
        <v>754.5</v>
      </c>
      <c r="BL404" s="13" t="s">
        <v>65</v>
      </c>
      <c r="BM404" s="84" t="s">
        <v>3419</v>
      </c>
    </row>
    <row r="405" spans="2:65" s="6" customFormat="1" x14ac:dyDescent="0.2">
      <c r="B405" s="5"/>
      <c r="D405" s="85" t="s">
        <v>51</v>
      </c>
      <c r="F405" s="103" t="s">
        <v>1277</v>
      </c>
      <c r="L405" s="5"/>
      <c r="M405" s="24"/>
      <c r="U405" s="25"/>
      <c r="AT405" s="13" t="s">
        <v>51</v>
      </c>
      <c r="AU405" s="13" t="s">
        <v>14</v>
      </c>
    </row>
    <row r="406" spans="2:65" s="6" customFormat="1" ht="24.2" customHeight="1" x14ac:dyDescent="0.2">
      <c r="B406" s="22"/>
      <c r="C406" s="97" t="s">
        <v>204</v>
      </c>
      <c r="D406" s="97" t="s">
        <v>11</v>
      </c>
      <c r="E406" s="98" t="s">
        <v>1278</v>
      </c>
      <c r="F406" s="99" t="s">
        <v>1279</v>
      </c>
      <c r="G406" s="100" t="s">
        <v>64</v>
      </c>
      <c r="H406" s="101">
        <v>225</v>
      </c>
      <c r="I406" s="102">
        <v>93.1</v>
      </c>
      <c r="J406" s="102">
        <f>ROUND(I406*H406,2)</f>
        <v>20947.5</v>
      </c>
      <c r="K406" s="99" t="s">
        <v>813</v>
      </c>
      <c r="L406" s="5"/>
      <c r="M406" s="80" t="s">
        <v>12</v>
      </c>
      <c r="N406" s="81" t="s">
        <v>786</v>
      </c>
      <c r="O406" s="82">
        <v>0.2</v>
      </c>
      <c r="P406" s="82">
        <f>O406*H406</f>
        <v>45</v>
      </c>
      <c r="Q406" s="82">
        <v>0</v>
      </c>
      <c r="R406" s="82">
        <f>Q406*H406</f>
        <v>0</v>
      </c>
      <c r="S406" s="82">
        <v>0</v>
      </c>
      <c r="T406" s="82">
        <f>S406*H406</f>
        <v>0</v>
      </c>
      <c r="U406" s="83" t="s">
        <v>12</v>
      </c>
      <c r="AR406" s="84" t="s">
        <v>65</v>
      </c>
      <c r="AT406" s="84" t="s">
        <v>11</v>
      </c>
      <c r="AU406" s="84" t="s">
        <v>14</v>
      </c>
      <c r="AY406" s="13" t="s">
        <v>47</v>
      </c>
      <c r="BE406" s="23">
        <f>IF(N406="základní",J406,0)</f>
        <v>20947.5</v>
      </c>
      <c r="BF406" s="23">
        <f>IF(N406="snížená",J406,0)</f>
        <v>0</v>
      </c>
      <c r="BG406" s="23">
        <f>IF(N406="zákl. přenesená",J406,0)</f>
        <v>0</v>
      </c>
      <c r="BH406" s="23">
        <f>IF(N406="sníž. přenesená",J406,0)</f>
        <v>0</v>
      </c>
      <c r="BI406" s="23">
        <f>IF(N406="nulová",J406,0)</f>
        <v>0</v>
      </c>
      <c r="BJ406" s="13" t="s">
        <v>45</v>
      </c>
      <c r="BK406" s="23">
        <f>ROUND(I406*H406,2)</f>
        <v>20947.5</v>
      </c>
      <c r="BL406" s="13" t="s">
        <v>65</v>
      </c>
      <c r="BM406" s="84" t="s">
        <v>3420</v>
      </c>
    </row>
    <row r="407" spans="2:65" s="6" customFormat="1" x14ac:dyDescent="0.2">
      <c r="B407" s="5"/>
      <c r="D407" s="85" t="s">
        <v>51</v>
      </c>
      <c r="F407" s="103" t="s">
        <v>1280</v>
      </c>
      <c r="L407" s="5"/>
      <c r="M407" s="24"/>
      <c r="U407" s="25"/>
      <c r="AT407" s="13" t="s">
        <v>51</v>
      </c>
      <c r="AU407" s="13" t="s">
        <v>14</v>
      </c>
    </row>
    <row r="408" spans="2:65" s="6" customFormat="1" ht="24.2" customHeight="1" x14ac:dyDescent="0.2">
      <c r="B408" s="22"/>
      <c r="C408" s="97" t="s">
        <v>205</v>
      </c>
      <c r="D408" s="97" t="s">
        <v>11</v>
      </c>
      <c r="E408" s="98" t="s">
        <v>1281</v>
      </c>
      <c r="F408" s="99" t="s">
        <v>1282</v>
      </c>
      <c r="G408" s="100" t="s">
        <v>64</v>
      </c>
      <c r="H408" s="101">
        <v>150</v>
      </c>
      <c r="I408" s="102">
        <v>108</v>
      </c>
      <c r="J408" s="102">
        <f>ROUND(I408*H408,2)</f>
        <v>16200</v>
      </c>
      <c r="K408" s="99" t="s">
        <v>813</v>
      </c>
      <c r="L408" s="5"/>
      <c r="M408" s="80" t="s">
        <v>12</v>
      </c>
      <c r="N408" s="81" t="s">
        <v>786</v>
      </c>
      <c r="O408" s="82">
        <v>0.23200000000000001</v>
      </c>
      <c r="P408" s="82">
        <f>O408*H408</f>
        <v>34.800000000000004</v>
      </c>
      <c r="Q408" s="82">
        <v>0</v>
      </c>
      <c r="R408" s="82">
        <f>Q408*H408</f>
        <v>0</v>
      </c>
      <c r="S408" s="82">
        <v>0</v>
      </c>
      <c r="T408" s="82">
        <f>S408*H408</f>
        <v>0</v>
      </c>
      <c r="U408" s="83" t="s">
        <v>12</v>
      </c>
      <c r="AR408" s="84" t="s">
        <v>65</v>
      </c>
      <c r="AT408" s="84" t="s">
        <v>11</v>
      </c>
      <c r="AU408" s="84" t="s">
        <v>14</v>
      </c>
      <c r="AY408" s="13" t="s">
        <v>47</v>
      </c>
      <c r="BE408" s="23">
        <f>IF(N408="základní",J408,0)</f>
        <v>16200</v>
      </c>
      <c r="BF408" s="23">
        <f>IF(N408="snížená",J408,0)</f>
        <v>0</v>
      </c>
      <c r="BG408" s="23">
        <f>IF(N408="zákl. přenesená",J408,0)</f>
        <v>0</v>
      </c>
      <c r="BH408" s="23">
        <f>IF(N408="sníž. přenesená",J408,0)</f>
        <v>0</v>
      </c>
      <c r="BI408" s="23">
        <f>IF(N408="nulová",J408,0)</f>
        <v>0</v>
      </c>
      <c r="BJ408" s="13" t="s">
        <v>45</v>
      </c>
      <c r="BK408" s="23">
        <f>ROUND(I408*H408,2)</f>
        <v>16200</v>
      </c>
      <c r="BL408" s="13" t="s">
        <v>65</v>
      </c>
      <c r="BM408" s="84" t="s">
        <v>3421</v>
      </c>
    </row>
    <row r="409" spans="2:65" s="6" customFormat="1" x14ac:dyDescent="0.2">
      <c r="B409" s="5"/>
      <c r="D409" s="85" t="s">
        <v>51</v>
      </c>
      <c r="F409" s="103" t="s">
        <v>1283</v>
      </c>
      <c r="L409" s="5"/>
      <c r="M409" s="24"/>
      <c r="U409" s="25"/>
      <c r="AT409" s="13" t="s">
        <v>51</v>
      </c>
      <c r="AU409" s="13" t="s">
        <v>14</v>
      </c>
    </row>
    <row r="410" spans="2:65" s="6" customFormat="1" ht="24.2" customHeight="1" x14ac:dyDescent="0.2">
      <c r="B410" s="22"/>
      <c r="C410" s="97" t="s">
        <v>206</v>
      </c>
      <c r="D410" s="97" t="s">
        <v>11</v>
      </c>
      <c r="E410" s="98" t="s">
        <v>1284</v>
      </c>
      <c r="F410" s="99" t="s">
        <v>1285</v>
      </c>
      <c r="G410" s="100" t="s">
        <v>64</v>
      </c>
      <c r="H410" s="101">
        <v>15</v>
      </c>
      <c r="I410" s="102">
        <v>242</v>
      </c>
      <c r="J410" s="102">
        <f>ROUND(I410*H410,2)</f>
        <v>3630</v>
      </c>
      <c r="K410" s="99" t="s">
        <v>813</v>
      </c>
      <c r="L410" s="5"/>
      <c r="M410" s="80" t="s">
        <v>12</v>
      </c>
      <c r="N410" s="81" t="s">
        <v>786</v>
      </c>
      <c r="O410" s="82">
        <v>0.52</v>
      </c>
      <c r="P410" s="82">
        <f>O410*H410</f>
        <v>7.8000000000000007</v>
      </c>
      <c r="Q410" s="82">
        <v>0</v>
      </c>
      <c r="R410" s="82">
        <f>Q410*H410</f>
        <v>0</v>
      </c>
      <c r="S410" s="82">
        <v>0</v>
      </c>
      <c r="T410" s="82">
        <f>S410*H410</f>
        <v>0</v>
      </c>
      <c r="U410" s="83" t="s">
        <v>12</v>
      </c>
      <c r="AR410" s="84" t="s">
        <v>65</v>
      </c>
      <c r="AT410" s="84" t="s">
        <v>11</v>
      </c>
      <c r="AU410" s="84" t="s">
        <v>14</v>
      </c>
      <c r="AY410" s="13" t="s">
        <v>47</v>
      </c>
      <c r="BE410" s="23">
        <f>IF(N410="základní",J410,0)</f>
        <v>3630</v>
      </c>
      <c r="BF410" s="23">
        <f>IF(N410="snížená",J410,0)</f>
        <v>0</v>
      </c>
      <c r="BG410" s="23">
        <f>IF(N410="zákl. přenesená",J410,0)</f>
        <v>0</v>
      </c>
      <c r="BH410" s="23">
        <f>IF(N410="sníž. přenesená",J410,0)</f>
        <v>0</v>
      </c>
      <c r="BI410" s="23">
        <f>IF(N410="nulová",J410,0)</f>
        <v>0</v>
      </c>
      <c r="BJ410" s="13" t="s">
        <v>45</v>
      </c>
      <c r="BK410" s="23">
        <f>ROUND(I410*H410,2)</f>
        <v>3630</v>
      </c>
      <c r="BL410" s="13" t="s">
        <v>65</v>
      </c>
      <c r="BM410" s="84" t="s">
        <v>3422</v>
      </c>
    </row>
    <row r="411" spans="2:65" s="6" customFormat="1" x14ac:dyDescent="0.2">
      <c r="B411" s="5"/>
      <c r="D411" s="85" t="s">
        <v>51</v>
      </c>
      <c r="F411" s="103" t="s">
        <v>1286</v>
      </c>
      <c r="L411" s="5"/>
      <c r="M411" s="24"/>
      <c r="U411" s="25"/>
      <c r="AT411" s="13" t="s">
        <v>51</v>
      </c>
      <c r="AU411" s="13" t="s">
        <v>14</v>
      </c>
    </row>
    <row r="412" spans="2:65" s="6" customFormat="1" ht="24.2" customHeight="1" x14ac:dyDescent="0.2">
      <c r="B412" s="22"/>
      <c r="C412" s="97" t="s">
        <v>207</v>
      </c>
      <c r="D412" s="97" t="s">
        <v>11</v>
      </c>
      <c r="E412" s="98" t="s">
        <v>1287</v>
      </c>
      <c r="F412" s="99" t="s">
        <v>1288</v>
      </c>
      <c r="G412" s="100" t="s">
        <v>64</v>
      </c>
      <c r="H412" s="101">
        <v>300</v>
      </c>
      <c r="I412" s="102">
        <v>80.599999999999994</v>
      </c>
      <c r="J412" s="102">
        <f>ROUND(I412*H412,2)</f>
        <v>24180</v>
      </c>
      <c r="K412" s="99" t="s">
        <v>813</v>
      </c>
      <c r="L412" s="5"/>
      <c r="M412" s="80" t="s">
        <v>12</v>
      </c>
      <c r="N412" s="81" t="s">
        <v>786</v>
      </c>
      <c r="O412" s="82">
        <v>0.17299999999999999</v>
      </c>
      <c r="P412" s="82">
        <f>O412*H412</f>
        <v>51.9</v>
      </c>
      <c r="Q412" s="82">
        <v>0</v>
      </c>
      <c r="R412" s="82">
        <f>Q412*H412</f>
        <v>0</v>
      </c>
      <c r="S412" s="82">
        <v>0</v>
      </c>
      <c r="T412" s="82">
        <f>S412*H412</f>
        <v>0</v>
      </c>
      <c r="U412" s="83" t="s">
        <v>12</v>
      </c>
      <c r="AR412" s="84" t="s">
        <v>65</v>
      </c>
      <c r="AT412" s="84" t="s">
        <v>11</v>
      </c>
      <c r="AU412" s="84" t="s">
        <v>14</v>
      </c>
      <c r="AY412" s="13" t="s">
        <v>47</v>
      </c>
      <c r="BE412" s="23">
        <f>IF(N412="základní",J412,0)</f>
        <v>24180</v>
      </c>
      <c r="BF412" s="23">
        <f>IF(N412="snížená",J412,0)</f>
        <v>0</v>
      </c>
      <c r="BG412" s="23">
        <f>IF(N412="zákl. přenesená",J412,0)</f>
        <v>0</v>
      </c>
      <c r="BH412" s="23">
        <f>IF(N412="sníž. přenesená",J412,0)</f>
        <v>0</v>
      </c>
      <c r="BI412" s="23">
        <f>IF(N412="nulová",J412,0)</f>
        <v>0</v>
      </c>
      <c r="BJ412" s="13" t="s">
        <v>45</v>
      </c>
      <c r="BK412" s="23">
        <f>ROUND(I412*H412,2)</f>
        <v>24180</v>
      </c>
      <c r="BL412" s="13" t="s">
        <v>65</v>
      </c>
      <c r="BM412" s="84" t="s">
        <v>3423</v>
      </c>
    </row>
    <row r="413" spans="2:65" s="6" customFormat="1" x14ac:dyDescent="0.2">
      <c r="B413" s="5"/>
      <c r="D413" s="85" t="s">
        <v>51</v>
      </c>
      <c r="F413" s="103" t="s">
        <v>1289</v>
      </c>
      <c r="L413" s="5"/>
      <c r="M413" s="24"/>
      <c r="U413" s="25"/>
      <c r="AT413" s="13" t="s">
        <v>51</v>
      </c>
      <c r="AU413" s="13" t="s">
        <v>14</v>
      </c>
    </row>
    <row r="414" spans="2:65" s="6" customFormat="1" ht="24.2" customHeight="1" x14ac:dyDescent="0.2">
      <c r="B414" s="22"/>
      <c r="C414" s="97" t="s">
        <v>208</v>
      </c>
      <c r="D414" s="97" t="s">
        <v>11</v>
      </c>
      <c r="E414" s="98" t="s">
        <v>1290</v>
      </c>
      <c r="F414" s="99" t="s">
        <v>1291</v>
      </c>
      <c r="G414" s="100" t="s">
        <v>64</v>
      </c>
      <c r="H414" s="101">
        <v>300</v>
      </c>
      <c r="I414" s="102">
        <v>93.6</v>
      </c>
      <c r="J414" s="102">
        <f>ROUND(I414*H414,2)</f>
        <v>28080</v>
      </c>
      <c r="K414" s="99" t="s">
        <v>813</v>
      </c>
      <c r="L414" s="5"/>
      <c r="M414" s="80" t="s">
        <v>12</v>
      </c>
      <c r="N414" s="81" t="s">
        <v>786</v>
      </c>
      <c r="O414" s="82">
        <v>0.20100000000000001</v>
      </c>
      <c r="P414" s="82">
        <f>O414*H414</f>
        <v>60.300000000000004</v>
      </c>
      <c r="Q414" s="82">
        <v>0</v>
      </c>
      <c r="R414" s="82">
        <f>Q414*H414</f>
        <v>0</v>
      </c>
      <c r="S414" s="82">
        <v>0</v>
      </c>
      <c r="T414" s="82">
        <f>S414*H414</f>
        <v>0</v>
      </c>
      <c r="U414" s="83" t="s">
        <v>12</v>
      </c>
      <c r="AR414" s="84" t="s">
        <v>65</v>
      </c>
      <c r="AT414" s="84" t="s">
        <v>11</v>
      </c>
      <c r="AU414" s="84" t="s">
        <v>14</v>
      </c>
      <c r="AY414" s="13" t="s">
        <v>47</v>
      </c>
      <c r="BE414" s="23">
        <f>IF(N414="základní",J414,0)</f>
        <v>28080</v>
      </c>
      <c r="BF414" s="23">
        <f>IF(N414="snížená",J414,0)</f>
        <v>0</v>
      </c>
      <c r="BG414" s="23">
        <f>IF(N414="zákl. přenesená",J414,0)</f>
        <v>0</v>
      </c>
      <c r="BH414" s="23">
        <f>IF(N414="sníž. přenesená",J414,0)</f>
        <v>0</v>
      </c>
      <c r="BI414" s="23">
        <f>IF(N414="nulová",J414,0)</f>
        <v>0</v>
      </c>
      <c r="BJ414" s="13" t="s">
        <v>45</v>
      </c>
      <c r="BK414" s="23">
        <f>ROUND(I414*H414,2)</f>
        <v>28080</v>
      </c>
      <c r="BL414" s="13" t="s">
        <v>65</v>
      </c>
      <c r="BM414" s="84" t="s">
        <v>3424</v>
      </c>
    </row>
    <row r="415" spans="2:65" s="6" customFormat="1" x14ac:dyDescent="0.2">
      <c r="B415" s="5"/>
      <c r="D415" s="85" t="s">
        <v>51</v>
      </c>
      <c r="F415" s="103" t="s">
        <v>1292</v>
      </c>
      <c r="L415" s="5"/>
      <c r="M415" s="24"/>
      <c r="U415" s="25"/>
      <c r="AT415" s="13" t="s">
        <v>51</v>
      </c>
      <c r="AU415" s="13" t="s">
        <v>14</v>
      </c>
    </row>
    <row r="416" spans="2:65" s="6" customFormat="1" ht="24.2" customHeight="1" x14ac:dyDescent="0.2">
      <c r="B416" s="22"/>
      <c r="C416" s="97" t="s">
        <v>209</v>
      </c>
      <c r="D416" s="97" t="s">
        <v>11</v>
      </c>
      <c r="E416" s="98" t="s">
        <v>1293</v>
      </c>
      <c r="F416" s="99" t="s">
        <v>1294</v>
      </c>
      <c r="G416" s="100" t="s">
        <v>64</v>
      </c>
      <c r="H416" s="101">
        <v>210</v>
      </c>
      <c r="I416" s="102">
        <v>107</v>
      </c>
      <c r="J416" s="102">
        <f>ROUND(I416*H416,2)</f>
        <v>22470</v>
      </c>
      <c r="K416" s="99" t="s">
        <v>813</v>
      </c>
      <c r="L416" s="5"/>
      <c r="M416" s="80" t="s">
        <v>12</v>
      </c>
      <c r="N416" s="81" t="s">
        <v>786</v>
      </c>
      <c r="O416" s="82">
        <v>0.22900000000000001</v>
      </c>
      <c r="P416" s="82">
        <f>O416*H416</f>
        <v>48.09</v>
      </c>
      <c r="Q416" s="82">
        <v>0</v>
      </c>
      <c r="R416" s="82">
        <f>Q416*H416</f>
        <v>0</v>
      </c>
      <c r="S416" s="82">
        <v>0</v>
      </c>
      <c r="T416" s="82">
        <f>S416*H416</f>
        <v>0</v>
      </c>
      <c r="U416" s="83" t="s">
        <v>12</v>
      </c>
      <c r="AR416" s="84" t="s">
        <v>65</v>
      </c>
      <c r="AT416" s="84" t="s">
        <v>11</v>
      </c>
      <c r="AU416" s="84" t="s">
        <v>14</v>
      </c>
      <c r="AY416" s="13" t="s">
        <v>47</v>
      </c>
      <c r="BE416" s="23">
        <f>IF(N416="základní",J416,0)</f>
        <v>22470</v>
      </c>
      <c r="BF416" s="23">
        <f>IF(N416="snížená",J416,0)</f>
        <v>0</v>
      </c>
      <c r="BG416" s="23">
        <f>IF(N416="zákl. přenesená",J416,0)</f>
        <v>0</v>
      </c>
      <c r="BH416" s="23">
        <f>IF(N416="sníž. přenesená",J416,0)</f>
        <v>0</v>
      </c>
      <c r="BI416" s="23">
        <f>IF(N416="nulová",J416,0)</f>
        <v>0</v>
      </c>
      <c r="BJ416" s="13" t="s">
        <v>45</v>
      </c>
      <c r="BK416" s="23">
        <f>ROUND(I416*H416,2)</f>
        <v>22470</v>
      </c>
      <c r="BL416" s="13" t="s">
        <v>65</v>
      </c>
      <c r="BM416" s="84" t="s">
        <v>3425</v>
      </c>
    </row>
    <row r="417" spans="2:65" s="6" customFormat="1" x14ac:dyDescent="0.2">
      <c r="B417" s="5"/>
      <c r="D417" s="85" t="s">
        <v>51</v>
      </c>
      <c r="F417" s="103" t="s">
        <v>1295</v>
      </c>
      <c r="L417" s="5"/>
      <c r="M417" s="24"/>
      <c r="U417" s="25"/>
      <c r="AT417" s="13" t="s">
        <v>51</v>
      </c>
      <c r="AU417" s="13" t="s">
        <v>14</v>
      </c>
    </row>
    <row r="418" spans="2:65" s="6" customFormat="1" ht="24.2" customHeight="1" x14ac:dyDescent="0.2">
      <c r="B418" s="22"/>
      <c r="C418" s="97" t="s">
        <v>210</v>
      </c>
      <c r="D418" s="97" t="s">
        <v>11</v>
      </c>
      <c r="E418" s="98" t="s">
        <v>1296</v>
      </c>
      <c r="F418" s="99" t="s">
        <v>1297</v>
      </c>
      <c r="G418" s="100" t="s">
        <v>64</v>
      </c>
      <c r="H418" s="101">
        <v>120</v>
      </c>
      <c r="I418" s="102">
        <v>126</v>
      </c>
      <c r="J418" s="102">
        <f>ROUND(I418*H418,2)</f>
        <v>15120</v>
      </c>
      <c r="K418" s="99" t="s">
        <v>813</v>
      </c>
      <c r="L418" s="5"/>
      <c r="M418" s="80" t="s">
        <v>12</v>
      </c>
      <c r="N418" s="81" t="s">
        <v>786</v>
      </c>
      <c r="O418" s="82">
        <v>0.27100000000000002</v>
      </c>
      <c r="P418" s="82">
        <f>O418*H418</f>
        <v>32.520000000000003</v>
      </c>
      <c r="Q418" s="82">
        <v>0</v>
      </c>
      <c r="R418" s="82">
        <f>Q418*H418</f>
        <v>0</v>
      </c>
      <c r="S418" s="82">
        <v>0</v>
      </c>
      <c r="T418" s="82">
        <f>S418*H418</f>
        <v>0</v>
      </c>
      <c r="U418" s="83" t="s">
        <v>12</v>
      </c>
      <c r="AR418" s="84" t="s">
        <v>65</v>
      </c>
      <c r="AT418" s="84" t="s">
        <v>11</v>
      </c>
      <c r="AU418" s="84" t="s">
        <v>14</v>
      </c>
      <c r="AY418" s="13" t="s">
        <v>47</v>
      </c>
      <c r="BE418" s="23">
        <f>IF(N418="základní",J418,0)</f>
        <v>15120</v>
      </c>
      <c r="BF418" s="23">
        <f>IF(N418="snížená",J418,0)</f>
        <v>0</v>
      </c>
      <c r="BG418" s="23">
        <f>IF(N418="zákl. přenesená",J418,0)</f>
        <v>0</v>
      </c>
      <c r="BH418" s="23">
        <f>IF(N418="sníž. přenesená",J418,0)</f>
        <v>0</v>
      </c>
      <c r="BI418" s="23">
        <f>IF(N418="nulová",J418,0)</f>
        <v>0</v>
      </c>
      <c r="BJ418" s="13" t="s">
        <v>45</v>
      </c>
      <c r="BK418" s="23">
        <f>ROUND(I418*H418,2)</f>
        <v>15120</v>
      </c>
      <c r="BL418" s="13" t="s">
        <v>65</v>
      </c>
      <c r="BM418" s="84" t="s">
        <v>3426</v>
      </c>
    </row>
    <row r="419" spans="2:65" s="6" customFormat="1" x14ac:dyDescent="0.2">
      <c r="B419" s="5"/>
      <c r="D419" s="85" t="s">
        <v>51</v>
      </c>
      <c r="F419" s="103" t="s">
        <v>1298</v>
      </c>
      <c r="L419" s="5"/>
      <c r="M419" s="24"/>
      <c r="U419" s="25"/>
      <c r="AT419" s="13" t="s">
        <v>51</v>
      </c>
      <c r="AU419" s="13" t="s">
        <v>14</v>
      </c>
    </row>
    <row r="420" spans="2:65" s="6" customFormat="1" ht="24.2" customHeight="1" x14ac:dyDescent="0.2">
      <c r="B420" s="22"/>
      <c r="C420" s="97" t="s">
        <v>211</v>
      </c>
      <c r="D420" s="97" t="s">
        <v>11</v>
      </c>
      <c r="E420" s="98" t="s">
        <v>1299</v>
      </c>
      <c r="F420" s="99" t="s">
        <v>1300</v>
      </c>
      <c r="G420" s="100" t="s">
        <v>64</v>
      </c>
      <c r="H420" s="101">
        <v>75</v>
      </c>
      <c r="I420" s="102">
        <v>83.4</v>
      </c>
      <c r="J420" s="102">
        <f>ROUND(I420*H420,2)</f>
        <v>6255</v>
      </c>
      <c r="K420" s="99" t="s">
        <v>813</v>
      </c>
      <c r="L420" s="5"/>
      <c r="M420" s="80" t="s">
        <v>12</v>
      </c>
      <c r="N420" s="81" t="s">
        <v>786</v>
      </c>
      <c r="O420" s="82">
        <v>0.17899999999999999</v>
      </c>
      <c r="P420" s="82">
        <f>O420*H420</f>
        <v>13.424999999999999</v>
      </c>
      <c r="Q420" s="82">
        <v>0</v>
      </c>
      <c r="R420" s="82">
        <f>Q420*H420</f>
        <v>0</v>
      </c>
      <c r="S420" s="82">
        <v>0</v>
      </c>
      <c r="T420" s="82">
        <f>S420*H420</f>
        <v>0</v>
      </c>
      <c r="U420" s="83" t="s">
        <v>12</v>
      </c>
      <c r="AR420" s="84" t="s">
        <v>65</v>
      </c>
      <c r="AT420" s="84" t="s">
        <v>11</v>
      </c>
      <c r="AU420" s="84" t="s">
        <v>14</v>
      </c>
      <c r="AY420" s="13" t="s">
        <v>47</v>
      </c>
      <c r="BE420" s="23">
        <f>IF(N420="základní",J420,0)</f>
        <v>6255</v>
      </c>
      <c r="BF420" s="23">
        <f>IF(N420="snížená",J420,0)</f>
        <v>0</v>
      </c>
      <c r="BG420" s="23">
        <f>IF(N420="zákl. přenesená",J420,0)</f>
        <v>0</v>
      </c>
      <c r="BH420" s="23">
        <f>IF(N420="sníž. přenesená",J420,0)</f>
        <v>0</v>
      </c>
      <c r="BI420" s="23">
        <f>IF(N420="nulová",J420,0)</f>
        <v>0</v>
      </c>
      <c r="BJ420" s="13" t="s">
        <v>45</v>
      </c>
      <c r="BK420" s="23">
        <f>ROUND(I420*H420,2)</f>
        <v>6255</v>
      </c>
      <c r="BL420" s="13" t="s">
        <v>65</v>
      </c>
      <c r="BM420" s="84" t="s">
        <v>3427</v>
      </c>
    </row>
    <row r="421" spans="2:65" s="6" customFormat="1" x14ac:dyDescent="0.2">
      <c r="B421" s="5"/>
      <c r="D421" s="85" t="s">
        <v>51</v>
      </c>
      <c r="F421" s="103" t="s">
        <v>1301</v>
      </c>
      <c r="L421" s="5"/>
      <c r="M421" s="24"/>
      <c r="U421" s="25"/>
      <c r="AT421" s="13" t="s">
        <v>51</v>
      </c>
      <c r="AU421" s="13" t="s">
        <v>14</v>
      </c>
    </row>
    <row r="422" spans="2:65" s="6" customFormat="1" ht="16.5" customHeight="1" x14ac:dyDescent="0.2">
      <c r="B422" s="22"/>
      <c r="C422" s="97" t="s">
        <v>212</v>
      </c>
      <c r="D422" s="97" t="s">
        <v>11</v>
      </c>
      <c r="E422" s="98" t="s">
        <v>1302</v>
      </c>
      <c r="F422" s="99" t="s">
        <v>1303</v>
      </c>
      <c r="G422" s="100" t="s">
        <v>53</v>
      </c>
      <c r="H422" s="101">
        <v>450</v>
      </c>
      <c r="I422" s="102">
        <v>18.600000000000001</v>
      </c>
      <c r="J422" s="102">
        <f>ROUND(I422*H422,2)</f>
        <v>8370</v>
      </c>
      <c r="K422" s="99" t="s">
        <v>813</v>
      </c>
      <c r="L422" s="5"/>
      <c r="M422" s="80" t="s">
        <v>12</v>
      </c>
      <c r="N422" s="81" t="s">
        <v>786</v>
      </c>
      <c r="O422" s="82">
        <v>0.04</v>
      </c>
      <c r="P422" s="82">
        <f>O422*H422</f>
        <v>18</v>
      </c>
      <c r="Q422" s="82">
        <v>0</v>
      </c>
      <c r="R422" s="82">
        <f>Q422*H422</f>
        <v>0</v>
      </c>
      <c r="S422" s="82">
        <v>2.7E-4</v>
      </c>
      <c r="T422" s="82">
        <f>S422*H422</f>
        <v>0.1215</v>
      </c>
      <c r="U422" s="83" t="s">
        <v>12</v>
      </c>
      <c r="AR422" s="84" t="s">
        <v>65</v>
      </c>
      <c r="AT422" s="84" t="s">
        <v>11</v>
      </c>
      <c r="AU422" s="84" t="s">
        <v>14</v>
      </c>
      <c r="AY422" s="13" t="s">
        <v>47</v>
      </c>
      <c r="BE422" s="23">
        <f>IF(N422="základní",J422,0)</f>
        <v>8370</v>
      </c>
      <c r="BF422" s="23">
        <f>IF(N422="snížená",J422,0)</f>
        <v>0</v>
      </c>
      <c r="BG422" s="23">
        <f>IF(N422="zákl. přenesená",J422,0)</f>
        <v>0</v>
      </c>
      <c r="BH422" s="23">
        <f>IF(N422="sníž. přenesená",J422,0)</f>
        <v>0</v>
      </c>
      <c r="BI422" s="23">
        <f>IF(N422="nulová",J422,0)</f>
        <v>0</v>
      </c>
      <c r="BJ422" s="13" t="s">
        <v>45</v>
      </c>
      <c r="BK422" s="23">
        <f>ROUND(I422*H422,2)</f>
        <v>8370</v>
      </c>
      <c r="BL422" s="13" t="s">
        <v>65</v>
      </c>
      <c r="BM422" s="84" t="s">
        <v>3428</v>
      </c>
    </row>
    <row r="423" spans="2:65" s="6" customFormat="1" x14ac:dyDescent="0.2">
      <c r="B423" s="5"/>
      <c r="D423" s="85" t="s">
        <v>51</v>
      </c>
      <c r="F423" s="103" t="s">
        <v>1304</v>
      </c>
      <c r="L423" s="5"/>
      <c r="M423" s="24"/>
      <c r="U423" s="25"/>
      <c r="AT423" s="13" t="s">
        <v>51</v>
      </c>
      <c r="AU423" s="13" t="s">
        <v>14</v>
      </c>
    </row>
    <row r="424" spans="2:65" s="6" customFormat="1" ht="16.5" customHeight="1" x14ac:dyDescent="0.2">
      <c r="B424" s="22"/>
      <c r="C424" s="97" t="s">
        <v>214</v>
      </c>
      <c r="D424" s="97" t="s">
        <v>11</v>
      </c>
      <c r="E424" s="98" t="s">
        <v>1305</v>
      </c>
      <c r="F424" s="99" t="s">
        <v>1306</v>
      </c>
      <c r="G424" s="100" t="s">
        <v>53</v>
      </c>
      <c r="H424" s="101">
        <v>225</v>
      </c>
      <c r="I424" s="102">
        <v>16.3</v>
      </c>
      <c r="J424" s="102">
        <f>ROUND(I424*H424,2)</f>
        <v>3667.5</v>
      </c>
      <c r="K424" s="99" t="s">
        <v>813</v>
      </c>
      <c r="L424" s="5"/>
      <c r="M424" s="80" t="s">
        <v>12</v>
      </c>
      <c r="N424" s="81" t="s">
        <v>786</v>
      </c>
      <c r="O424" s="82">
        <v>3.5000000000000003E-2</v>
      </c>
      <c r="P424" s="82">
        <f>O424*H424</f>
        <v>7.8750000000000009</v>
      </c>
      <c r="Q424" s="82">
        <v>0</v>
      </c>
      <c r="R424" s="82">
        <f>Q424*H424</f>
        <v>0</v>
      </c>
      <c r="S424" s="82">
        <v>2.7E-4</v>
      </c>
      <c r="T424" s="82">
        <f>S424*H424</f>
        <v>6.0749999999999998E-2</v>
      </c>
      <c r="U424" s="83" t="s">
        <v>12</v>
      </c>
      <c r="AR424" s="84" t="s">
        <v>65</v>
      </c>
      <c r="AT424" s="84" t="s">
        <v>11</v>
      </c>
      <c r="AU424" s="84" t="s">
        <v>14</v>
      </c>
      <c r="AY424" s="13" t="s">
        <v>47</v>
      </c>
      <c r="BE424" s="23">
        <f>IF(N424="základní",J424,0)</f>
        <v>3667.5</v>
      </c>
      <c r="BF424" s="23">
        <f>IF(N424="snížená",J424,0)</f>
        <v>0</v>
      </c>
      <c r="BG424" s="23">
        <f>IF(N424="zákl. přenesená",J424,0)</f>
        <v>0</v>
      </c>
      <c r="BH424" s="23">
        <f>IF(N424="sníž. přenesená",J424,0)</f>
        <v>0</v>
      </c>
      <c r="BI424" s="23">
        <f>IF(N424="nulová",J424,0)</f>
        <v>0</v>
      </c>
      <c r="BJ424" s="13" t="s">
        <v>45</v>
      </c>
      <c r="BK424" s="23">
        <f>ROUND(I424*H424,2)</f>
        <v>3667.5</v>
      </c>
      <c r="BL424" s="13" t="s">
        <v>65</v>
      </c>
      <c r="BM424" s="84" t="s">
        <v>3429</v>
      </c>
    </row>
    <row r="425" spans="2:65" s="6" customFormat="1" x14ac:dyDescent="0.2">
      <c r="B425" s="5"/>
      <c r="D425" s="85" t="s">
        <v>51</v>
      </c>
      <c r="F425" s="103" t="s">
        <v>1307</v>
      </c>
      <c r="L425" s="5"/>
      <c r="M425" s="24"/>
      <c r="U425" s="25"/>
      <c r="AT425" s="13" t="s">
        <v>51</v>
      </c>
      <c r="AU425" s="13" t="s">
        <v>14</v>
      </c>
    </row>
    <row r="426" spans="2:65" s="6" customFormat="1" ht="21.75" customHeight="1" x14ac:dyDescent="0.2">
      <c r="B426" s="22"/>
      <c r="C426" s="97" t="s">
        <v>215</v>
      </c>
      <c r="D426" s="97" t="s">
        <v>11</v>
      </c>
      <c r="E426" s="98" t="s">
        <v>1308</v>
      </c>
      <c r="F426" s="99" t="s">
        <v>1309</v>
      </c>
      <c r="G426" s="100" t="s">
        <v>53</v>
      </c>
      <c r="H426" s="101">
        <v>150</v>
      </c>
      <c r="I426" s="102">
        <v>34.5</v>
      </c>
      <c r="J426" s="102">
        <f>ROUND(I426*H426,2)</f>
        <v>5175</v>
      </c>
      <c r="K426" s="99" t="s">
        <v>813</v>
      </c>
      <c r="L426" s="5"/>
      <c r="M426" s="80" t="s">
        <v>12</v>
      </c>
      <c r="N426" s="81" t="s">
        <v>786</v>
      </c>
      <c r="O426" s="82">
        <v>7.3999999999999996E-2</v>
      </c>
      <c r="P426" s="82">
        <f>O426*H426</f>
        <v>11.1</v>
      </c>
      <c r="Q426" s="82">
        <v>0</v>
      </c>
      <c r="R426" s="82">
        <f>Q426*H426</f>
        <v>0</v>
      </c>
      <c r="S426" s="82">
        <v>2.7E-4</v>
      </c>
      <c r="T426" s="82">
        <f>S426*H426</f>
        <v>4.0500000000000001E-2</v>
      </c>
      <c r="U426" s="83" t="s">
        <v>12</v>
      </c>
      <c r="AR426" s="84" t="s">
        <v>65</v>
      </c>
      <c r="AT426" s="84" t="s">
        <v>11</v>
      </c>
      <c r="AU426" s="84" t="s">
        <v>14</v>
      </c>
      <c r="AY426" s="13" t="s">
        <v>47</v>
      </c>
      <c r="BE426" s="23">
        <f>IF(N426="základní",J426,0)</f>
        <v>5175</v>
      </c>
      <c r="BF426" s="23">
        <f>IF(N426="snížená",J426,0)</f>
        <v>0</v>
      </c>
      <c r="BG426" s="23">
        <f>IF(N426="zákl. přenesená",J426,0)</f>
        <v>0</v>
      </c>
      <c r="BH426" s="23">
        <f>IF(N426="sníž. přenesená",J426,0)</f>
        <v>0</v>
      </c>
      <c r="BI426" s="23">
        <f>IF(N426="nulová",J426,0)</f>
        <v>0</v>
      </c>
      <c r="BJ426" s="13" t="s">
        <v>45</v>
      </c>
      <c r="BK426" s="23">
        <f>ROUND(I426*H426,2)</f>
        <v>5175</v>
      </c>
      <c r="BL426" s="13" t="s">
        <v>65</v>
      </c>
      <c r="BM426" s="84" t="s">
        <v>3430</v>
      </c>
    </row>
    <row r="427" spans="2:65" s="6" customFormat="1" x14ac:dyDescent="0.2">
      <c r="B427" s="5"/>
      <c r="D427" s="85" t="s">
        <v>51</v>
      </c>
      <c r="F427" s="103" t="s">
        <v>1310</v>
      </c>
      <c r="L427" s="5"/>
      <c r="M427" s="24"/>
      <c r="U427" s="25"/>
      <c r="AT427" s="13" t="s">
        <v>51</v>
      </c>
      <c r="AU427" s="13" t="s">
        <v>14</v>
      </c>
    </row>
    <row r="428" spans="2:65" s="6" customFormat="1" ht="16.5" customHeight="1" x14ac:dyDescent="0.2">
      <c r="B428" s="22"/>
      <c r="C428" s="97" t="s">
        <v>216</v>
      </c>
      <c r="D428" s="97" t="s">
        <v>11</v>
      </c>
      <c r="E428" s="98" t="s">
        <v>1311</v>
      </c>
      <c r="F428" s="99" t="s">
        <v>1312</v>
      </c>
      <c r="G428" s="100" t="s">
        <v>53</v>
      </c>
      <c r="H428" s="101">
        <v>150</v>
      </c>
      <c r="I428" s="102">
        <v>122</v>
      </c>
      <c r="J428" s="102">
        <f>ROUND(I428*H428,2)</f>
        <v>18300</v>
      </c>
      <c r="K428" s="99" t="s">
        <v>813</v>
      </c>
      <c r="L428" s="5"/>
      <c r="M428" s="80" t="s">
        <v>12</v>
      </c>
      <c r="N428" s="81" t="s">
        <v>786</v>
      </c>
      <c r="O428" s="82">
        <v>0.26300000000000001</v>
      </c>
      <c r="P428" s="82">
        <f>O428*H428</f>
        <v>39.450000000000003</v>
      </c>
      <c r="Q428" s="82">
        <v>0</v>
      </c>
      <c r="R428" s="82">
        <f>Q428*H428</f>
        <v>0</v>
      </c>
      <c r="S428" s="82">
        <v>4.0000000000000001E-3</v>
      </c>
      <c r="T428" s="82">
        <f>S428*H428</f>
        <v>0.6</v>
      </c>
      <c r="U428" s="83" t="s">
        <v>12</v>
      </c>
      <c r="AR428" s="84" t="s">
        <v>65</v>
      </c>
      <c r="AT428" s="84" t="s">
        <v>11</v>
      </c>
      <c r="AU428" s="84" t="s">
        <v>14</v>
      </c>
      <c r="AY428" s="13" t="s">
        <v>47</v>
      </c>
      <c r="BE428" s="23">
        <f>IF(N428="základní",J428,0)</f>
        <v>18300</v>
      </c>
      <c r="BF428" s="23">
        <f>IF(N428="snížená",J428,0)</f>
        <v>0</v>
      </c>
      <c r="BG428" s="23">
        <f>IF(N428="zákl. přenesená",J428,0)</f>
        <v>0</v>
      </c>
      <c r="BH428" s="23">
        <f>IF(N428="sníž. přenesená",J428,0)</f>
        <v>0</v>
      </c>
      <c r="BI428" s="23">
        <f>IF(N428="nulová",J428,0)</f>
        <v>0</v>
      </c>
      <c r="BJ428" s="13" t="s">
        <v>45</v>
      </c>
      <c r="BK428" s="23">
        <f>ROUND(I428*H428,2)</f>
        <v>18300</v>
      </c>
      <c r="BL428" s="13" t="s">
        <v>65</v>
      </c>
      <c r="BM428" s="84" t="s">
        <v>3431</v>
      </c>
    </row>
    <row r="429" spans="2:65" s="6" customFormat="1" x14ac:dyDescent="0.2">
      <c r="B429" s="5"/>
      <c r="D429" s="85" t="s">
        <v>51</v>
      </c>
      <c r="F429" s="103" t="s">
        <v>1313</v>
      </c>
      <c r="L429" s="5"/>
      <c r="M429" s="24"/>
      <c r="U429" s="25"/>
      <c r="AT429" s="13" t="s">
        <v>51</v>
      </c>
      <c r="AU429" s="13" t="s">
        <v>14</v>
      </c>
    </row>
    <row r="430" spans="2:65" s="6" customFormat="1" ht="16.5" customHeight="1" x14ac:dyDescent="0.2">
      <c r="B430" s="22"/>
      <c r="C430" s="97" t="s">
        <v>217</v>
      </c>
      <c r="D430" s="97" t="s">
        <v>11</v>
      </c>
      <c r="E430" s="98" t="s">
        <v>1314</v>
      </c>
      <c r="F430" s="99" t="s">
        <v>1315</v>
      </c>
      <c r="G430" s="100" t="s">
        <v>53</v>
      </c>
      <c r="H430" s="101">
        <v>375</v>
      </c>
      <c r="I430" s="102">
        <v>77.3</v>
      </c>
      <c r="J430" s="102">
        <f>ROUND(I430*H430,2)</f>
        <v>28987.5</v>
      </c>
      <c r="K430" s="99" t="s">
        <v>813</v>
      </c>
      <c r="L430" s="5"/>
      <c r="M430" s="80" t="s">
        <v>12</v>
      </c>
      <c r="N430" s="81" t="s">
        <v>786</v>
      </c>
      <c r="O430" s="82">
        <v>0.16600000000000001</v>
      </c>
      <c r="P430" s="82">
        <f>O430*H430</f>
        <v>62.25</v>
      </c>
      <c r="Q430" s="82">
        <v>0</v>
      </c>
      <c r="R430" s="82">
        <f>Q430*H430</f>
        <v>0</v>
      </c>
      <c r="S430" s="82">
        <v>1.5E-3</v>
      </c>
      <c r="T430" s="82">
        <f>S430*H430</f>
        <v>0.5625</v>
      </c>
      <c r="U430" s="83" t="s">
        <v>12</v>
      </c>
      <c r="AR430" s="84" t="s">
        <v>65</v>
      </c>
      <c r="AT430" s="84" t="s">
        <v>11</v>
      </c>
      <c r="AU430" s="84" t="s">
        <v>14</v>
      </c>
      <c r="AY430" s="13" t="s">
        <v>47</v>
      </c>
      <c r="BE430" s="23">
        <f>IF(N430="základní",J430,0)</f>
        <v>28987.5</v>
      </c>
      <c r="BF430" s="23">
        <f>IF(N430="snížená",J430,0)</f>
        <v>0</v>
      </c>
      <c r="BG430" s="23">
        <f>IF(N430="zákl. přenesená",J430,0)</f>
        <v>0</v>
      </c>
      <c r="BH430" s="23">
        <f>IF(N430="sníž. přenesená",J430,0)</f>
        <v>0</v>
      </c>
      <c r="BI430" s="23">
        <f>IF(N430="nulová",J430,0)</f>
        <v>0</v>
      </c>
      <c r="BJ430" s="13" t="s">
        <v>45</v>
      </c>
      <c r="BK430" s="23">
        <f>ROUND(I430*H430,2)</f>
        <v>28987.5</v>
      </c>
      <c r="BL430" s="13" t="s">
        <v>65</v>
      </c>
      <c r="BM430" s="84" t="s">
        <v>3432</v>
      </c>
    </row>
    <row r="431" spans="2:65" s="6" customFormat="1" x14ac:dyDescent="0.2">
      <c r="B431" s="5"/>
      <c r="D431" s="85" t="s">
        <v>51</v>
      </c>
      <c r="F431" s="103" t="s">
        <v>1316</v>
      </c>
      <c r="L431" s="5"/>
      <c r="M431" s="24"/>
      <c r="U431" s="25"/>
      <c r="AT431" s="13" t="s">
        <v>51</v>
      </c>
      <c r="AU431" s="13" t="s">
        <v>14</v>
      </c>
    </row>
    <row r="432" spans="2:65" s="6" customFormat="1" ht="16.5" customHeight="1" x14ac:dyDescent="0.2">
      <c r="B432" s="22"/>
      <c r="C432" s="97" t="s">
        <v>218</v>
      </c>
      <c r="D432" s="97" t="s">
        <v>11</v>
      </c>
      <c r="E432" s="98" t="s">
        <v>1317</v>
      </c>
      <c r="F432" s="99" t="s">
        <v>1318</v>
      </c>
      <c r="G432" s="100" t="s">
        <v>53</v>
      </c>
      <c r="H432" s="101">
        <v>450</v>
      </c>
      <c r="I432" s="102">
        <v>17.7</v>
      </c>
      <c r="J432" s="102">
        <f>ROUND(I432*H432,2)</f>
        <v>7965</v>
      </c>
      <c r="K432" s="99" t="s">
        <v>813</v>
      </c>
      <c r="L432" s="5"/>
      <c r="M432" s="80" t="s">
        <v>12</v>
      </c>
      <c r="N432" s="81" t="s">
        <v>786</v>
      </c>
      <c r="O432" s="82">
        <v>3.7999999999999999E-2</v>
      </c>
      <c r="P432" s="82">
        <f>O432*H432</f>
        <v>17.099999999999998</v>
      </c>
      <c r="Q432" s="82">
        <v>0</v>
      </c>
      <c r="R432" s="82">
        <f>Q432*H432</f>
        <v>0</v>
      </c>
      <c r="S432" s="82">
        <v>4.0000000000000002E-4</v>
      </c>
      <c r="T432" s="82">
        <f>S432*H432</f>
        <v>0.18000000000000002</v>
      </c>
      <c r="U432" s="83" t="s">
        <v>12</v>
      </c>
      <c r="AR432" s="84" t="s">
        <v>65</v>
      </c>
      <c r="AT432" s="84" t="s">
        <v>11</v>
      </c>
      <c r="AU432" s="84" t="s">
        <v>14</v>
      </c>
      <c r="AY432" s="13" t="s">
        <v>47</v>
      </c>
      <c r="BE432" s="23">
        <f>IF(N432="základní",J432,0)</f>
        <v>7965</v>
      </c>
      <c r="BF432" s="23">
        <f>IF(N432="snížená",J432,0)</f>
        <v>0</v>
      </c>
      <c r="BG432" s="23">
        <f>IF(N432="zákl. přenesená",J432,0)</f>
        <v>0</v>
      </c>
      <c r="BH432" s="23">
        <f>IF(N432="sníž. přenesená",J432,0)</f>
        <v>0</v>
      </c>
      <c r="BI432" s="23">
        <f>IF(N432="nulová",J432,0)</f>
        <v>0</v>
      </c>
      <c r="BJ432" s="13" t="s">
        <v>45</v>
      </c>
      <c r="BK432" s="23">
        <f>ROUND(I432*H432,2)</f>
        <v>7965</v>
      </c>
      <c r="BL432" s="13" t="s">
        <v>65</v>
      </c>
      <c r="BM432" s="84" t="s">
        <v>3433</v>
      </c>
    </row>
    <row r="433" spans="2:65" s="6" customFormat="1" x14ac:dyDescent="0.2">
      <c r="B433" s="5"/>
      <c r="D433" s="85" t="s">
        <v>51</v>
      </c>
      <c r="F433" s="103" t="s">
        <v>1319</v>
      </c>
      <c r="L433" s="5"/>
      <c r="M433" s="24"/>
      <c r="U433" s="25"/>
      <c r="AT433" s="13" t="s">
        <v>51</v>
      </c>
      <c r="AU433" s="13" t="s">
        <v>14</v>
      </c>
    </row>
    <row r="434" spans="2:65" s="6" customFormat="1" ht="21.75" customHeight="1" x14ac:dyDescent="0.2">
      <c r="B434" s="22"/>
      <c r="C434" s="97" t="s">
        <v>1320</v>
      </c>
      <c r="D434" s="97" t="s">
        <v>11</v>
      </c>
      <c r="E434" s="98" t="s">
        <v>1321</v>
      </c>
      <c r="F434" s="99" t="s">
        <v>1322</v>
      </c>
      <c r="G434" s="100" t="s">
        <v>53</v>
      </c>
      <c r="H434" s="101">
        <v>120</v>
      </c>
      <c r="I434" s="102">
        <v>16.3</v>
      </c>
      <c r="J434" s="102">
        <f>ROUND(I434*H434,2)</f>
        <v>1956</v>
      </c>
      <c r="K434" s="99" t="s">
        <v>813</v>
      </c>
      <c r="L434" s="5"/>
      <c r="M434" s="80" t="s">
        <v>12</v>
      </c>
      <c r="N434" s="81" t="s">
        <v>786</v>
      </c>
      <c r="O434" s="82">
        <v>3.5000000000000003E-2</v>
      </c>
      <c r="P434" s="82">
        <f>O434*H434</f>
        <v>4.2</v>
      </c>
      <c r="Q434" s="82">
        <v>0</v>
      </c>
      <c r="R434" s="82">
        <f>Q434*H434</f>
        <v>0</v>
      </c>
      <c r="S434" s="82">
        <v>1E-3</v>
      </c>
      <c r="T434" s="82">
        <f>S434*H434</f>
        <v>0.12</v>
      </c>
      <c r="U434" s="83" t="s">
        <v>12</v>
      </c>
      <c r="AR434" s="84" t="s">
        <v>65</v>
      </c>
      <c r="AT434" s="84" t="s">
        <v>11</v>
      </c>
      <c r="AU434" s="84" t="s">
        <v>14</v>
      </c>
      <c r="AY434" s="13" t="s">
        <v>47</v>
      </c>
      <c r="BE434" s="23">
        <f>IF(N434="základní",J434,0)</f>
        <v>1956</v>
      </c>
      <c r="BF434" s="23">
        <f>IF(N434="snížená",J434,0)</f>
        <v>0</v>
      </c>
      <c r="BG434" s="23">
        <f>IF(N434="zákl. přenesená",J434,0)</f>
        <v>0</v>
      </c>
      <c r="BH434" s="23">
        <f>IF(N434="sníž. přenesená",J434,0)</f>
        <v>0</v>
      </c>
      <c r="BI434" s="23">
        <f>IF(N434="nulová",J434,0)</f>
        <v>0</v>
      </c>
      <c r="BJ434" s="13" t="s">
        <v>45</v>
      </c>
      <c r="BK434" s="23">
        <f>ROUND(I434*H434,2)</f>
        <v>1956</v>
      </c>
      <c r="BL434" s="13" t="s">
        <v>65</v>
      </c>
      <c r="BM434" s="84" t="s">
        <v>3434</v>
      </c>
    </row>
    <row r="435" spans="2:65" s="6" customFormat="1" x14ac:dyDescent="0.2">
      <c r="B435" s="5"/>
      <c r="D435" s="85" t="s">
        <v>51</v>
      </c>
      <c r="F435" s="103" t="s">
        <v>1323</v>
      </c>
      <c r="L435" s="5"/>
      <c r="M435" s="24"/>
      <c r="U435" s="25"/>
      <c r="AT435" s="13" t="s">
        <v>51</v>
      </c>
      <c r="AU435" s="13" t="s">
        <v>14</v>
      </c>
    </row>
    <row r="436" spans="2:65" s="6" customFormat="1" ht="24.2" customHeight="1" x14ac:dyDescent="0.2">
      <c r="B436" s="22"/>
      <c r="C436" s="97" t="s">
        <v>1324</v>
      </c>
      <c r="D436" s="97" t="s">
        <v>11</v>
      </c>
      <c r="E436" s="98" t="s">
        <v>1325</v>
      </c>
      <c r="F436" s="99" t="s">
        <v>1326</v>
      </c>
      <c r="G436" s="100" t="s">
        <v>53</v>
      </c>
      <c r="H436" s="101">
        <v>75</v>
      </c>
      <c r="I436" s="102">
        <v>36.799999999999997</v>
      </c>
      <c r="J436" s="102">
        <f>ROUND(I436*H436,2)</f>
        <v>2760</v>
      </c>
      <c r="K436" s="99" t="s">
        <v>813</v>
      </c>
      <c r="L436" s="5"/>
      <c r="M436" s="80" t="s">
        <v>12</v>
      </c>
      <c r="N436" s="81" t="s">
        <v>786</v>
      </c>
      <c r="O436" s="82">
        <v>7.3999999999999996E-2</v>
      </c>
      <c r="P436" s="82">
        <f>O436*H436</f>
        <v>5.55</v>
      </c>
      <c r="Q436" s="82">
        <v>0</v>
      </c>
      <c r="R436" s="82">
        <f>Q436*H436</f>
        <v>0</v>
      </c>
      <c r="S436" s="82">
        <v>0</v>
      </c>
      <c r="T436" s="82">
        <f>S436*H436</f>
        <v>0</v>
      </c>
      <c r="U436" s="83" t="s">
        <v>12</v>
      </c>
      <c r="AR436" s="84" t="s">
        <v>65</v>
      </c>
      <c r="AT436" s="84" t="s">
        <v>11</v>
      </c>
      <c r="AU436" s="84" t="s">
        <v>14</v>
      </c>
      <c r="AY436" s="13" t="s">
        <v>47</v>
      </c>
      <c r="BE436" s="23">
        <f>IF(N436="základní",J436,0)</f>
        <v>2760</v>
      </c>
      <c r="BF436" s="23">
        <f>IF(N436="snížená",J436,0)</f>
        <v>0</v>
      </c>
      <c r="BG436" s="23">
        <f>IF(N436="zákl. přenesená",J436,0)</f>
        <v>0</v>
      </c>
      <c r="BH436" s="23">
        <f>IF(N436="sníž. přenesená",J436,0)</f>
        <v>0</v>
      </c>
      <c r="BI436" s="23">
        <f>IF(N436="nulová",J436,0)</f>
        <v>0</v>
      </c>
      <c r="BJ436" s="13" t="s">
        <v>45</v>
      </c>
      <c r="BK436" s="23">
        <f>ROUND(I436*H436,2)</f>
        <v>2760</v>
      </c>
      <c r="BL436" s="13" t="s">
        <v>65</v>
      </c>
      <c r="BM436" s="84" t="s">
        <v>3435</v>
      </c>
    </row>
    <row r="437" spans="2:65" s="6" customFormat="1" x14ac:dyDescent="0.2">
      <c r="B437" s="5"/>
      <c r="D437" s="85" t="s">
        <v>51</v>
      </c>
      <c r="F437" s="103" t="s">
        <v>1327</v>
      </c>
      <c r="L437" s="5"/>
      <c r="M437" s="24"/>
      <c r="U437" s="25"/>
      <c r="AT437" s="13" t="s">
        <v>51</v>
      </c>
      <c r="AU437" s="13" t="s">
        <v>14</v>
      </c>
    </row>
    <row r="438" spans="2:65" s="6" customFormat="1" ht="16.5" customHeight="1" x14ac:dyDescent="0.2">
      <c r="B438" s="22"/>
      <c r="C438" s="104" t="s">
        <v>1328</v>
      </c>
      <c r="D438" s="104" t="s">
        <v>104</v>
      </c>
      <c r="E438" s="105" t="s">
        <v>1329</v>
      </c>
      <c r="F438" s="106" t="s">
        <v>1330</v>
      </c>
      <c r="G438" s="107" t="s">
        <v>53</v>
      </c>
      <c r="H438" s="108">
        <v>86.25</v>
      </c>
      <c r="I438" s="109">
        <v>12.4</v>
      </c>
      <c r="J438" s="109">
        <f>ROUND(I438*H438,2)</f>
        <v>1069.5</v>
      </c>
      <c r="K438" s="106" t="s">
        <v>813</v>
      </c>
      <c r="L438" s="86"/>
      <c r="M438" s="87" t="s">
        <v>12</v>
      </c>
      <c r="N438" s="88" t="s">
        <v>786</v>
      </c>
      <c r="O438" s="82">
        <v>0</v>
      </c>
      <c r="P438" s="82">
        <f>O438*H438</f>
        <v>0</v>
      </c>
      <c r="Q438" s="82">
        <v>1E-4</v>
      </c>
      <c r="R438" s="82">
        <f>Q438*H438</f>
        <v>8.6250000000000007E-3</v>
      </c>
      <c r="S438" s="82">
        <v>0</v>
      </c>
      <c r="T438" s="82">
        <f>S438*H438</f>
        <v>0</v>
      </c>
      <c r="U438" s="83" t="s">
        <v>12</v>
      </c>
      <c r="AR438" s="84" t="s">
        <v>88</v>
      </c>
      <c r="AT438" s="84" t="s">
        <v>104</v>
      </c>
      <c r="AU438" s="84" t="s">
        <v>14</v>
      </c>
      <c r="AY438" s="13" t="s">
        <v>47</v>
      </c>
      <c r="BE438" s="23">
        <f>IF(N438="základní",J438,0)</f>
        <v>1069.5</v>
      </c>
      <c r="BF438" s="23">
        <f>IF(N438="snížená",J438,0)</f>
        <v>0</v>
      </c>
      <c r="BG438" s="23">
        <f>IF(N438="zákl. přenesená",J438,0)</f>
        <v>0</v>
      </c>
      <c r="BH438" s="23">
        <f>IF(N438="sníž. přenesená",J438,0)</f>
        <v>0</v>
      </c>
      <c r="BI438" s="23">
        <f>IF(N438="nulová",J438,0)</f>
        <v>0</v>
      </c>
      <c r="BJ438" s="13" t="s">
        <v>45</v>
      </c>
      <c r="BK438" s="23">
        <f>ROUND(I438*H438,2)</f>
        <v>1069.5</v>
      </c>
      <c r="BL438" s="13" t="s">
        <v>65</v>
      </c>
      <c r="BM438" s="84" t="s">
        <v>3436</v>
      </c>
    </row>
    <row r="439" spans="2:65" s="89" customFormat="1" x14ac:dyDescent="0.2">
      <c r="B439" s="90"/>
      <c r="D439" s="91" t="s">
        <v>105</v>
      </c>
      <c r="F439" s="92" t="s">
        <v>3437</v>
      </c>
      <c r="H439" s="93">
        <v>86.25</v>
      </c>
      <c r="L439" s="90"/>
      <c r="M439" s="94"/>
      <c r="U439" s="95"/>
      <c r="AT439" s="96" t="s">
        <v>105</v>
      </c>
      <c r="AU439" s="96" t="s">
        <v>14</v>
      </c>
      <c r="AV439" s="89" t="s">
        <v>14</v>
      </c>
      <c r="AW439" s="89" t="s">
        <v>17</v>
      </c>
      <c r="AX439" s="89" t="s">
        <v>45</v>
      </c>
      <c r="AY439" s="96" t="s">
        <v>47</v>
      </c>
    </row>
    <row r="440" spans="2:65" s="6" customFormat="1" ht="24.2" customHeight="1" x14ac:dyDescent="0.2">
      <c r="B440" s="22"/>
      <c r="C440" s="97" t="s">
        <v>1331</v>
      </c>
      <c r="D440" s="97" t="s">
        <v>11</v>
      </c>
      <c r="E440" s="98" t="s">
        <v>1332</v>
      </c>
      <c r="F440" s="99" t="s">
        <v>1333</v>
      </c>
      <c r="G440" s="100" t="s">
        <v>53</v>
      </c>
      <c r="H440" s="101">
        <v>75</v>
      </c>
      <c r="I440" s="102">
        <v>38.700000000000003</v>
      </c>
      <c r="J440" s="102">
        <f>ROUND(I440*H440,2)</f>
        <v>2902.5</v>
      </c>
      <c r="K440" s="99" t="s">
        <v>813</v>
      </c>
      <c r="L440" s="5"/>
      <c r="M440" s="80" t="s">
        <v>12</v>
      </c>
      <c r="N440" s="81" t="s">
        <v>786</v>
      </c>
      <c r="O440" s="82">
        <v>7.8E-2</v>
      </c>
      <c r="P440" s="82">
        <f>O440*H440</f>
        <v>5.85</v>
      </c>
      <c r="Q440" s="82">
        <v>0</v>
      </c>
      <c r="R440" s="82">
        <f>Q440*H440</f>
        <v>0</v>
      </c>
      <c r="S440" s="82">
        <v>0</v>
      </c>
      <c r="T440" s="82">
        <f>S440*H440</f>
        <v>0</v>
      </c>
      <c r="U440" s="83" t="s">
        <v>12</v>
      </c>
      <c r="AR440" s="84" t="s">
        <v>65</v>
      </c>
      <c r="AT440" s="84" t="s">
        <v>11</v>
      </c>
      <c r="AU440" s="84" t="s">
        <v>14</v>
      </c>
      <c r="AY440" s="13" t="s">
        <v>47</v>
      </c>
      <c r="BE440" s="23">
        <f>IF(N440="základní",J440,0)</f>
        <v>2902.5</v>
      </c>
      <c r="BF440" s="23">
        <f>IF(N440="snížená",J440,0)</f>
        <v>0</v>
      </c>
      <c r="BG440" s="23">
        <f>IF(N440="zákl. přenesená",J440,0)</f>
        <v>0</v>
      </c>
      <c r="BH440" s="23">
        <f>IF(N440="sníž. přenesená",J440,0)</f>
        <v>0</v>
      </c>
      <c r="BI440" s="23">
        <f>IF(N440="nulová",J440,0)</f>
        <v>0</v>
      </c>
      <c r="BJ440" s="13" t="s">
        <v>45</v>
      </c>
      <c r="BK440" s="23">
        <f>ROUND(I440*H440,2)</f>
        <v>2902.5</v>
      </c>
      <c r="BL440" s="13" t="s">
        <v>65</v>
      </c>
      <c r="BM440" s="84" t="s">
        <v>3438</v>
      </c>
    </row>
    <row r="441" spans="2:65" s="6" customFormat="1" x14ac:dyDescent="0.2">
      <c r="B441" s="5"/>
      <c r="D441" s="85" t="s">
        <v>51</v>
      </c>
      <c r="F441" s="103" t="s">
        <v>1334</v>
      </c>
      <c r="L441" s="5"/>
      <c r="M441" s="24"/>
      <c r="U441" s="25"/>
      <c r="AT441" s="13" t="s">
        <v>51</v>
      </c>
      <c r="AU441" s="13" t="s">
        <v>14</v>
      </c>
    </row>
    <row r="442" spans="2:65" s="6" customFormat="1" ht="16.5" customHeight="1" x14ac:dyDescent="0.2">
      <c r="B442" s="22"/>
      <c r="C442" s="104" t="s">
        <v>1335</v>
      </c>
      <c r="D442" s="104" t="s">
        <v>104</v>
      </c>
      <c r="E442" s="105" t="s">
        <v>1336</v>
      </c>
      <c r="F442" s="106" t="s">
        <v>1337</v>
      </c>
      <c r="G442" s="107" t="s">
        <v>53</v>
      </c>
      <c r="H442" s="108">
        <v>86.25</v>
      </c>
      <c r="I442" s="109">
        <v>32.299999999999997</v>
      </c>
      <c r="J442" s="109">
        <f>ROUND(I442*H442,2)</f>
        <v>2785.88</v>
      </c>
      <c r="K442" s="106" t="s">
        <v>813</v>
      </c>
      <c r="L442" s="86"/>
      <c r="M442" s="87" t="s">
        <v>12</v>
      </c>
      <c r="N442" s="88" t="s">
        <v>786</v>
      </c>
      <c r="O442" s="82">
        <v>0</v>
      </c>
      <c r="P442" s="82">
        <f>O442*H442</f>
        <v>0</v>
      </c>
      <c r="Q442" s="82">
        <v>1.8000000000000001E-4</v>
      </c>
      <c r="R442" s="82">
        <f>Q442*H442</f>
        <v>1.5525000000000001E-2</v>
      </c>
      <c r="S442" s="82">
        <v>0</v>
      </c>
      <c r="T442" s="82">
        <f>S442*H442</f>
        <v>0</v>
      </c>
      <c r="U442" s="83" t="s">
        <v>12</v>
      </c>
      <c r="AR442" s="84" t="s">
        <v>88</v>
      </c>
      <c r="AT442" s="84" t="s">
        <v>104</v>
      </c>
      <c r="AU442" s="84" t="s">
        <v>14</v>
      </c>
      <c r="AY442" s="13" t="s">
        <v>47</v>
      </c>
      <c r="BE442" s="23">
        <f>IF(N442="základní",J442,0)</f>
        <v>2785.88</v>
      </c>
      <c r="BF442" s="23">
        <f>IF(N442="snížená",J442,0)</f>
        <v>0</v>
      </c>
      <c r="BG442" s="23">
        <f>IF(N442="zákl. přenesená",J442,0)</f>
        <v>0</v>
      </c>
      <c r="BH442" s="23">
        <f>IF(N442="sníž. přenesená",J442,0)</f>
        <v>0</v>
      </c>
      <c r="BI442" s="23">
        <f>IF(N442="nulová",J442,0)</f>
        <v>0</v>
      </c>
      <c r="BJ442" s="13" t="s">
        <v>45</v>
      </c>
      <c r="BK442" s="23">
        <f>ROUND(I442*H442,2)</f>
        <v>2785.88</v>
      </c>
      <c r="BL442" s="13" t="s">
        <v>65</v>
      </c>
      <c r="BM442" s="84" t="s">
        <v>3439</v>
      </c>
    </row>
    <row r="443" spans="2:65" s="89" customFormat="1" x14ac:dyDescent="0.2">
      <c r="B443" s="90"/>
      <c r="D443" s="91" t="s">
        <v>105</v>
      </c>
      <c r="F443" s="92" t="s">
        <v>3437</v>
      </c>
      <c r="H443" s="93">
        <v>86.25</v>
      </c>
      <c r="L443" s="90"/>
      <c r="M443" s="94"/>
      <c r="U443" s="95"/>
      <c r="AT443" s="96" t="s">
        <v>105</v>
      </c>
      <c r="AU443" s="96" t="s">
        <v>14</v>
      </c>
      <c r="AV443" s="89" t="s">
        <v>14</v>
      </c>
      <c r="AW443" s="89" t="s">
        <v>17</v>
      </c>
      <c r="AX443" s="89" t="s">
        <v>45</v>
      </c>
      <c r="AY443" s="96" t="s">
        <v>47</v>
      </c>
    </row>
    <row r="444" spans="2:65" s="6" customFormat="1" ht="24.2" customHeight="1" x14ac:dyDescent="0.2">
      <c r="B444" s="22"/>
      <c r="C444" s="97" t="s">
        <v>220</v>
      </c>
      <c r="D444" s="97" t="s">
        <v>11</v>
      </c>
      <c r="E444" s="98" t="s">
        <v>1338</v>
      </c>
      <c r="F444" s="99" t="s">
        <v>1339</v>
      </c>
      <c r="G444" s="100" t="s">
        <v>53</v>
      </c>
      <c r="H444" s="101">
        <v>975</v>
      </c>
      <c r="I444" s="102">
        <v>40.700000000000003</v>
      </c>
      <c r="J444" s="102">
        <f>ROUND(I444*H444,2)</f>
        <v>39682.5</v>
      </c>
      <c r="K444" s="99" t="s">
        <v>813</v>
      </c>
      <c r="L444" s="5"/>
      <c r="M444" s="80" t="s">
        <v>12</v>
      </c>
      <c r="N444" s="81" t="s">
        <v>786</v>
      </c>
      <c r="O444" s="82">
        <v>8.2000000000000003E-2</v>
      </c>
      <c r="P444" s="82">
        <f>O444*H444</f>
        <v>79.95</v>
      </c>
      <c r="Q444" s="82">
        <v>0</v>
      </c>
      <c r="R444" s="82">
        <f>Q444*H444</f>
        <v>0</v>
      </c>
      <c r="S444" s="82">
        <v>0</v>
      </c>
      <c r="T444" s="82">
        <f>S444*H444</f>
        <v>0</v>
      </c>
      <c r="U444" s="83" t="s">
        <v>12</v>
      </c>
      <c r="AR444" s="84" t="s">
        <v>65</v>
      </c>
      <c r="AT444" s="84" t="s">
        <v>11</v>
      </c>
      <c r="AU444" s="84" t="s">
        <v>14</v>
      </c>
      <c r="AY444" s="13" t="s">
        <v>47</v>
      </c>
      <c r="BE444" s="23">
        <f>IF(N444="základní",J444,0)</f>
        <v>39682.5</v>
      </c>
      <c r="BF444" s="23">
        <f>IF(N444="snížená",J444,0)</f>
        <v>0</v>
      </c>
      <c r="BG444" s="23">
        <f>IF(N444="zákl. přenesená",J444,0)</f>
        <v>0</v>
      </c>
      <c r="BH444" s="23">
        <f>IF(N444="sníž. přenesená",J444,0)</f>
        <v>0</v>
      </c>
      <c r="BI444" s="23">
        <f>IF(N444="nulová",J444,0)</f>
        <v>0</v>
      </c>
      <c r="BJ444" s="13" t="s">
        <v>45</v>
      </c>
      <c r="BK444" s="23">
        <f>ROUND(I444*H444,2)</f>
        <v>39682.5</v>
      </c>
      <c r="BL444" s="13" t="s">
        <v>65</v>
      </c>
      <c r="BM444" s="84" t="s">
        <v>3440</v>
      </c>
    </row>
    <row r="445" spans="2:65" s="6" customFormat="1" x14ac:dyDescent="0.2">
      <c r="B445" s="5"/>
      <c r="D445" s="85" t="s">
        <v>51</v>
      </c>
      <c r="F445" s="103" t="s">
        <v>1340</v>
      </c>
      <c r="L445" s="5"/>
      <c r="M445" s="24"/>
      <c r="U445" s="25"/>
      <c r="AT445" s="13" t="s">
        <v>51</v>
      </c>
      <c r="AU445" s="13" t="s">
        <v>14</v>
      </c>
    </row>
    <row r="446" spans="2:65" s="6" customFormat="1" ht="16.5" customHeight="1" x14ac:dyDescent="0.2">
      <c r="B446" s="22"/>
      <c r="C446" s="104" t="s">
        <v>221</v>
      </c>
      <c r="D446" s="104" t="s">
        <v>104</v>
      </c>
      <c r="E446" s="105" t="s">
        <v>1341</v>
      </c>
      <c r="F446" s="106" t="s">
        <v>1342</v>
      </c>
      <c r="G446" s="107" t="s">
        <v>53</v>
      </c>
      <c r="H446" s="108">
        <v>4875</v>
      </c>
      <c r="I446" s="109">
        <v>17.3</v>
      </c>
      <c r="J446" s="109">
        <f>ROUND(I446*H446,2)</f>
        <v>84337.5</v>
      </c>
      <c r="K446" s="106" t="s">
        <v>813</v>
      </c>
      <c r="L446" s="86"/>
      <c r="M446" s="87" t="s">
        <v>12</v>
      </c>
      <c r="N446" s="88" t="s">
        <v>786</v>
      </c>
      <c r="O446" s="82">
        <v>0</v>
      </c>
      <c r="P446" s="82">
        <f>O446*H446</f>
        <v>0</v>
      </c>
      <c r="Q446" s="82">
        <v>1.2E-4</v>
      </c>
      <c r="R446" s="82">
        <f>Q446*H446</f>
        <v>0.58499999999999996</v>
      </c>
      <c r="S446" s="82">
        <v>0</v>
      </c>
      <c r="T446" s="82">
        <f>S446*H446</f>
        <v>0</v>
      </c>
      <c r="U446" s="83" t="s">
        <v>12</v>
      </c>
      <c r="AR446" s="84" t="s">
        <v>88</v>
      </c>
      <c r="AT446" s="84" t="s">
        <v>104</v>
      </c>
      <c r="AU446" s="84" t="s">
        <v>14</v>
      </c>
      <c r="AY446" s="13" t="s">
        <v>47</v>
      </c>
      <c r="BE446" s="23">
        <f>IF(N446="základní",J446,0)</f>
        <v>84337.5</v>
      </c>
      <c r="BF446" s="23">
        <f>IF(N446="snížená",J446,0)</f>
        <v>0</v>
      </c>
      <c r="BG446" s="23">
        <f>IF(N446="zákl. přenesená",J446,0)</f>
        <v>0</v>
      </c>
      <c r="BH446" s="23">
        <f>IF(N446="sníž. přenesená",J446,0)</f>
        <v>0</v>
      </c>
      <c r="BI446" s="23">
        <f>IF(N446="nulová",J446,0)</f>
        <v>0</v>
      </c>
      <c r="BJ446" s="13" t="s">
        <v>45</v>
      </c>
      <c r="BK446" s="23">
        <f>ROUND(I446*H446,2)</f>
        <v>84337.5</v>
      </c>
      <c r="BL446" s="13" t="s">
        <v>65</v>
      </c>
      <c r="BM446" s="84" t="s">
        <v>3441</v>
      </c>
    </row>
    <row r="447" spans="2:65" s="89" customFormat="1" x14ac:dyDescent="0.2">
      <c r="B447" s="90"/>
      <c r="D447" s="91" t="s">
        <v>105</v>
      </c>
      <c r="F447" s="92" t="s">
        <v>3442</v>
      </c>
      <c r="H447" s="93">
        <v>4875</v>
      </c>
      <c r="L447" s="90"/>
      <c r="M447" s="94"/>
      <c r="U447" s="95"/>
      <c r="AT447" s="96" t="s">
        <v>105</v>
      </c>
      <c r="AU447" s="96" t="s">
        <v>14</v>
      </c>
      <c r="AV447" s="89" t="s">
        <v>14</v>
      </c>
      <c r="AW447" s="89" t="s">
        <v>17</v>
      </c>
      <c r="AX447" s="89" t="s">
        <v>45</v>
      </c>
      <c r="AY447" s="96" t="s">
        <v>47</v>
      </c>
    </row>
    <row r="448" spans="2:65" s="6" customFormat="1" ht="24.2" customHeight="1" x14ac:dyDescent="0.2">
      <c r="B448" s="22"/>
      <c r="C448" s="97" t="s">
        <v>222</v>
      </c>
      <c r="D448" s="97" t="s">
        <v>11</v>
      </c>
      <c r="E448" s="98" t="s">
        <v>1343</v>
      </c>
      <c r="F448" s="99" t="s">
        <v>1344</v>
      </c>
      <c r="G448" s="100" t="s">
        <v>53</v>
      </c>
      <c r="H448" s="101">
        <v>1875</v>
      </c>
      <c r="I448" s="102">
        <v>42.7</v>
      </c>
      <c r="J448" s="102">
        <f>ROUND(I448*H448,2)</f>
        <v>80062.5</v>
      </c>
      <c r="K448" s="99" t="s">
        <v>813</v>
      </c>
      <c r="L448" s="5"/>
      <c r="M448" s="80" t="s">
        <v>12</v>
      </c>
      <c r="N448" s="81" t="s">
        <v>786</v>
      </c>
      <c r="O448" s="82">
        <v>8.5999999999999993E-2</v>
      </c>
      <c r="P448" s="82">
        <f>O448*H448</f>
        <v>161.25</v>
      </c>
      <c r="Q448" s="82">
        <v>0</v>
      </c>
      <c r="R448" s="82">
        <f>Q448*H448</f>
        <v>0</v>
      </c>
      <c r="S448" s="82">
        <v>0</v>
      </c>
      <c r="T448" s="82">
        <f>S448*H448</f>
        <v>0</v>
      </c>
      <c r="U448" s="83" t="s">
        <v>12</v>
      </c>
      <c r="AR448" s="84" t="s">
        <v>65</v>
      </c>
      <c r="AT448" s="84" t="s">
        <v>11</v>
      </c>
      <c r="AU448" s="84" t="s">
        <v>14</v>
      </c>
      <c r="AY448" s="13" t="s">
        <v>47</v>
      </c>
      <c r="BE448" s="23">
        <f>IF(N448="základní",J448,0)</f>
        <v>80062.5</v>
      </c>
      <c r="BF448" s="23">
        <f>IF(N448="snížená",J448,0)</f>
        <v>0</v>
      </c>
      <c r="BG448" s="23">
        <f>IF(N448="zákl. přenesená",J448,0)</f>
        <v>0</v>
      </c>
      <c r="BH448" s="23">
        <f>IF(N448="sníž. přenesená",J448,0)</f>
        <v>0</v>
      </c>
      <c r="BI448" s="23">
        <f>IF(N448="nulová",J448,0)</f>
        <v>0</v>
      </c>
      <c r="BJ448" s="13" t="s">
        <v>45</v>
      </c>
      <c r="BK448" s="23">
        <f>ROUND(I448*H448,2)</f>
        <v>80062.5</v>
      </c>
      <c r="BL448" s="13" t="s">
        <v>65</v>
      </c>
      <c r="BM448" s="84" t="s">
        <v>3443</v>
      </c>
    </row>
    <row r="449" spans="2:65" s="6" customFormat="1" x14ac:dyDescent="0.2">
      <c r="B449" s="5"/>
      <c r="D449" s="85" t="s">
        <v>51</v>
      </c>
      <c r="F449" s="103" t="s">
        <v>1345</v>
      </c>
      <c r="L449" s="5"/>
      <c r="M449" s="24"/>
      <c r="U449" s="25"/>
      <c r="AT449" s="13" t="s">
        <v>51</v>
      </c>
      <c r="AU449" s="13" t="s">
        <v>14</v>
      </c>
    </row>
    <row r="450" spans="2:65" s="6" customFormat="1" ht="16.5" customHeight="1" x14ac:dyDescent="0.2">
      <c r="B450" s="22"/>
      <c r="C450" s="104" t="s">
        <v>1346</v>
      </c>
      <c r="D450" s="104" t="s">
        <v>104</v>
      </c>
      <c r="E450" s="105" t="s">
        <v>1347</v>
      </c>
      <c r="F450" s="106" t="s">
        <v>1348</v>
      </c>
      <c r="G450" s="107" t="s">
        <v>53</v>
      </c>
      <c r="H450" s="108">
        <v>6750</v>
      </c>
      <c r="I450" s="109">
        <v>27.4</v>
      </c>
      <c r="J450" s="109">
        <f>ROUND(I450*H450,2)</f>
        <v>184950</v>
      </c>
      <c r="K450" s="106" t="s">
        <v>813</v>
      </c>
      <c r="L450" s="86"/>
      <c r="M450" s="87" t="s">
        <v>12</v>
      </c>
      <c r="N450" s="88" t="s">
        <v>786</v>
      </c>
      <c r="O450" s="82">
        <v>0</v>
      </c>
      <c r="P450" s="82">
        <f>O450*H450</f>
        <v>0</v>
      </c>
      <c r="Q450" s="82">
        <v>1.7000000000000001E-4</v>
      </c>
      <c r="R450" s="82">
        <f>Q450*H450</f>
        <v>1.1475000000000002</v>
      </c>
      <c r="S450" s="82">
        <v>0</v>
      </c>
      <c r="T450" s="82">
        <f>S450*H450</f>
        <v>0</v>
      </c>
      <c r="U450" s="83" t="s">
        <v>12</v>
      </c>
      <c r="AR450" s="84" t="s">
        <v>88</v>
      </c>
      <c r="AT450" s="84" t="s">
        <v>104</v>
      </c>
      <c r="AU450" s="84" t="s">
        <v>14</v>
      </c>
      <c r="AY450" s="13" t="s">
        <v>47</v>
      </c>
      <c r="BE450" s="23">
        <f>IF(N450="základní",J450,0)</f>
        <v>184950</v>
      </c>
      <c r="BF450" s="23">
        <f>IF(N450="snížená",J450,0)</f>
        <v>0</v>
      </c>
      <c r="BG450" s="23">
        <f>IF(N450="zákl. přenesená",J450,0)</f>
        <v>0</v>
      </c>
      <c r="BH450" s="23">
        <f>IF(N450="sníž. přenesená",J450,0)</f>
        <v>0</v>
      </c>
      <c r="BI450" s="23">
        <f>IF(N450="nulová",J450,0)</f>
        <v>0</v>
      </c>
      <c r="BJ450" s="13" t="s">
        <v>45</v>
      </c>
      <c r="BK450" s="23">
        <f>ROUND(I450*H450,2)</f>
        <v>184950</v>
      </c>
      <c r="BL450" s="13" t="s">
        <v>65</v>
      </c>
      <c r="BM450" s="84" t="s">
        <v>3444</v>
      </c>
    </row>
    <row r="451" spans="2:65" s="89" customFormat="1" x14ac:dyDescent="0.2">
      <c r="B451" s="90"/>
      <c r="D451" s="91" t="s">
        <v>105</v>
      </c>
      <c r="F451" s="92" t="s">
        <v>3445</v>
      </c>
      <c r="H451" s="93">
        <v>6750</v>
      </c>
      <c r="L451" s="90"/>
      <c r="M451" s="94"/>
      <c r="U451" s="95"/>
      <c r="AT451" s="96" t="s">
        <v>105</v>
      </c>
      <c r="AU451" s="96" t="s">
        <v>14</v>
      </c>
      <c r="AV451" s="89" t="s">
        <v>14</v>
      </c>
      <c r="AW451" s="89" t="s">
        <v>17</v>
      </c>
      <c r="AX451" s="89" t="s">
        <v>45</v>
      </c>
      <c r="AY451" s="96" t="s">
        <v>47</v>
      </c>
    </row>
    <row r="452" spans="2:65" s="6" customFormat="1" ht="24.2" customHeight="1" x14ac:dyDescent="0.2">
      <c r="B452" s="22"/>
      <c r="C452" s="97" t="s">
        <v>1349</v>
      </c>
      <c r="D452" s="97" t="s">
        <v>11</v>
      </c>
      <c r="E452" s="98" t="s">
        <v>1350</v>
      </c>
      <c r="F452" s="99" t="s">
        <v>1351</v>
      </c>
      <c r="G452" s="100" t="s">
        <v>53</v>
      </c>
      <c r="H452" s="101">
        <v>30</v>
      </c>
      <c r="I452" s="102">
        <v>44.7</v>
      </c>
      <c r="J452" s="102">
        <f>ROUND(I452*H452,2)</f>
        <v>1341</v>
      </c>
      <c r="K452" s="99" t="s">
        <v>813</v>
      </c>
      <c r="L452" s="5"/>
      <c r="M452" s="80" t="s">
        <v>12</v>
      </c>
      <c r="N452" s="81" t="s">
        <v>786</v>
      </c>
      <c r="O452" s="82">
        <v>0.09</v>
      </c>
      <c r="P452" s="82">
        <f>O452*H452</f>
        <v>2.6999999999999997</v>
      </c>
      <c r="Q452" s="82">
        <v>0</v>
      </c>
      <c r="R452" s="82">
        <f>Q452*H452</f>
        <v>0</v>
      </c>
      <c r="S452" s="82">
        <v>0</v>
      </c>
      <c r="T452" s="82">
        <f>S452*H452</f>
        <v>0</v>
      </c>
      <c r="U452" s="83" t="s">
        <v>12</v>
      </c>
      <c r="AR452" s="84" t="s">
        <v>65</v>
      </c>
      <c r="AT452" s="84" t="s">
        <v>11</v>
      </c>
      <c r="AU452" s="84" t="s">
        <v>14</v>
      </c>
      <c r="AY452" s="13" t="s">
        <v>47</v>
      </c>
      <c r="BE452" s="23">
        <f>IF(N452="základní",J452,0)</f>
        <v>1341</v>
      </c>
      <c r="BF452" s="23">
        <f>IF(N452="snížená",J452,0)</f>
        <v>0</v>
      </c>
      <c r="BG452" s="23">
        <f>IF(N452="zákl. přenesená",J452,0)</f>
        <v>0</v>
      </c>
      <c r="BH452" s="23">
        <f>IF(N452="sníž. přenesená",J452,0)</f>
        <v>0</v>
      </c>
      <c r="BI452" s="23">
        <f>IF(N452="nulová",J452,0)</f>
        <v>0</v>
      </c>
      <c r="BJ452" s="13" t="s">
        <v>45</v>
      </c>
      <c r="BK452" s="23">
        <f>ROUND(I452*H452,2)</f>
        <v>1341</v>
      </c>
      <c r="BL452" s="13" t="s">
        <v>65</v>
      </c>
      <c r="BM452" s="84" t="s">
        <v>3446</v>
      </c>
    </row>
    <row r="453" spans="2:65" s="6" customFormat="1" x14ac:dyDescent="0.2">
      <c r="B453" s="5"/>
      <c r="D453" s="85" t="s">
        <v>51</v>
      </c>
      <c r="F453" s="103" t="s">
        <v>1352</v>
      </c>
      <c r="L453" s="5"/>
      <c r="M453" s="24"/>
      <c r="U453" s="25"/>
      <c r="AT453" s="13" t="s">
        <v>51</v>
      </c>
      <c r="AU453" s="13" t="s">
        <v>14</v>
      </c>
    </row>
    <row r="454" spans="2:65" s="6" customFormat="1" ht="16.5" customHeight="1" x14ac:dyDescent="0.2">
      <c r="B454" s="22"/>
      <c r="C454" s="104" t="s">
        <v>1353</v>
      </c>
      <c r="D454" s="104" t="s">
        <v>104</v>
      </c>
      <c r="E454" s="105" t="s">
        <v>1354</v>
      </c>
      <c r="F454" s="106" t="s">
        <v>1355</v>
      </c>
      <c r="G454" s="107" t="s">
        <v>53</v>
      </c>
      <c r="H454" s="108">
        <v>34.5</v>
      </c>
      <c r="I454" s="109">
        <v>24</v>
      </c>
      <c r="J454" s="109">
        <f>ROUND(I454*H454,2)</f>
        <v>828</v>
      </c>
      <c r="K454" s="106" t="s">
        <v>813</v>
      </c>
      <c r="L454" s="86"/>
      <c r="M454" s="87" t="s">
        <v>12</v>
      </c>
      <c r="N454" s="88" t="s">
        <v>786</v>
      </c>
      <c r="O454" s="82">
        <v>0</v>
      </c>
      <c r="P454" s="82">
        <f>O454*H454</f>
        <v>0</v>
      </c>
      <c r="Q454" s="82">
        <v>1.3999999999999999E-4</v>
      </c>
      <c r="R454" s="82">
        <f>Q454*H454</f>
        <v>4.8299999999999992E-3</v>
      </c>
      <c r="S454" s="82">
        <v>0</v>
      </c>
      <c r="T454" s="82">
        <f>S454*H454</f>
        <v>0</v>
      </c>
      <c r="U454" s="83" t="s">
        <v>12</v>
      </c>
      <c r="AR454" s="84" t="s">
        <v>88</v>
      </c>
      <c r="AT454" s="84" t="s">
        <v>104</v>
      </c>
      <c r="AU454" s="84" t="s">
        <v>14</v>
      </c>
      <c r="AY454" s="13" t="s">
        <v>47</v>
      </c>
      <c r="BE454" s="23">
        <f>IF(N454="základní",J454,0)</f>
        <v>828</v>
      </c>
      <c r="BF454" s="23">
        <f>IF(N454="snížená",J454,0)</f>
        <v>0</v>
      </c>
      <c r="BG454" s="23">
        <f>IF(N454="zákl. přenesená",J454,0)</f>
        <v>0</v>
      </c>
      <c r="BH454" s="23">
        <f>IF(N454="sníž. přenesená",J454,0)</f>
        <v>0</v>
      </c>
      <c r="BI454" s="23">
        <f>IF(N454="nulová",J454,0)</f>
        <v>0</v>
      </c>
      <c r="BJ454" s="13" t="s">
        <v>45</v>
      </c>
      <c r="BK454" s="23">
        <f>ROUND(I454*H454,2)</f>
        <v>828</v>
      </c>
      <c r="BL454" s="13" t="s">
        <v>65</v>
      </c>
      <c r="BM454" s="84" t="s">
        <v>3447</v>
      </c>
    </row>
    <row r="455" spans="2:65" s="89" customFormat="1" x14ac:dyDescent="0.2">
      <c r="B455" s="90"/>
      <c r="D455" s="91" t="s">
        <v>105</v>
      </c>
      <c r="F455" s="92" t="s">
        <v>3448</v>
      </c>
      <c r="H455" s="93">
        <v>34.5</v>
      </c>
      <c r="L455" s="90"/>
      <c r="M455" s="94"/>
      <c r="U455" s="95"/>
      <c r="AT455" s="96" t="s">
        <v>105</v>
      </c>
      <c r="AU455" s="96" t="s">
        <v>14</v>
      </c>
      <c r="AV455" s="89" t="s">
        <v>14</v>
      </c>
      <c r="AW455" s="89" t="s">
        <v>17</v>
      </c>
      <c r="AX455" s="89" t="s">
        <v>45</v>
      </c>
      <c r="AY455" s="96" t="s">
        <v>47</v>
      </c>
    </row>
    <row r="456" spans="2:65" s="6" customFormat="1" ht="24.2" customHeight="1" x14ac:dyDescent="0.2">
      <c r="B456" s="22"/>
      <c r="C456" s="97" t="s">
        <v>223</v>
      </c>
      <c r="D456" s="97" t="s">
        <v>11</v>
      </c>
      <c r="E456" s="98" t="s">
        <v>1356</v>
      </c>
      <c r="F456" s="99" t="s">
        <v>1357</v>
      </c>
      <c r="G456" s="100" t="s">
        <v>53</v>
      </c>
      <c r="H456" s="101">
        <v>22.5</v>
      </c>
      <c r="I456" s="102">
        <v>46.7</v>
      </c>
      <c r="J456" s="102">
        <f>ROUND(I456*H456,2)</f>
        <v>1050.75</v>
      </c>
      <c r="K456" s="99" t="s">
        <v>813</v>
      </c>
      <c r="L456" s="5"/>
      <c r="M456" s="80" t="s">
        <v>12</v>
      </c>
      <c r="N456" s="81" t="s">
        <v>786</v>
      </c>
      <c r="O456" s="82">
        <v>9.4E-2</v>
      </c>
      <c r="P456" s="82">
        <f>O456*H456</f>
        <v>2.1150000000000002</v>
      </c>
      <c r="Q456" s="82">
        <v>0</v>
      </c>
      <c r="R456" s="82">
        <f>Q456*H456</f>
        <v>0</v>
      </c>
      <c r="S456" s="82">
        <v>0</v>
      </c>
      <c r="T456" s="82">
        <f>S456*H456</f>
        <v>0</v>
      </c>
      <c r="U456" s="83" t="s">
        <v>12</v>
      </c>
      <c r="AR456" s="84" t="s">
        <v>65</v>
      </c>
      <c r="AT456" s="84" t="s">
        <v>11</v>
      </c>
      <c r="AU456" s="84" t="s">
        <v>14</v>
      </c>
      <c r="AY456" s="13" t="s">
        <v>47</v>
      </c>
      <c r="BE456" s="23">
        <f>IF(N456="základní",J456,0)</f>
        <v>1050.75</v>
      </c>
      <c r="BF456" s="23">
        <f>IF(N456="snížená",J456,0)</f>
        <v>0</v>
      </c>
      <c r="BG456" s="23">
        <f>IF(N456="zákl. přenesená",J456,0)</f>
        <v>0</v>
      </c>
      <c r="BH456" s="23">
        <f>IF(N456="sníž. přenesená",J456,0)</f>
        <v>0</v>
      </c>
      <c r="BI456" s="23">
        <f>IF(N456="nulová",J456,0)</f>
        <v>0</v>
      </c>
      <c r="BJ456" s="13" t="s">
        <v>45</v>
      </c>
      <c r="BK456" s="23">
        <f>ROUND(I456*H456,2)</f>
        <v>1050.75</v>
      </c>
      <c r="BL456" s="13" t="s">
        <v>65</v>
      </c>
      <c r="BM456" s="84" t="s">
        <v>3449</v>
      </c>
    </row>
    <row r="457" spans="2:65" s="6" customFormat="1" x14ac:dyDescent="0.2">
      <c r="B457" s="5"/>
      <c r="D457" s="85" t="s">
        <v>51</v>
      </c>
      <c r="F457" s="103" t="s">
        <v>1358</v>
      </c>
      <c r="L457" s="5"/>
      <c r="M457" s="24"/>
      <c r="U457" s="25"/>
      <c r="AT457" s="13" t="s">
        <v>51</v>
      </c>
      <c r="AU457" s="13" t="s">
        <v>14</v>
      </c>
    </row>
    <row r="458" spans="2:65" s="6" customFormat="1" ht="16.5" customHeight="1" x14ac:dyDescent="0.2">
      <c r="B458" s="22"/>
      <c r="C458" s="104" t="s">
        <v>224</v>
      </c>
      <c r="D458" s="104" t="s">
        <v>104</v>
      </c>
      <c r="E458" s="105" t="s">
        <v>1359</v>
      </c>
      <c r="F458" s="106" t="s">
        <v>1360</v>
      </c>
      <c r="G458" s="107" t="s">
        <v>53</v>
      </c>
      <c r="H458" s="108">
        <v>25.875</v>
      </c>
      <c r="I458" s="109">
        <v>38.1</v>
      </c>
      <c r="J458" s="109">
        <f>ROUND(I458*H458,2)</f>
        <v>985.84</v>
      </c>
      <c r="K458" s="106" t="s">
        <v>813</v>
      </c>
      <c r="L458" s="86"/>
      <c r="M458" s="87" t="s">
        <v>12</v>
      </c>
      <c r="N458" s="88" t="s">
        <v>786</v>
      </c>
      <c r="O458" s="82">
        <v>0</v>
      </c>
      <c r="P458" s="82">
        <f>O458*H458</f>
        <v>0</v>
      </c>
      <c r="Q458" s="82">
        <v>2.0000000000000001E-4</v>
      </c>
      <c r="R458" s="82">
        <f>Q458*H458</f>
        <v>5.1749999999999999E-3</v>
      </c>
      <c r="S458" s="82">
        <v>0</v>
      </c>
      <c r="T458" s="82">
        <f>S458*H458</f>
        <v>0</v>
      </c>
      <c r="U458" s="83" t="s">
        <v>12</v>
      </c>
      <c r="AR458" s="84" t="s">
        <v>88</v>
      </c>
      <c r="AT458" s="84" t="s">
        <v>104</v>
      </c>
      <c r="AU458" s="84" t="s">
        <v>14</v>
      </c>
      <c r="AY458" s="13" t="s">
        <v>47</v>
      </c>
      <c r="BE458" s="23">
        <f>IF(N458="základní",J458,0)</f>
        <v>985.84</v>
      </c>
      <c r="BF458" s="23">
        <f>IF(N458="snížená",J458,0)</f>
        <v>0</v>
      </c>
      <c r="BG458" s="23">
        <f>IF(N458="zákl. přenesená",J458,0)</f>
        <v>0</v>
      </c>
      <c r="BH458" s="23">
        <f>IF(N458="sníž. přenesená",J458,0)</f>
        <v>0</v>
      </c>
      <c r="BI458" s="23">
        <f>IF(N458="nulová",J458,0)</f>
        <v>0</v>
      </c>
      <c r="BJ458" s="13" t="s">
        <v>45</v>
      </c>
      <c r="BK458" s="23">
        <f>ROUND(I458*H458,2)</f>
        <v>985.84</v>
      </c>
      <c r="BL458" s="13" t="s">
        <v>65</v>
      </c>
      <c r="BM458" s="84" t="s">
        <v>3450</v>
      </c>
    </row>
    <row r="459" spans="2:65" s="89" customFormat="1" x14ac:dyDescent="0.2">
      <c r="B459" s="90"/>
      <c r="D459" s="91" t="s">
        <v>105</v>
      </c>
      <c r="F459" s="92" t="s">
        <v>3451</v>
      </c>
      <c r="H459" s="93">
        <v>25.875</v>
      </c>
      <c r="L459" s="90"/>
      <c r="M459" s="94"/>
      <c r="U459" s="95"/>
      <c r="AT459" s="96" t="s">
        <v>105</v>
      </c>
      <c r="AU459" s="96" t="s">
        <v>14</v>
      </c>
      <c r="AV459" s="89" t="s">
        <v>14</v>
      </c>
      <c r="AW459" s="89" t="s">
        <v>17</v>
      </c>
      <c r="AX459" s="89" t="s">
        <v>45</v>
      </c>
      <c r="AY459" s="96" t="s">
        <v>47</v>
      </c>
    </row>
    <row r="460" spans="2:65" s="6" customFormat="1" ht="24.2" customHeight="1" x14ac:dyDescent="0.2">
      <c r="B460" s="22"/>
      <c r="C460" s="97" t="s">
        <v>225</v>
      </c>
      <c r="D460" s="97" t="s">
        <v>11</v>
      </c>
      <c r="E460" s="98" t="s">
        <v>1361</v>
      </c>
      <c r="F460" s="99" t="s">
        <v>1362</v>
      </c>
      <c r="G460" s="100" t="s">
        <v>53</v>
      </c>
      <c r="H460" s="101">
        <v>75</v>
      </c>
      <c r="I460" s="102">
        <v>48.7</v>
      </c>
      <c r="J460" s="102">
        <f>ROUND(I460*H460,2)</f>
        <v>3652.5</v>
      </c>
      <c r="K460" s="99" t="s">
        <v>813</v>
      </c>
      <c r="L460" s="5"/>
      <c r="M460" s="80" t="s">
        <v>12</v>
      </c>
      <c r="N460" s="81" t="s">
        <v>786</v>
      </c>
      <c r="O460" s="82">
        <v>9.8000000000000004E-2</v>
      </c>
      <c r="P460" s="82">
        <f>O460*H460</f>
        <v>7.3500000000000005</v>
      </c>
      <c r="Q460" s="82">
        <v>0</v>
      </c>
      <c r="R460" s="82">
        <f>Q460*H460</f>
        <v>0</v>
      </c>
      <c r="S460" s="82">
        <v>0</v>
      </c>
      <c r="T460" s="82">
        <f>S460*H460</f>
        <v>0</v>
      </c>
      <c r="U460" s="83" t="s">
        <v>12</v>
      </c>
      <c r="AR460" s="84" t="s">
        <v>65</v>
      </c>
      <c r="AT460" s="84" t="s">
        <v>11</v>
      </c>
      <c r="AU460" s="84" t="s">
        <v>14</v>
      </c>
      <c r="AY460" s="13" t="s">
        <v>47</v>
      </c>
      <c r="BE460" s="23">
        <f>IF(N460="základní",J460,0)</f>
        <v>3652.5</v>
      </c>
      <c r="BF460" s="23">
        <f>IF(N460="snížená",J460,0)</f>
        <v>0</v>
      </c>
      <c r="BG460" s="23">
        <f>IF(N460="zákl. přenesená",J460,0)</f>
        <v>0</v>
      </c>
      <c r="BH460" s="23">
        <f>IF(N460="sníž. přenesená",J460,0)</f>
        <v>0</v>
      </c>
      <c r="BI460" s="23">
        <f>IF(N460="nulová",J460,0)</f>
        <v>0</v>
      </c>
      <c r="BJ460" s="13" t="s">
        <v>45</v>
      </c>
      <c r="BK460" s="23">
        <f>ROUND(I460*H460,2)</f>
        <v>3652.5</v>
      </c>
      <c r="BL460" s="13" t="s">
        <v>65</v>
      </c>
      <c r="BM460" s="84" t="s">
        <v>3452</v>
      </c>
    </row>
    <row r="461" spans="2:65" s="6" customFormat="1" x14ac:dyDescent="0.2">
      <c r="B461" s="5"/>
      <c r="D461" s="85" t="s">
        <v>51</v>
      </c>
      <c r="F461" s="103" t="s">
        <v>1363</v>
      </c>
      <c r="L461" s="5"/>
      <c r="M461" s="24"/>
      <c r="U461" s="25"/>
      <c r="AT461" s="13" t="s">
        <v>51</v>
      </c>
      <c r="AU461" s="13" t="s">
        <v>14</v>
      </c>
    </row>
    <row r="462" spans="2:65" s="6" customFormat="1" ht="16.5" customHeight="1" x14ac:dyDescent="0.2">
      <c r="B462" s="22"/>
      <c r="C462" s="104" t="s">
        <v>226</v>
      </c>
      <c r="D462" s="104" t="s">
        <v>104</v>
      </c>
      <c r="E462" s="105" t="s">
        <v>1364</v>
      </c>
      <c r="F462" s="106" t="s">
        <v>1365</v>
      </c>
      <c r="G462" s="107" t="s">
        <v>53</v>
      </c>
      <c r="H462" s="108">
        <v>86.25</v>
      </c>
      <c r="I462" s="109">
        <v>90.7</v>
      </c>
      <c r="J462" s="109">
        <f>ROUND(I462*H462,2)</f>
        <v>7822.88</v>
      </c>
      <c r="K462" s="106" t="s">
        <v>813</v>
      </c>
      <c r="L462" s="86"/>
      <c r="M462" s="87" t="s">
        <v>12</v>
      </c>
      <c r="N462" s="88" t="s">
        <v>786</v>
      </c>
      <c r="O462" s="82">
        <v>0</v>
      </c>
      <c r="P462" s="82">
        <f>O462*H462</f>
        <v>0</v>
      </c>
      <c r="Q462" s="82">
        <v>4.2000000000000002E-4</v>
      </c>
      <c r="R462" s="82">
        <f>Q462*H462</f>
        <v>3.6225E-2</v>
      </c>
      <c r="S462" s="82">
        <v>0</v>
      </c>
      <c r="T462" s="82">
        <f>S462*H462</f>
        <v>0</v>
      </c>
      <c r="U462" s="83" t="s">
        <v>12</v>
      </c>
      <c r="AR462" s="84" t="s">
        <v>88</v>
      </c>
      <c r="AT462" s="84" t="s">
        <v>104</v>
      </c>
      <c r="AU462" s="84" t="s">
        <v>14</v>
      </c>
      <c r="AY462" s="13" t="s">
        <v>47</v>
      </c>
      <c r="BE462" s="23">
        <f>IF(N462="základní",J462,0)</f>
        <v>7822.88</v>
      </c>
      <c r="BF462" s="23">
        <f>IF(N462="snížená",J462,0)</f>
        <v>0</v>
      </c>
      <c r="BG462" s="23">
        <f>IF(N462="zákl. přenesená",J462,0)</f>
        <v>0</v>
      </c>
      <c r="BH462" s="23">
        <f>IF(N462="sníž. přenesená",J462,0)</f>
        <v>0</v>
      </c>
      <c r="BI462" s="23">
        <f>IF(N462="nulová",J462,0)</f>
        <v>0</v>
      </c>
      <c r="BJ462" s="13" t="s">
        <v>45</v>
      </c>
      <c r="BK462" s="23">
        <f>ROUND(I462*H462,2)</f>
        <v>7822.88</v>
      </c>
      <c r="BL462" s="13" t="s">
        <v>65</v>
      </c>
      <c r="BM462" s="84" t="s">
        <v>3453</v>
      </c>
    </row>
    <row r="463" spans="2:65" s="89" customFormat="1" x14ac:dyDescent="0.2">
      <c r="B463" s="90"/>
      <c r="D463" s="91" t="s">
        <v>105</v>
      </c>
      <c r="F463" s="92" t="s">
        <v>3437</v>
      </c>
      <c r="H463" s="93">
        <v>86.25</v>
      </c>
      <c r="L463" s="90"/>
      <c r="M463" s="94"/>
      <c r="U463" s="95"/>
      <c r="AT463" s="96" t="s">
        <v>105</v>
      </c>
      <c r="AU463" s="96" t="s">
        <v>14</v>
      </c>
      <c r="AV463" s="89" t="s">
        <v>14</v>
      </c>
      <c r="AW463" s="89" t="s">
        <v>17</v>
      </c>
      <c r="AX463" s="89" t="s">
        <v>45</v>
      </c>
      <c r="AY463" s="96" t="s">
        <v>47</v>
      </c>
    </row>
    <row r="464" spans="2:65" s="6" customFormat="1" ht="24.2" customHeight="1" x14ac:dyDescent="0.2">
      <c r="B464" s="22"/>
      <c r="C464" s="97" t="s">
        <v>227</v>
      </c>
      <c r="D464" s="97" t="s">
        <v>11</v>
      </c>
      <c r="E464" s="98" t="s">
        <v>1366</v>
      </c>
      <c r="F464" s="99" t="s">
        <v>1367</v>
      </c>
      <c r="G464" s="100" t="s">
        <v>53</v>
      </c>
      <c r="H464" s="101">
        <v>75</v>
      </c>
      <c r="I464" s="102">
        <v>50.7</v>
      </c>
      <c r="J464" s="102">
        <f>ROUND(I464*H464,2)</f>
        <v>3802.5</v>
      </c>
      <c r="K464" s="99" t="s">
        <v>813</v>
      </c>
      <c r="L464" s="5"/>
      <c r="M464" s="80" t="s">
        <v>12</v>
      </c>
      <c r="N464" s="81" t="s">
        <v>786</v>
      </c>
      <c r="O464" s="82">
        <v>0.10199999999999999</v>
      </c>
      <c r="P464" s="82">
        <f>O464*H464</f>
        <v>7.6499999999999995</v>
      </c>
      <c r="Q464" s="82">
        <v>0</v>
      </c>
      <c r="R464" s="82">
        <f>Q464*H464</f>
        <v>0</v>
      </c>
      <c r="S464" s="82">
        <v>0</v>
      </c>
      <c r="T464" s="82">
        <f>S464*H464</f>
        <v>0</v>
      </c>
      <c r="U464" s="83" t="s">
        <v>12</v>
      </c>
      <c r="AR464" s="84" t="s">
        <v>65</v>
      </c>
      <c r="AT464" s="84" t="s">
        <v>11</v>
      </c>
      <c r="AU464" s="84" t="s">
        <v>14</v>
      </c>
      <c r="AY464" s="13" t="s">
        <v>47</v>
      </c>
      <c r="BE464" s="23">
        <f>IF(N464="základní",J464,0)</f>
        <v>3802.5</v>
      </c>
      <c r="BF464" s="23">
        <f>IF(N464="snížená",J464,0)</f>
        <v>0</v>
      </c>
      <c r="BG464" s="23">
        <f>IF(N464="zákl. přenesená",J464,0)</f>
        <v>0</v>
      </c>
      <c r="BH464" s="23">
        <f>IF(N464="sníž. přenesená",J464,0)</f>
        <v>0</v>
      </c>
      <c r="BI464" s="23">
        <f>IF(N464="nulová",J464,0)</f>
        <v>0</v>
      </c>
      <c r="BJ464" s="13" t="s">
        <v>45</v>
      </c>
      <c r="BK464" s="23">
        <f>ROUND(I464*H464,2)</f>
        <v>3802.5</v>
      </c>
      <c r="BL464" s="13" t="s">
        <v>65</v>
      </c>
      <c r="BM464" s="84" t="s">
        <v>3454</v>
      </c>
    </row>
    <row r="465" spans="2:65" s="6" customFormat="1" x14ac:dyDescent="0.2">
      <c r="B465" s="5"/>
      <c r="D465" s="85" t="s">
        <v>51</v>
      </c>
      <c r="F465" s="103" t="s">
        <v>1368</v>
      </c>
      <c r="L465" s="5"/>
      <c r="M465" s="24"/>
      <c r="U465" s="25"/>
      <c r="AT465" s="13" t="s">
        <v>51</v>
      </c>
      <c r="AU465" s="13" t="s">
        <v>14</v>
      </c>
    </row>
    <row r="466" spans="2:65" s="6" customFormat="1" ht="16.5" customHeight="1" x14ac:dyDescent="0.2">
      <c r="B466" s="22"/>
      <c r="C466" s="104" t="s">
        <v>228</v>
      </c>
      <c r="D466" s="104" t="s">
        <v>104</v>
      </c>
      <c r="E466" s="105" t="s">
        <v>1369</v>
      </c>
      <c r="F466" s="106" t="s">
        <v>1370</v>
      </c>
      <c r="G466" s="107" t="s">
        <v>53</v>
      </c>
      <c r="H466" s="108">
        <v>86.25</v>
      </c>
      <c r="I466" s="109">
        <v>141</v>
      </c>
      <c r="J466" s="109">
        <f>ROUND(I466*H466,2)</f>
        <v>12161.25</v>
      </c>
      <c r="K466" s="106" t="s">
        <v>813</v>
      </c>
      <c r="L466" s="86"/>
      <c r="M466" s="87" t="s">
        <v>12</v>
      </c>
      <c r="N466" s="88" t="s">
        <v>786</v>
      </c>
      <c r="O466" s="82">
        <v>0</v>
      </c>
      <c r="P466" s="82">
        <f>O466*H466</f>
        <v>0</v>
      </c>
      <c r="Q466" s="82">
        <v>6.4000000000000005E-4</v>
      </c>
      <c r="R466" s="82">
        <f>Q466*H466</f>
        <v>5.5200000000000006E-2</v>
      </c>
      <c r="S466" s="82">
        <v>0</v>
      </c>
      <c r="T466" s="82">
        <f>S466*H466</f>
        <v>0</v>
      </c>
      <c r="U466" s="83" t="s">
        <v>12</v>
      </c>
      <c r="AR466" s="84" t="s">
        <v>88</v>
      </c>
      <c r="AT466" s="84" t="s">
        <v>104</v>
      </c>
      <c r="AU466" s="84" t="s">
        <v>14</v>
      </c>
      <c r="AY466" s="13" t="s">
        <v>47</v>
      </c>
      <c r="BE466" s="23">
        <f>IF(N466="základní",J466,0)</f>
        <v>12161.25</v>
      </c>
      <c r="BF466" s="23">
        <f>IF(N466="snížená",J466,0)</f>
        <v>0</v>
      </c>
      <c r="BG466" s="23">
        <f>IF(N466="zákl. přenesená",J466,0)</f>
        <v>0</v>
      </c>
      <c r="BH466" s="23">
        <f>IF(N466="sníž. přenesená",J466,0)</f>
        <v>0</v>
      </c>
      <c r="BI466" s="23">
        <f>IF(N466="nulová",J466,0)</f>
        <v>0</v>
      </c>
      <c r="BJ466" s="13" t="s">
        <v>45</v>
      </c>
      <c r="BK466" s="23">
        <f>ROUND(I466*H466,2)</f>
        <v>12161.25</v>
      </c>
      <c r="BL466" s="13" t="s">
        <v>65</v>
      </c>
      <c r="BM466" s="84" t="s">
        <v>3455</v>
      </c>
    </row>
    <row r="467" spans="2:65" s="89" customFormat="1" x14ac:dyDescent="0.2">
      <c r="B467" s="90"/>
      <c r="D467" s="91" t="s">
        <v>105</v>
      </c>
      <c r="F467" s="92" t="s">
        <v>3437</v>
      </c>
      <c r="H467" s="93">
        <v>86.25</v>
      </c>
      <c r="L467" s="90"/>
      <c r="M467" s="94"/>
      <c r="U467" s="95"/>
      <c r="AT467" s="96" t="s">
        <v>105</v>
      </c>
      <c r="AU467" s="96" t="s">
        <v>14</v>
      </c>
      <c r="AV467" s="89" t="s">
        <v>14</v>
      </c>
      <c r="AW467" s="89" t="s">
        <v>17</v>
      </c>
      <c r="AX467" s="89" t="s">
        <v>45</v>
      </c>
      <c r="AY467" s="96" t="s">
        <v>47</v>
      </c>
    </row>
    <row r="468" spans="2:65" s="6" customFormat="1" ht="24.2" customHeight="1" x14ac:dyDescent="0.2">
      <c r="B468" s="22"/>
      <c r="C468" s="97" t="s">
        <v>229</v>
      </c>
      <c r="D468" s="97" t="s">
        <v>11</v>
      </c>
      <c r="E468" s="98" t="s">
        <v>1371</v>
      </c>
      <c r="F468" s="99" t="s">
        <v>1372</v>
      </c>
      <c r="G468" s="100" t="s">
        <v>53</v>
      </c>
      <c r="H468" s="101">
        <v>37.5</v>
      </c>
      <c r="I468" s="102">
        <v>52.7</v>
      </c>
      <c r="J468" s="102">
        <f>ROUND(I468*H468,2)</f>
        <v>1976.25</v>
      </c>
      <c r="K468" s="99" t="s">
        <v>813</v>
      </c>
      <c r="L468" s="5"/>
      <c r="M468" s="80" t="s">
        <v>12</v>
      </c>
      <c r="N468" s="81" t="s">
        <v>786</v>
      </c>
      <c r="O468" s="82">
        <v>0.106</v>
      </c>
      <c r="P468" s="82">
        <f>O468*H468</f>
        <v>3.9750000000000001</v>
      </c>
      <c r="Q468" s="82">
        <v>0</v>
      </c>
      <c r="R468" s="82">
        <f>Q468*H468</f>
        <v>0</v>
      </c>
      <c r="S468" s="82">
        <v>0</v>
      </c>
      <c r="T468" s="82">
        <f>S468*H468</f>
        <v>0</v>
      </c>
      <c r="U468" s="83" t="s">
        <v>12</v>
      </c>
      <c r="AR468" s="84" t="s">
        <v>65</v>
      </c>
      <c r="AT468" s="84" t="s">
        <v>11</v>
      </c>
      <c r="AU468" s="84" t="s">
        <v>14</v>
      </c>
      <c r="AY468" s="13" t="s">
        <v>47</v>
      </c>
      <c r="BE468" s="23">
        <f>IF(N468="základní",J468,0)</f>
        <v>1976.25</v>
      </c>
      <c r="BF468" s="23">
        <f>IF(N468="snížená",J468,0)</f>
        <v>0</v>
      </c>
      <c r="BG468" s="23">
        <f>IF(N468="zákl. přenesená",J468,0)</f>
        <v>0</v>
      </c>
      <c r="BH468" s="23">
        <f>IF(N468="sníž. přenesená",J468,0)</f>
        <v>0</v>
      </c>
      <c r="BI468" s="23">
        <f>IF(N468="nulová",J468,0)</f>
        <v>0</v>
      </c>
      <c r="BJ468" s="13" t="s">
        <v>45</v>
      </c>
      <c r="BK468" s="23">
        <f>ROUND(I468*H468,2)</f>
        <v>1976.25</v>
      </c>
      <c r="BL468" s="13" t="s">
        <v>65</v>
      </c>
      <c r="BM468" s="84" t="s">
        <v>3456</v>
      </c>
    </row>
    <row r="469" spans="2:65" s="6" customFormat="1" x14ac:dyDescent="0.2">
      <c r="B469" s="5"/>
      <c r="D469" s="85" t="s">
        <v>51</v>
      </c>
      <c r="F469" s="103" t="s">
        <v>1373</v>
      </c>
      <c r="L469" s="5"/>
      <c r="M469" s="24"/>
      <c r="U469" s="25"/>
      <c r="AT469" s="13" t="s">
        <v>51</v>
      </c>
      <c r="AU469" s="13" t="s">
        <v>14</v>
      </c>
    </row>
    <row r="470" spans="2:65" s="6" customFormat="1" ht="16.5" customHeight="1" x14ac:dyDescent="0.2">
      <c r="B470" s="22"/>
      <c r="C470" s="104" t="s">
        <v>230</v>
      </c>
      <c r="D470" s="104" t="s">
        <v>104</v>
      </c>
      <c r="E470" s="105" t="s">
        <v>1374</v>
      </c>
      <c r="F470" s="106" t="s">
        <v>1375</v>
      </c>
      <c r="G470" s="107" t="s">
        <v>53</v>
      </c>
      <c r="H470" s="108">
        <v>43.125</v>
      </c>
      <c r="I470" s="109">
        <v>239</v>
      </c>
      <c r="J470" s="109">
        <f>ROUND(I470*H470,2)</f>
        <v>10306.879999999999</v>
      </c>
      <c r="K470" s="106" t="s">
        <v>813</v>
      </c>
      <c r="L470" s="86"/>
      <c r="M470" s="87" t="s">
        <v>12</v>
      </c>
      <c r="N470" s="88" t="s">
        <v>786</v>
      </c>
      <c r="O470" s="82">
        <v>0</v>
      </c>
      <c r="P470" s="82">
        <f>O470*H470</f>
        <v>0</v>
      </c>
      <c r="Q470" s="82">
        <v>8.9999999999999998E-4</v>
      </c>
      <c r="R470" s="82">
        <f>Q470*H470</f>
        <v>3.88125E-2</v>
      </c>
      <c r="S470" s="82">
        <v>0</v>
      </c>
      <c r="T470" s="82">
        <f>S470*H470</f>
        <v>0</v>
      </c>
      <c r="U470" s="83" t="s">
        <v>12</v>
      </c>
      <c r="AR470" s="84" t="s">
        <v>88</v>
      </c>
      <c r="AT470" s="84" t="s">
        <v>104</v>
      </c>
      <c r="AU470" s="84" t="s">
        <v>14</v>
      </c>
      <c r="AY470" s="13" t="s">
        <v>47</v>
      </c>
      <c r="BE470" s="23">
        <f>IF(N470="základní",J470,0)</f>
        <v>10306.879999999999</v>
      </c>
      <c r="BF470" s="23">
        <f>IF(N470="snížená",J470,0)</f>
        <v>0</v>
      </c>
      <c r="BG470" s="23">
        <f>IF(N470="zákl. přenesená",J470,0)</f>
        <v>0</v>
      </c>
      <c r="BH470" s="23">
        <f>IF(N470="sníž. přenesená",J470,0)</f>
        <v>0</v>
      </c>
      <c r="BI470" s="23">
        <f>IF(N470="nulová",J470,0)</f>
        <v>0</v>
      </c>
      <c r="BJ470" s="13" t="s">
        <v>45</v>
      </c>
      <c r="BK470" s="23">
        <f>ROUND(I470*H470,2)</f>
        <v>10306.879999999999</v>
      </c>
      <c r="BL470" s="13" t="s">
        <v>65</v>
      </c>
      <c r="BM470" s="84" t="s">
        <v>3457</v>
      </c>
    </row>
    <row r="471" spans="2:65" s="89" customFormat="1" x14ac:dyDescent="0.2">
      <c r="B471" s="90"/>
      <c r="D471" s="91" t="s">
        <v>105</v>
      </c>
      <c r="F471" s="92" t="s">
        <v>3458</v>
      </c>
      <c r="H471" s="93">
        <v>43.125</v>
      </c>
      <c r="L471" s="90"/>
      <c r="M471" s="94"/>
      <c r="U471" s="95"/>
      <c r="AT471" s="96" t="s">
        <v>105</v>
      </c>
      <c r="AU471" s="96" t="s">
        <v>14</v>
      </c>
      <c r="AV471" s="89" t="s">
        <v>14</v>
      </c>
      <c r="AW471" s="89" t="s">
        <v>17</v>
      </c>
      <c r="AX471" s="89" t="s">
        <v>45</v>
      </c>
      <c r="AY471" s="96" t="s">
        <v>47</v>
      </c>
    </row>
    <row r="472" spans="2:65" s="6" customFormat="1" ht="24.2" customHeight="1" x14ac:dyDescent="0.2">
      <c r="B472" s="22"/>
      <c r="C472" s="97" t="s">
        <v>231</v>
      </c>
      <c r="D472" s="97" t="s">
        <v>11</v>
      </c>
      <c r="E472" s="98" t="s">
        <v>1376</v>
      </c>
      <c r="F472" s="99" t="s">
        <v>1377</v>
      </c>
      <c r="G472" s="100" t="s">
        <v>53</v>
      </c>
      <c r="H472" s="101">
        <v>75</v>
      </c>
      <c r="I472" s="102">
        <v>54.6</v>
      </c>
      <c r="J472" s="102">
        <f>ROUND(I472*H472,2)</f>
        <v>4095</v>
      </c>
      <c r="K472" s="99" t="s">
        <v>813</v>
      </c>
      <c r="L472" s="5"/>
      <c r="M472" s="80" t="s">
        <v>12</v>
      </c>
      <c r="N472" s="81" t="s">
        <v>786</v>
      </c>
      <c r="O472" s="82">
        <v>0.11</v>
      </c>
      <c r="P472" s="82">
        <f>O472*H472</f>
        <v>8.25</v>
      </c>
      <c r="Q472" s="82">
        <v>0</v>
      </c>
      <c r="R472" s="82">
        <f>Q472*H472</f>
        <v>0</v>
      </c>
      <c r="S472" s="82">
        <v>0</v>
      </c>
      <c r="T472" s="82">
        <f>S472*H472</f>
        <v>0</v>
      </c>
      <c r="U472" s="83" t="s">
        <v>12</v>
      </c>
      <c r="AR472" s="84" t="s">
        <v>65</v>
      </c>
      <c r="AT472" s="84" t="s">
        <v>11</v>
      </c>
      <c r="AU472" s="84" t="s">
        <v>14</v>
      </c>
      <c r="AY472" s="13" t="s">
        <v>47</v>
      </c>
      <c r="BE472" s="23">
        <f>IF(N472="základní",J472,0)</f>
        <v>4095</v>
      </c>
      <c r="BF472" s="23">
        <f>IF(N472="snížená",J472,0)</f>
        <v>0</v>
      </c>
      <c r="BG472" s="23">
        <f>IF(N472="zákl. přenesená",J472,0)</f>
        <v>0</v>
      </c>
      <c r="BH472" s="23">
        <f>IF(N472="sníž. přenesená",J472,0)</f>
        <v>0</v>
      </c>
      <c r="BI472" s="23">
        <f>IF(N472="nulová",J472,0)</f>
        <v>0</v>
      </c>
      <c r="BJ472" s="13" t="s">
        <v>45</v>
      </c>
      <c r="BK472" s="23">
        <f>ROUND(I472*H472,2)</f>
        <v>4095</v>
      </c>
      <c r="BL472" s="13" t="s">
        <v>65</v>
      </c>
      <c r="BM472" s="84" t="s">
        <v>3459</v>
      </c>
    </row>
    <row r="473" spans="2:65" s="6" customFormat="1" x14ac:dyDescent="0.2">
      <c r="B473" s="5"/>
      <c r="D473" s="85" t="s">
        <v>51</v>
      </c>
      <c r="F473" s="103" t="s">
        <v>1378</v>
      </c>
      <c r="L473" s="5"/>
      <c r="M473" s="24"/>
      <c r="U473" s="25"/>
      <c r="AT473" s="13" t="s">
        <v>51</v>
      </c>
      <c r="AU473" s="13" t="s">
        <v>14</v>
      </c>
    </row>
    <row r="474" spans="2:65" s="6" customFormat="1" ht="16.5" customHeight="1" x14ac:dyDescent="0.2">
      <c r="B474" s="22"/>
      <c r="C474" s="104" t="s">
        <v>232</v>
      </c>
      <c r="D474" s="104" t="s">
        <v>104</v>
      </c>
      <c r="E474" s="105" t="s">
        <v>1379</v>
      </c>
      <c r="F474" s="106" t="s">
        <v>1380</v>
      </c>
      <c r="G474" s="107" t="s">
        <v>53</v>
      </c>
      <c r="H474" s="108">
        <v>86.25</v>
      </c>
      <c r="I474" s="109">
        <v>28.4</v>
      </c>
      <c r="J474" s="109">
        <f>ROUND(I474*H474,2)</f>
        <v>2449.5</v>
      </c>
      <c r="K474" s="106" t="s">
        <v>813</v>
      </c>
      <c r="L474" s="86"/>
      <c r="M474" s="87" t="s">
        <v>12</v>
      </c>
      <c r="N474" s="88" t="s">
        <v>786</v>
      </c>
      <c r="O474" s="82">
        <v>0</v>
      </c>
      <c r="P474" s="82">
        <f>O474*H474</f>
        <v>0</v>
      </c>
      <c r="Q474" s="82">
        <v>1.6000000000000001E-4</v>
      </c>
      <c r="R474" s="82">
        <f>Q474*H474</f>
        <v>1.3800000000000002E-2</v>
      </c>
      <c r="S474" s="82">
        <v>0</v>
      </c>
      <c r="T474" s="82">
        <f>S474*H474</f>
        <v>0</v>
      </c>
      <c r="U474" s="83" t="s">
        <v>12</v>
      </c>
      <c r="AR474" s="84" t="s">
        <v>88</v>
      </c>
      <c r="AT474" s="84" t="s">
        <v>104</v>
      </c>
      <c r="AU474" s="84" t="s">
        <v>14</v>
      </c>
      <c r="AY474" s="13" t="s">
        <v>47</v>
      </c>
      <c r="BE474" s="23">
        <f>IF(N474="základní",J474,0)</f>
        <v>2449.5</v>
      </c>
      <c r="BF474" s="23">
        <f>IF(N474="snížená",J474,0)</f>
        <v>0</v>
      </c>
      <c r="BG474" s="23">
        <f>IF(N474="zákl. přenesená",J474,0)</f>
        <v>0</v>
      </c>
      <c r="BH474" s="23">
        <f>IF(N474="sníž. přenesená",J474,0)</f>
        <v>0</v>
      </c>
      <c r="BI474" s="23">
        <f>IF(N474="nulová",J474,0)</f>
        <v>0</v>
      </c>
      <c r="BJ474" s="13" t="s">
        <v>45</v>
      </c>
      <c r="BK474" s="23">
        <f>ROUND(I474*H474,2)</f>
        <v>2449.5</v>
      </c>
      <c r="BL474" s="13" t="s">
        <v>65</v>
      </c>
      <c r="BM474" s="84" t="s">
        <v>3460</v>
      </c>
    </row>
    <row r="475" spans="2:65" s="89" customFormat="1" x14ac:dyDescent="0.2">
      <c r="B475" s="90"/>
      <c r="D475" s="91" t="s">
        <v>105</v>
      </c>
      <c r="F475" s="92" t="s">
        <v>3437</v>
      </c>
      <c r="H475" s="93">
        <v>86.25</v>
      </c>
      <c r="L475" s="90"/>
      <c r="M475" s="94"/>
      <c r="U475" s="95"/>
      <c r="AT475" s="96" t="s">
        <v>105</v>
      </c>
      <c r="AU475" s="96" t="s">
        <v>14</v>
      </c>
      <c r="AV475" s="89" t="s">
        <v>14</v>
      </c>
      <c r="AW475" s="89" t="s">
        <v>17</v>
      </c>
      <c r="AX475" s="89" t="s">
        <v>45</v>
      </c>
      <c r="AY475" s="96" t="s">
        <v>47</v>
      </c>
    </row>
    <row r="476" spans="2:65" s="6" customFormat="1" ht="24.2" customHeight="1" x14ac:dyDescent="0.2">
      <c r="B476" s="22"/>
      <c r="C476" s="97" t="s">
        <v>233</v>
      </c>
      <c r="D476" s="97" t="s">
        <v>11</v>
      </c>
      <c r="E476" s="98" t="s">
        <v>1381</v>
      </c>
      <c r="F476" s="99" t="s">
        <v>1382</v>
      </c>
      <c r="G476" s="100" t="s">
        <v>53</v>
      </c>
      <c r="H476" s="101">
        <v>90</v>
      </c>
      <c r="I476" s="102">
        <v>56.6</v>
      </c>
      <c r="J476" s="102">
        <f>ROUND(I476*H476,2)</f>
        <v>5094</v>
      </c>
      <c r="K476" s="99" t="s">
        <v>813</v>
      </c>
      <c r="L476" s="5"/>
      <c r="M476" s="80" t="s">
        <v>12</v>
      </c>
      <c r="N476" s="81" t="s">
        <v>786</v>
      </c>
      <c r="O476" s="82">
        <v>0.114</v>
      </c>
      <c r="P476" s="82">
        <f>O476*H476</f>
        <v>10.26</v>
      </c>
      <c r="Q476" s="82">
        <v>0</v>
      </c>
      <c r="R476" s="82">
        <f>Q476*H476</f>
        <v>0</v>
      </c>
      <c r="S476" s="82">
        <v>0</v>
      </c>
      <c r="T476" s="82">
        <f>S476*H476</f>
        <v>0</v>
      </c>
      <c r="U476" s="83" t="s">
        <v>12</v>
      </c>
      <c r="AR476" s="84" t="s">
        <v>65</v>
      </c>
      <c r="AT476" s="84" t="s">
        <v>11</v>
      </c>
      <c r="AU476" s="84" t="s">
        <v>14</v>
      </c>
      <c r="AY476" s="13" t="s">
        <v>47</v>
      </c>
      <c r="BE476" s="23">
        <f>IF(N476="základní",J476,0)</f>
        <v>5094</v>
      </c>
      <c r="BF476" s="23">
        <f>IF(N476="snížená",J476,0)</f>
        <v>0</v>
      </c>
      <c r="BG476" s="23">
        <f>IF(N476="zákl. přenesená",J476,0)</f>
        <v>0</v>
      </c>
      <c r="BH476" s="23">
        <f>IF(N476="sníž. přenesená",J476,0)</f>
        <v>0</v>
      </c>
      <c r="BI476" s="23">
        <f>IF(N476="nulová",J476,0)</f>
        <v>0</v>
      </c>
      <c r="BJ476" s="13" t="s">
        <v>45</v>
      </c>
      <c r="BK476" s="23">
        <f>ROUND(I476*H476,2)</f>
        <v>5094</v>
      </c>
      <c r="BL476" s="13" t="s">
        <v>65</v>
      </c>
      <c r="BM476" s="84" t="s">
        <v>3461</v>
      </c>
    </row>
    <row r="477" spans="2:65" s="6" customFormat="1" x14ac:dyDescent="0.2">
      <c r="B477" s="5"/>
      <c r="D477" s="85" t="s">
        <v>51</v>
      </c>
      <c r="F477" s="103" t="s">
        <v>1383</v>
      </c>
      <c r="L477" s="5"/>
      <c r="M477" s="24"/>
      <c r="U477" s="25"/>
      <c r="AT477" s="13" t="s">
        <v>51</v>
      </c>
      <c r="AU477" s="13" t="s">
        <v>14</v>
      </c>
    </row>
    <row r="478" spans="2:65" s="6" customFormat="1" ht="16.5" customHeight="1" x14ac:dyDescent="0.2">
      <c r="B478" s="22"/>
      <c r="C478" s="104" t="s">
        <v>234</v>
      </c>
      <c r="D478" s="104" t="s">
        <v>104</v>
      </c>
      <c r="E478" s="105" t="s">
        <v>1384</v>
      </c>
      <c r="F478" s="106" t="s">
        <v>1385</v>
      </c>
      <c r="G478" s="107" t="s">
        <v>53</v>
      </c>
      <c r="H478" s="108">
        <v>103.5</v>
      </c>
      <c r="I478" s="109">
        <v>78.8</v>
      </c>
      <c r="J478" s="109">
        <f>ROUND(I478*H478,2)</f>
        <v>8155.8</v>
      </c>
      <c r="K478" s="106" t="s">
        <v>813</v>
      </c>
      <c r="L478" s="86"/>
      <c r="M478" s="87" t="s">
        <v>12</v>
      </c>
      <c r="N478" s="88" t="s">
        <v>786</v>
      </c>
      <c r="O478" s="82">
        <v>0</v>
      </c>
      <c r="P478" s="82">
        <f>O478*H478</f>
        <v>0</v>
      </c>
      <c r="Q478" s="82">
        <v>3.4000000000000002E-4</v>
      </c>
      <c r="R478" s="82">
        <f>Q478*H478</f>
        <v>3.5189999999999999E-2</v>
      </c>
      <c r="S478" s="82">
        <v>0</v>
      </c>
      <c r="T478" s="82">
        <f>S478*H478</f>
        <v>0</v>
      </c>
      <c r="U478" s="83" t="s">
        <v>12</v>
      </c>
      <c r="AR478" s="84" t="s">
        <v>88</v>
      </c>
      <c r="AT478" s="84" t="s">
        <v>104</v>
      </c>
      <c r="AU478" s="84" t="s">
        <v>14</v>
      </c>
      <c r="AY478" s="13" t="s">
        <v>47</v>
      </c>
      <c r="BE478" s="23">
        <f>IF(N478="základní",J478,0)</f>
        <v>8155.8</v>
      </c>
      <c r="BF478" s="23">
        <f>IF(N478="snížená",J478,0)</f>
        <v>0</v>
      </c>
      <c r="BG478" s="23">
        <f>IF(N478="zákl. přenesená",J478,0)</f>
        <v>0</v>
      </c>
      <c r="BH478" s="23">
        <f>IF(N478="sníž. přenesená",J478,0)</f>
        <v>0</v>
      </c>
      <c r="BI478" s="23">
        <f>IF(N478="nulová",J478,0)</f>
        <v>0</v>
      </c>
      <c r="BJ478" s="13" t="s">
        <v>45</v>
      </c>
      <c r="BK478" s="23">
        <f>ROUND(I478*H478,2)</f>
        <v>8155.8</v>
      </c>
      <c r="BL478" s="13" t="s">
        <v>65</v>
      </c>
      <c r="BM478" s="84" t="s">
        <v>3462</v>
      </c>
    </row>
    <row r="479" spans="2:65" s="89" customFormat="1" x14ac:dyDescent="0.2">
      <c r="B479" s="90"/>
      <c r="D479" s="91" t="s">
        <v>105</v>
      </c>
      <c r="F479" s="92" t="s">
        <v>3463</v>
      </c>
      <c r="H479" s="93">
        <v>103.5</v>
      </c>
      <c r="L479" s="90"/>
      <c r="M479" s="94"/>
      <c r="U479" s="95"/>
      <c r="AT479" s="96" t="s">
        <v>105</v>
      </c>
      <c r="AU479" s="96" t="s">
        <v>14</v>
      </c>
      <c r="AV479" s="89" t="s">
        <v>14</v>
      </c>
      <c r="AW479" s="89" t="s">
        <v>17</v>
      </c>
      <c r="AX479" s="89" t="s">
        <v>45</v>
      </c>
      <c r="AY479" s="96" t="s">
        <v>47</v>
      </c>
    </row>
    <row r="480" spans="2:65" s="6" customFormat="1" ht="24.2" customHeight="1" x14ac:dyDescent="0.2">
      <c r="B480" s="22"/>
      <c r="C480" s="97" t="s">
        <v>235</v>
      </c>
      <c r="D480" s="97" t="s">
        <v>11</v>
      </c>
      <c r="E480" s="98" t="s">
        <v>1386</v>
      </c>
      <c r="F480" s="99" t="s">
        <v>1387</v>
      </c>
      <c r="G480" s="100" t="s">
        <v>53</v>
      </c>
      <c r="H480" s="101">
        <v>6750</v>
      </c>
      <c r="I480" s="102">
        <v>25.5</v>
      </c>
      <c r="J480" s="102">
        <f>ROUND(I480*H480,2)</f>
        <v>172125</v>
      </c>
      <c r="K480" s="99" t="s">
        <v>813</v>
      </c>
      <c r="L480" s="5"/>
      <c r="M480" s="80" t="s">
        <v>12</v>
      </c>
      <c r="N480" s="81" t="s">
        <v>786</v>
      </c>
      <c r="O480" s="82">
        <v>4.5999999999999999E-2</v>
      </c>
      <c r="P480" s="82">
        <f>O480*H480</f>
        <v>310.5</v>
      </c>
      <c r="Q480" s="82">
        <v>0</v>
      </c>
      <c r="R480" s="82">
        <f>Q480*H480</f>
        <v>0</v>
      </c>
      <c r="S480" s="82">
        <v>0</v>
      </c>
      <c r="T480" s="82">
        <f>S480*H480</f>
        <v>0</v>
      </c>
      <c r="U480" s="83" t="s">
        <v>12</v>
      </c>
      <c r="AR480" s="84" t="s">
        <v>65</v>
      </c>
      <c r="AT480" s="84" t="s">
        <v>11</v>
      </c>
      <c r="AU480" s="84" t="s">
        <v>14</v>
      </c>
      <c r="AY480" s="13" t="s">
        <v>47</v>
      </c>
      <c r="BE480" s="23">
        <f>IF(N480="základní",J480,0)</f>
        <v>172125</v>
      </c>
      <c r="BF480" s="23">
        <f>IF(N480="snížená",J480,0)</f>
        <v>0</v>
      </c>
      <c r="BG480" s="23">
        <f>IF(N480="zákl. přenesená",J480,0)</f>
        <v>0</v>
      </c>
      <c r="BH480" s="23">
        <f>IF(N480="sníž. přenesená",J480,0)</f>
        <v>0</v>
      </c>
      <c r="BI480" s="23">
        <f>IF(N480="nulová",J480,0)</f>
        <v>0</v>
      </c>
      <c r="BJ480" s="13" t="s">
        <v>45</v>
      </c>
      <c r="BK480" s="23">
        <f>ROUND(I480*H480,2)</f>
        <v>172125</v>
      </c>
      <c r="BL480" s="13" t="s">
        <v>65</v>
      </c>
      <c r="BM480" s="84" t="s">
        <v>3464</v>
      </c>
    </row>
    <row r="481" spans="2:65" s="6" customFormat="1" x14ac:dyDescent="0.2">
      <c r="B481" s="5"/>
      <c r="D481" s="85" t="s">
        <v>51</v>
      </c>
      <c r="F481" s="103" t="s">
        <v>1388</v>
      </c>
      <c r="L481" s="5"/>
      <c r="M481" s="24"/>
      <c r="U481" s="25"/>
      <c r="AT481" s="13" t="s">
        <v>51</v>
      </c>
      <c r="AU481" s="13" t="s">
        <v>14</v>
      </c>
    </row>
    <row r="482" spans="2:65" s="6" customFormat="1" ht="24.2" customHeight="1" x14ac:dyDescent="0.2">
      <c r="B482" s="22"/>
      <c r="C482" s="97" t="s">
        <v>236</v>
      </c>
      <c r="D482" s="97" t="s">
        <v>11</v>
      </c>
      <c r="E482" s="98" t="s">
        <v>1389</v>
      </c>
      <c r="F482" s="99" t="s">
        <v>1390</v>
      </c>
      <c r="G482" s="100" t="s">
        <v>53</v>
      </c>
      <c r="H482" s="101">
        <v>150</v>
      </c>
      <c r="I482" s="102">
        <v>25.5</v>
      </c>
      <c r="J482" s="102">
        <f>ROUND(I482*H482,2)</f>
        <v>3825</v>
      </c>
      <c r="K482" s="99" t="s">
        <v>813</v>
      </c>
      <c r="L482" s="5"/>
      <c r="M482" s="80" t="s">
        <v>12</v>
      </c>
      <c r="N482" s="81" t="s">
        <v>786</v>
      </c>
      <c r="O482" s="82">
        <v>4.5999999999999999E-2</v>
      </c>
      <c r="P482" s="82">
        <f>O482*H482</f>
        <v>6.8999999999999995</v>
      </c>
      <c r="Q482" s="82">
        <v>0</v>
      </c>
      <c r="R482" s="82">
        <f>Q482*H482</f>
        <v>0</v>
      </c>
      <c r="S482" s="82">
        <v>0</v>
      </c>
      <c r="T482" s="82">
        <f>S482*H482</f>
        <v>0</v>
      </c>
      <c r="U482" s="83" t="s">
        <v>12</v>
      </c>
      <c r="AR482" s="84" t="s">
        <v>65</v>
      </c>
      <c r="AT482" s="84" t="s">
        <v>11</v>
      </c>
      <c r="AU482" s="84" t="s">
        <v>14</v>
      </c>
      <c r="AY482" s="13" t="s">
        <v>47</v>
      </c>
      <c r="BE482" s="23">
        <f>IF(N482="základní",J482,0)</f>
        <v>3825</v>
      </c>
      <c r="BF482" s="23">
        <f>IF(N482="snížená",J482,0)</f>
        <v>0</v>
      </c>
      <c r="BG482" s="23">
        <f>IF(N482="zákl. přenesená",J482,0)</f>
        <v>0</v>
      </c>
      <c r="BH482" s="23">
        <f>IF(N482="sníž. přenesená",J482,0)</f>
        <v>0</v>
      </c>
      <c r="BI482" s="23">
        <f>IF(N482="nulová",J482,0)</f>
        <v>0</v>
      </c>
      <c r="BJ482" s="13" t="s">
        <v>45</v>
      </c>
      <c r="BK482" s="23">
        <f>ROUND(I482*H482,2)</f>
        <v>3825</v>
      </c>
      <c r="BL482" s="13" t="s">
        <v>65</v>
      </c>
      <c r="BM482" s="84" t="s">
        <v>3465</v>
      </c>
    </row>
    <row r="483" spans="2:65" s="6" customFormat="1" x14ac:dyDescent="0.2">
      <c r="B483" s="5"/>
      <c r="D483" s="85" t="s">
        <v>51</v>
      </c>
      <c r="F483" s="103" t="s">
        <v>1391</v>
      </c>
      <c r="L483" s="5"/>
      <c r="M483" s="24"/>
      <c r="U483" s="25"/>
      <c r="AT483" s="13" t="s">
        <v>51</v>
      </c>
      <c r="AU483" s="13" t="s">
        <v>14</v>
      </c>
    </row>
    <row r="484" spans="2:65" s="6" customFormat="1" ht="24.2" customHeight="1" x14ac:dyDescent="0.2">
      <c r="B484" s="22"/>
      <c r="C484" s="97" t="s">
        <v>237</v>
      </c>
      <c r="D484" s="97" t="s">
        <v>11</v>
      </c>
      <c r="E484" s="98" t="s">
        <v>1392</v>
      </c>
      <c r="F484" s="99" t="s">
        <v>1393</v>
      </c>
      <c r="G484" s="100" t="s">
        <v>53</v>
      </c>
      <c r="H484" s="101">
        <v>375</v>
      </c>
      <c r="I484" s="102">
        <v>25.5</v>
      </c>
      <c r="J484" s="102">
        <f>ROUND(I484*H484,2)</f>
        <v>9562.5</v>
      </c>
      <c r="K484" s="99" t="s">
        <v>813</v>
      </c>
      <c r="L484" s="5"/>
      <c r="M484" s="80" t="s">
        <v>12</v>
      </c>
      <c r="N484" s="81" t="s">
        <v>786</v>
      </c>
      <c r="O484" s="82">
        <v>4.5999999999999999E-2</v>
      </c>
      <c r="P484" s="82">
        <f>O484*H484</f>
        <v>17.25</v>
      </c>
      <c r="Q484" s="82">
        <v>0</v>
      </c>
      <c r="R484" s="82">
        <f>Q484*H484</f>
        <v>0</v>
      </c>
      <c r="S484" s="82">
        <v>0</v>
      </c>
      <c r="T484" s="82">
        <f>S484*H484</f>
        <v>0</v>
      </c>
      <c r="U484" s="83" t="s">
        <v>12</v>
      </c>
      <c r="AR484" s="84" t="s">
        <v>65</v>
      </c>
      <c r="AT484" s="84" t="s">
        <v>11</v>
      </c>
      <c r="AU484" s="84" t="s">
        <v>14</v>
      </c>
      <c r="AY484" s="13" t="s">
        <v>47</v>
      </c>
      <c r="BE484" s="23">
        <f>IF(N484="základní",J484,0)</f>
        <v>9562.5</v>
      </c>
      <c r="BF484" s="23">
        <f>IF(N484="snížená",J484,0)</f>
        <v>0</v>
      </c>
      <c r="BG484" s="23">
        <f>IF(N484="zákl. přenesená",J484,0)</f>
        <v>0</v>
      </c>
      <c r="BH484" s="23">
        <f>IF(N484="sníž. přenesená",J484,0)</f>
        <v>0</v>
      </c>
      <c r="BI484" s="23">
        <f>IF(N484="nulová",J484,0)</f>
        <v>0</v>
      </c>
      <c r="BJ484" s="13" t="s">
        <v>45</v>
      </c>
      <c r="BK484" s="23">
        <f>ROUND(I484*H484,2)</f>
        <v>9562.5</v>
      </c>
      <c r="BL484" s="13" t="s">
        <v>65</v>
      </c>
      <c r="BM484" s="84" t="s">
        <v>3466</v>
      </c>
    </row>
    <row r="485" spans="2:65" s="6" customFormat="1" x14ac:dyDescent="0.2">
      <c r="B485" s="5"/>
      <c r="D485" s="85" t="s">
        <v>51</v>
      </c>
      <c r="F485" s="103" t="s">
        <v>1394</v>
      </c>
      <c r="L485" s="5"/>
      <c r="M485" s="24"/>
      <c r="U485" s="25"/>
      <c r="AT485" s="13" t="s">
        <v>51</v>
      </c>
      <c r="AU485" s="13" t="s">
        <v>14</v>
      </c>
    </row>
    <row r="486" spans="2:65" s="6" customFormat="1" ht="24.2" customHeight="1" x14ac:dyDescent="0.2">
      <c r="B486" s="22"/>
      <c r="C486" s="97" t="s">
        <v>238</v>
      </c>
      <c r="D486" s="97" t="s">
        <v>11</v>
      </c>
      <c r="E486" s="98" t="s">
        <v>1395</v>
      </c>
      <c r="F486" s="99" t="s">
        <v>1396</v>
      </c>
      <c r="G486" s="100" t="s">
        <v>53</v>
      </c>
      <c r="H486" s="101">
        <v>150</v>
      </c>
      <c r="I486" s="102">
        <v>28.8</v>
      </c>
      <c r="J486" s="102">
        <f>ROUND(I486*H486,2)</f>
        <v>4320</v>
      </c>
      <c r="K486" s="99" t="s">
        <v>813</v>
      </c>
      <c r="L486" s="5"/>
      <c r="M486" s="80" t="s">
        <v>12</v>
      </c>
      <c r="N486" s="81" t="s">
        <v>786</v>
      </c>
      <c r="O486" s="82">
        <v>5.1999999999999998E-2</v>
      </c>
      <c r="P486" s="82">
        <f>O486*H486</f>
        <v>7.8</v>
      </c>
      <c r="Q486" s="82">
        <v>0</v>
      </c>
      <c r="R486" s="82">
        <f>Q486*H486</f>
        <v>0</v>
      </c>
      <c r="S486" s="82">
        <v>0</v>
      </c>
      <c r="T486" s="82">
        <f>S486*H486</f>
        <v>0</v>
      </c>
      <c r="U486" s="83" t="s">
        <v>12</v>
      </c>
      <c r="AR486" s="84" t="s">
        <v>65</v>
      </c>
      <c r="AT486" s="84" t="s">
        <v>11</v>
      </c>
      <c r="AU486" s="84" t="s">
        <v>14</v>
      </c>
      <c r="AY486" s="13" t="s">
        <v>47</v>
      </c>
      <c r="BE486" s="23">
        <f>IF(N486="základní",J486,0)</f>
        <v>4320</v>
      </c>
      <c r="BF486" s="23">
        <f>IF(N486="snížená",J486,0)</f>
        <v>0</v>
      </c>
      <c r="BG486" s="23">
        <f>IF(N486="zákl. přenesená",J486,0)</f>
        <v>0</v>
      </c>
      <c r="BH486" s="23">
        <f>IF(N486="sníž. přenesená",J486,0)</f>
        <v>0</v>
      </c>
      <c r="BI486" s="23">
        <f>IF(N486="nulová",J486,0)</f>
        <v>0</v>
      </c>
      <c r="BJ486" s="13" t="s">
        <v>45</v>
      </c>
      <c r="BK486" s="23">
        <f>ROUND(I486*H486,2)</f>
        <v>4320</v>
      </c>
      <c r="BL486" s="13" t="s">
        <v>65</v>
      </c>
      <c r="BM486" s="84" t="s">
        <v>3467</v>
      </c>
    </row>
    <row r="487" spans="2:65" s="6" customFormat="1" x14ac:dyDescent="0.2">
      <c r="B487" s="5"/>
      <c r="D487" s="85" t="s">
        <v>51</v>
      </c>
      <c r="F487" s="103" t="s">
        <v>1397</v>
      </c>
      <c r="L487" s="5"/>
      <c r="M487" s="24"/>
      <c r="U487" s="25"/>
      <c r="AT487" s="13" t="s">
        <v>51</v>
      </c>
      <c r="AU487" s="13" t="s">
        <v>14</v>
      </c>
    </row>
    <row r="488" spans="2:65" s="6" customFormat="1" ht="24.2" customHeight="1" x14ac:dyDescent="0.2">
      <c r="B488" s="22"/>
      <c r="C488" s="97" t="s">
        <v>239</v>
      </c>
      <c r="D488" s="97" t="s">
        <v>11</v>
      </c>
      <c r="E488" s="98" t="s">
        <v>1398</v>
      </c>
      <c r="F488" s="99" t="s">
        <v>1399</v>
      </c>
      <c r="G488" s="100" t="s">
        <v>53</v>
      </c>
      <c r="H488" s="101">
        <v>75</v>
      </c>
      <c r="I488" s="102">
        <v>25.5</v>
      </c>
      <c r="J488" s="102">
        <f>ROUND(I488*H488,2)</f>
        <v>1912.5</v>
      </c>
      <c r="K488" s="99" t="s">
        <v>813</v>
      </c>
      <c r="L488" s="5"/>
      <c r="M488" s="80" t="s">
        <v>12</v>
      </c>
      <c r="N488" s="81" t="s">
        <v>786</v>
      </c>
      <c r="O488" s="82">
        <v>4.5999999999999999E-2</v>
      </c>
      <c r="P488" s="82">
        <f>O488*H488</f>
        <v>3.4499999999999997</v>
      </c>
      <c r="Q488" s="82">
        <v>0</v>
      </c>
      <c r="R488" s="82">
        <f>Q488*H488</f>
        <v>0</v>
      </c>
      <c r="S488" s="82">
        <v>0</v>
      </c>
      <c r="T488" s="82">
        <f>S488*H488</f>
        <v>0</v>
      </c>
      <c r="U488" s="83" t="s">
        <v>12</v>
      </c>
      <c r="AR488" s="84" t="s">
        <v>65</v>
      </c>
      <c r="AT488" s="84" t="s">
        <v>11</v>
      </c>
      <c r="AU488" s="84" t="s">
        <v>14</v>
      </c>
      <c r="AY488" s="13" t="s">
        <v>47</v>
      </c>
      <c r="BE488" s="23">
        <f>IF(N488="základní",J488,0)</f>
        <v>1912.5</v>
      </c>
      <c r="BF488" s="23">
        <f>IF(N488="snížená",J488,0)</f>
        <v>0</v>
      </c>
      <c r="BG488" s="23">
        <f>IF(N488="zákl. přenesená",J488,0)</f>
        <v>0</v>
      </c>
      <c r="BH488" s="23">
        <f>IF(N488="sníž. přenesená",J488,0)</f>
        <v>0</v>
      </c>
      <c r="BI488" s="23">
        <f>IF(N488="nulová",J488,0)</f>
        <v>0</v>
      </c>
      <c r="BJ488" s="13" t="s">
        <v>45</v>
      </c>
      <c r="BK488" s="23">
        <f>ROUND(I488*H488,2)</f>
        <v>1912.5</v>
      </c>
      <c r="BL488" s="13" t="s">
        <v>65</v>
      </c>
      <c r="BM488" s="84" t="s">
        <v>3468</v>
      </c>
    </row>
    <row r="489" spans="2:65" s="6" customFormat="1" x14ac:dyDescent="0.2">
      <c r="B489" s="5"/>
      <c r="D489" s="85" t="s">
        <v>51</v>
      </c>
      <c r="F489" s="103" t="s">
        <v>1400</v>
      </c>
      <c r="L489" s="5"/>
      <c r="M489" s="24"/>
      <c r="U489" s="25"/>
      <c r="AT489" s="13" t="s">
        <v>51</v>
      </c>
      <c r="AU489" s="13" t="s">
        <v>14</v>
      </c>
    </row>
    <row r="490" spans="2:65" s="6" customFormat="1" ht="24.2" customHeight="1" x14ac:dyDescent="0.2">
      <c r="B490" s="22"/>
      <c r="C490" s="97" t="s">
        <v>240</v>
      </c>
      <c r="D490" s="97" t="s">
        <v>11</v>
      </c>
      <c r="E490" s="98" t="s">
        <v>1401</v>
      </c>
      <c r="F490" s="99" t="s">
        <v>1402</v>
      </c>
      <c r="G490" s="100" t="s">
        <v>53</v>
      </c>
      <c r="H490" s="101">
        <v>1200</v>
      </c>
      <c r="I490" s="102">
        <v>49.9</v>
      </c>
      <c r="J490" s="102">
        <f>ROUND(I490*H490,2)</f>
        <v>59880</v>
      </c>
      <c r="K490" s="99" t="s">
        <v>813</v>
      </c>
      <c r="L490" s="5"/>
      <c r="M490" s="80" t="s">
        <v>12</v>
      </c>
      <c r="N490" s="81" t="s">
        <v>786</v>
      </c>
      <c r="O490" s="82">
        <v>0.09</v>
      </c>
      <c r="P490" s="82">
        <f>O490*H490</f>
        <v>108</v>
      </c>
      <c r="Q490" s="82">
        <v>0</v>
      </c>
      <c r="R490" s="82">
        <f>Q490*H490</f>
        <v>0</v>
      </c>
      <c r="S490" s="82">
        <v>0</v>
      </c>
      <c r="T490" s="82">
        <f>S490*H490</f>
        <v>0</v>
      </c>
      <c r="U490" s="83" t="s">
        <v>12</v>
      </c>
      <c r="AR490" s="84" t="s">
        <v>65</v>
      </c>
      <c r="AT490" s="84" t="s">
        <v>11</v>
      </c>
      <c r="AU490" s="84" t="s">
        <v>14</v>
      </c>
      <c r="AY490" s="13" t="s">
        <v>47</v>
      </c>
      <c r="BE490" s="23">
        <f>IF(N490="základní",J490,0)</f>
        <v>59880</v>
      </c>
      <c r="BF490" s="23">
        <f>IF(N490="snížená",J490,0)</f>
        <v>0</v>
      </c>
      <c r="BG490" s="23">
        <f>IF(N490="zákl. přenesená",J490,0)</f>
        <v>0</v>
      </c>
      <c r="BH490" s="23">
        <f>IF(N490="sníž. přenesená",J490,0)</f>
        <v>0</v>
      </c>
      <c r="BI490" s="23">
        <f>IF(N490="nulová",J490,0)</f>
        <v>0</v>
      </c>
      <c r="BJ490" s="13" t="s">
        <v>45</v>
      </c>
      <c r="BK490" s="23">
        <f>ROUND(I490*H490,2)</f>
        <v>59880</v>
      </c>
      <c r="BL490" s="13" t="s">
        <v>65</v>
      </c>
      <c r="BM490" s="84" t="s">
        <v>3469</v>
      </c>
    </row>
    <row r="491" spans="2:65" s="6" customFormat="1" x14ac:dyDescent="0.2">
      <c r="B491" s="5"/>
      <c r="D491" s="85" t="s">
        <v>51</v>
      </c>
      <c r="F491" s="103" t="s">
        <v>1403</v>
      </c>
      <c r="L491" s="5"/>
      <c r="M491" s="24"/>
      <c r="U491" s="25"/>
      <c r="AT491" s="13" t="s">
        <v>51</v>
      </c>
      <c r="AU491" s="13" t="s">
        <v>14</v>
      </c>
    </row>
    <row r="492" spans="2:65" s="6" customFormat="1" ht="24.2" customHeight="1" x14ac:dyDescent="0.2">
      <c r="B492" s="22"/>
      <c r="C492" s="97" t="s">
        <v>241</v>
      </c>
      <c r="D492" s="97" t="s">
        <v>11</v>
      </c>
      <c r="E492" s="98" t="s">
        <v>1404</v>
      </c>
      <c r="F492" s="99" t="s">
        <v>1405</v>
      </c>
      <c r="G492" s="100" t="s">
        <v>53</v>
      </c>
      <c r="H492" s="101">
        <v>75</v>
      </c>
      <c r="I492" s="102">
        <v>49.9</v>
      </c>
      <c r="J492" s="102">
        <f>ROUND(I492*H492,2)</f>
        <v>3742.5</v>
      </c>
      <c r="K492" s="99" t="s">
        <v>813</v>
      </c>
      <c r="L492" s="5"/>
      <c r="M492" s="80" t="s">
        <v>12</v>
      </c>
      <c r="N492" s="81" t="s">
        <v>786</v>
      </c>
      <c r="O492" s="82">
        <v>0.09</v>
      </c>
      <c r="P492" s="82">
        <f>O492*H492</f>
        <v>6.75</v>
      </c>
      <c r="Q492" s="82">
        <v>0</v>
      </c>
      <c r="R492" s="82">
        <f>Q492*H492</f>
        <v>0</v>
      </c>
      <c r="S492" s="82">
        <v>0</v>
      </c>
      <c r="T492" s="82">
        <f>S492*H492</f>
        <v>0</v>
      </c>
      <c r="U492" s="83" t="s">
        <v>12</v>
      </c>
      <c r="AR492" s="84" t="s">
        <v>65</v>
      </c>
      <c r="AT492" s="84" t="s">
        <v>11</v>
      </c>
      <c r="AU492" s="84" t="s">
        <v>14</v>
      </c>
      <c r="AY492" s="13" t="s">
        <v>47</v>
      </c>
      <c r="BE492" s="23">
        <f>IF(N492="základní",J492,0)</f>
        <v>3742.5</v>
      </c>
      <c r="BF492" s="23">
        <f>IF(N492="snížená",J492,0)</f>
        <v>0</v>
      </c>
      <c r="BG492" s="23">
        <f>IF(N492="zákl. přenesená",J492,0)</f>
        <v>0</v>
      </c>
      <c r="BH492" s="23">
        <f>IF(N492="sníž. přenesená",J492,0)</f>
        <v>0</v>
      </c>
      <c r="BI492" s="23">
        <f>IF(N492="nulová",J492,0)</f>
        <v>0</v>
      </c>
      <c r="BJ492" s="13" t="s">
        <v>45</v>
      </c>
      <c r="BK492" s="23">
        <f>ROUND(I492*H492,2)</f>
        <v>3742.5</v>
      </c>
      <c r="BL492" s="13" t="s">
        <v>65</v>
      </c>
      <c r="BM492" s="84" t="s">
        <v>3470</v>
      </c>
    </row>
    <row r="493" spans="2:65" s="6" customFormat="1" x14ac:dyDescent="0.2">
      <c r="B493" s="5"/>
      <c r="D493" s="85" t="s">
        <v>51</v>
      </c>
      <c r="F493" s="103" t="s">
        <v>1406</v>
      </c>
      <c r="L493" s="5"/>
      <c r="M493" s="24"/>
      <c r="U493" s="25"/>
      <c r="AT493" s="13" t="s">
        <v>51</v>
      </c>
      <c r="AU493" s="13" t="s">
        <v>14</v>
      </c>
    </row>
    <row r="494" spans="2:65" s="6" customFormat="1" ht="24.2" customHeight="1" x14ac:dyDescent="0.2">
      <c r="B494" s="22"/>
      <c r="C494" s="97" t="s">
        <v>242</v>
      </c>
      <c r="D494" s="97" t="s">
        <v>11</v>
      </c>
      <c r="E494" s="98" t="s">
        <v>1407</v>
      </c>
      <c r="F494" s="99" t="s">
        <v>1408</v>
      </c>
      <c r="G494" s="100" t="s">
        <v>53</v>
      </c>
      <c r="H494" s="101">
        <v>45</v>
      </c>
      <c r="I494" s="102">
        <v>49.9</v>
      </c>
      <c r="J494" s="102">
        <f>ROUND(I494*H494,2)</f>
        <v>2245.5</v>
      </c>
      <c r="K494" s="99" t="s">
        <v>813</v>
      </c>
      <c r="L494" s="5"/>
      <c r="M494" s="80" t="s">
        <v>12</v>
      </c>
      <c r="N494" s="81" t="s">
        <v>786</v>
      </c>
      <c r="O494" s="82">
        <v>0.09</v>
      </c>
      <c r="P494" s="82">
        <f>O494*H494</f>
        <v>4.05</v>
      </c>
      <c r="Q494" s="82">
        <v>0</v>
      </c>
      <c r="R494" s="82">
        <f>Q494*H494</f>
        <v>0</v>
      </c>
      <c r="S494" s="82">
        <v>0</v>
      </c>
      <c r="T494" s="82">
        <f>S494*H494</f>
        <v>0</v>
      </c>
      <c r="U494" s="83" t="s">
        <v>12</v>
      </c>
      <c r="AR494" s="84" t="s">
        <v>65</v>
      </c>
      <c r="AT494" s="84" t="s">
        <v>11</v>
      </c>
      <c r="AU494" s="84" t="s">
        <v>14</v>
      </c>
      <c r="AY494" s="13" t="s">
        <v>47</v>
      </c>
      <c r="BE494" s="23">
        <f>IF(N494="základní",J494,0)</f>
        <v>2245.5</v>
      </c>
      <c r="BF494" s="23">
        <f>IF(N494="snížená",J494,0)</f>
        <v>0</v>
      </c>
      <c r="BG494" s="23">
        <f>IF(N494="zákl. přenesená",J494,0)</f>
        <v>0</v>
      </c>
      <c r="BH494" s="23">
        <f>IF(N494="sníž. přenesená",J494,0)</f>
        <v>0</v>
      </c>
      <c r="BI494" s="23">
        <f>IF(N494="nulová",J494,0)</f>
        <v>0</v>
      </c>
      <c r="BJ494" s="13" t="s">
        <v>45</v>
      </c>
      <c r="BK494" s="23">
        <f>ROUND(I494*H494,2)</f>
        <v>2245.5</v>
      </c>
      <c r="BL494" s="13" t="s">
        <v>65</v>
      </c>
      <c r="BM494" s="84" t="s">
        <v>3471</v>
      </c>
    </row>
    <row r="495" spans="2:65" s="6" customFormat="1" x14ac:dyDescent="0.2">
      <c r="B495" s="5"/>
      <c r="D495" s="85" t="s">
        <v>51</v>
      </c>
      <c r="F495" s="103" t="s">
        <v>1409</v>
      </c>
      <c r="L495" s="5"/>
      <c r="M495" s="24"/>
      <c r="U495" s="25"/>
      <c r="AT495" s="13" t="s">
        <v>51</v>
      </c>
      <c r="AU495" s="13" t="s">
        <v>14</v>
      </c>
    </row>
    <row r="496" spans="2:65" s="6" customFormat="1" ht="24.2" customHeight="1" x14ac:dyDescent="0.2">
      <c r="B496" s="22"/>
      <c r="C496" s="97" t="s">
        <v>243</v>
      </c>
      <c r="D496" s="97" t="s">
        <v>11</v>
      </c>
      <c r="E496" s="98" t="s">
        <v>1410</v>
      </c>
      <c r="F496" s="99" t="s">
        <v>1411</v>
      </c>
      <c r="G496" s="100" t="s">
        <v>53</v>
      </c>
      <c r="H496" s="101">
        <v>750</v>
      </c>
      <c r="I496" s="102">
        <v>7.92</v>
      </c>
      <c r="J496" s="102">
        <f>ROUND(I496*H496,2)</f>
        <v>5940</v>
      </c>
      <c r="K496" s="99" t="s">
        <v>813</v>
      </c>
      <c r="L496" s="5"/>
      <c r="M496" s="80" t="s">
        <v>12</v>
      </c>
      <c r="N496" s="81" t="s">
        <v>786</v>
      </c>
      <c r="O496" s="82">
        <v>1.7000000000000001E-2</v>
      </c>
      <c r="P496" s="82">
        <f>O496*H496</f>
        <v>12.750000000000002</v>
      </c>
      <c r="Q496" s="82">
        <v>0</v>
      </c>
      <c r="R496" s="82">
        <f>Q496*H496</f>
        <v>0</v>
      </c>
      <c r="S496" s="82">
        <v>2.0000000000000001E-4</v>
      </c>
      <c r="T496" s="82">
        <f>S496*H496</f>
        <v>0.15</v>
      </c>
      <c r="U496" s="83" t="s">
        <v>12</v>
      </c>
      <c r="AR496" s="84" t="s">
        <v>65</v>
      </c>
      <c r="AT496" s="84" t="s">
        <v>11</v>
      </c>
      <c r="AU496" s="84" t="s">
        <v>14</v>
      </c>
      <c r="AY496" s="13" t="s">
        <v>47</v>
      </c>
      <c r="BE496" s="23">
        <f>IF(N496="základní",J496,0)</f>
        <v>5940</v>
      </c>
      <c r="BF496" s="23">
        <f>IF(N496="snížená",J496,0)</f>
        <v>0</v>
      </c>
      <c r="BG496" s="23">
        <f>IF(N496="zákl. přenesená",J496,0)</f>
        <v>0</v>
      </c>
      <c r="BH496" s="23">
        <f>IF(N496="sníž. přenesená",J496,0)</f>
        <v>0</v>
      </c>
      <c r="BI496" s="23">
        <f>IF(N496="nulová",J496,0)</f>
        <v>0</v>
      </c>
      <c r="BJ496" s="13" t="s">
        <v>45</v>
      </c>
      <c r="BK496" s="23">
        <f>ROUND(I496*H496,2)</f>
        <v>5940</v>
      </c>
      <c r="BL496" s="13" t="s">
        <v>65</v>
      </c>
      <c r="BM496" s="84" t="s">
        <v>3472</v>
      </c>
    </row>
    <row r="497" spans="2:65" s="6" customFormat="1" x14ac:dyDescent="0.2">
      <c r="B497" s="5"/>
      <c r="D497" s="85" t="s">
        <v>51</v>
      </c>
      <c r="F497" s="103" t="s">
        <v>1412</v>
      </c>
      <c r="L497" s="5"/>
      <c r="M497" s="24"/>
      <c r="U497" s="25"/>
      <c r="AT497" s="13" t="s">
        <v>51</v>
      </c>
      <c r="AU497" s="13" t="s">
        <v>14</v>
      </c>
    </row>
    <row r="498" spans="2:65" s="6" customFormat="1" ht="37.9" customHeight="1" x14ac:dyDescent="0.2">
      <c r="B498" s="22"/>
      <c r="C498" s="97" t="s">
        <v>244</v>
      </c>
      <c r="D498" s="97" t="s">
        <v>11</v>
      </c>
      <c r="E498" s="98" t="s">
        <v>1413</v>
      </c>
      <c r="F498" s="99" t="s">
        <v>1414</v>
      </c>
      <c r="G498" s="100" t="s">
        <v>53</v>
      </c>
      <c r="H498" s="101">
        <v>3750</v>
      </c>
      <c r="I498" s="102">
        <v>26.5</v>
      </c>
      <c r="J498" s="102">
        <f>ROUND(I498*H498,2)</f>
        <v>99375</v>
      </c>
      <c r="K498" s="99" t="s">
        <v>813</v>
      </c>
      <c r="L498" s="5"/>
      <c r="M498" s="80" t="s">
        <v>12</v>
      </c>
      <c r="N498" s="81" t="s">
        <v>786</v>
      </c>
      <c r="O498" s="82">
        <v>5.7000000000000002E-2</v>
      </c>
      <c r="P498" s="82">
        <f>O498*H498</f>
        <v>213.75</v>
      </c>
      <c r="Q498" s="82">
        <v>0</v>
      </c>
      <c r="R498" s="82">
        <f>Q498*H498</f>
        <v>0</v>
      </c>
      <c r="S498" s="82">
        <v>4.8000000000000001E-4</v>
      </c>
      <c r="T498" s="82">
        <f>S498*H498</f>
        <v>1.8</v>
      </c>
      <c r="U498" s="83" t="s">
        <v>12</v>
      </c>
      <c r="AR498" s="84" t="s">
        <v>65</v>
      </c>
      <c r="AT498" s="84" t="s">
        <v>11</v>
      </c>
      <c r="AU498" s="84" t="s">
        <v>14</v>
      </c>
      <c r="AY498" s="13" t="s">
        <v>47</v>
      </c>
      <c r="BE498" s="23">
        <f>IF(N498="základní",J498,0)</f>
        <v>99375</v>
      </c>
      <c r="BF498" s="23">
        <f>IF(N498="snížená",J498,0)</f>
        <v>0</v>
      </c>
      <c r="BG498" s="23">
        <f>IF(N498="zákl. přenesená",J498,0)</f>
        <v>0</v>
      </c>
      <c r="BH498" s="23">
        <f>IF(N498="sníž. přenesená",J498,0)</f>
        <v>0</v>
      </c>
      <c r="BI498" s="23">
        <f>IF(N498="nulová",J498,0)</f>
        <v>0</v>
      </c>
      <c r="BJ498" s="13" t="s">
        <v>45</v>
      </c>
      <c r="BK498" s="23">
        <f>ROUND(I498*H498,2)</f>
        <v>99375</v>
      </c>
      <c r="BL498" s="13" t="s">
        <v>65</v>
      </c>
      <c r="BM498" s="84" t="s">
        <v>3473</v>
      </c>
    </row>
    <row r="499" spans="2:65" s="6" customFormat="1" x14ac:dyDescent="0.2">
      <c r="B499" s="5"/>
      <c r="D499" s="85" t="s">
        <v>51</v>
      </c>
      <c r="F499" s="103" t="s">
        <v>1415</v>
      </c>
      <c r="L499" s="5"/>
      <c r="M499" s="24"/>
      <c r="U499" s="25"/>
      <c r="AT499" s="13" t="s">
        <v>51</v>
      </c>
      <c r="AU499" s="13" t="s">
        <v>14</v>
      </c>
    </row>
    <row r="500" spans="2:65" s="6" customFormat="1" ht="33" customHeight="1" x14ac:dyDescent="0.2">
      <c r="B500" s="22"/>
      <c r="C500" s="97" t="s">
        <v>245</v>
      </c>
      <c r="D500" s="97" t="s">
        <v>11</v>
      </c>
      <c r="E500" s="98" t="s">
        <v>1416</v>
      </c>
      <c r="F500" s="99" t="s">
        <v>1417</v>
      </c>
      <c r="G500" s="100" t="s">
        <v>53</v>
      </c>
      <c r="H500" s="101">
        <v>225</v>
      </c>
      <c r="I500" s="102">
        <v>31.2</v>
      </c>
      <c r="J500" s="102">
        <f>ROUND(I500*H500,2)</f>
        <v>7020</v>
      </c>
      <c r="K500" s="99" t="s">
        <v>813</v>
      </c>
      <c r="L500" s="5"/>
      <c r="M500" s="80" t="s">
        <v>12</v>
      </c>
      <c r="N500" s="81" t="s">
        <v>786</v>
      </c>
      <c r="O500" s="82">
        <v>6.7000000000000004E-2</v>
      </c>
      <c r="P500" s="82">
        <f>O500*H500</f>
        <v>15.075000000000001</v>
      </c>
      <c r="Q500" s="82">
        <v>0</v>
      </c>
      <c r="R500" s="82">
        <f>Q500*H500</f>
        <v>0</v>
      </c>
      <c r="S500" s="82">
        <v>6.9999999999999999E-4</v>
      </c>
      <c r="T500" s="82">
        <f>S500*H500</f>
        <v>0.1575</v>
      </c>
      <c r="U500" s="83" t="s">
        <v>12</v>
      </c>
      <c r="AR500" s="84" t="s">
        <v>65</v>
      </c>
      <c r="AT500" s="84" t="s">
        <v>11</v>
      </c>
      <c r="AU500" s="84" t="s">
        <v>14</v>
      </c>
      <c r="AY500" s="13" t="s">
        <v>47</v>
      </c>
      <c r="BE500" s="23">
        <f>IF(N500="základní",J500,0)</f>
        <v>7020</v>
      </c>
      <c r="BF500" s="23">
        <f>IF(N500="snížená",J500,0)</f>
        <v>0</v>
      </c>
      <c r="BG500" s="23">
        <f>IF(N500="zákl. přenesená",J500,0)</f>
        <v>0</v>
      </c>
      <c r="BH500" s="23">
        <f>IF(N500="sníž. přenesená",J500,0)</f>
        <v>0</v>
      </c>
      <c r="BI500" s="23">
        <f>IF(N500="nulová",J500,0)</f>
        <v>0</v>
      </c>
      <c r="BJ500" s="13" t="s">
        <v>45</v>
      </c>
      <c r="BK500" s="23">
        <f>ROUND(I500*H500,2)</f>
        <v>7020</v>
      </c>
      <c r="BL500" s="13" t="s">
        <v>65</v>
      </c>
      <c r="BM500" s="84" t="s">
        <v>3474</v>
      </c>
    </row>
    <row r="501" spans="2:65" s="6" customFormat="1" x14ac:dyDescent="0.2">
      <c r="B501" s="5"/>
      <c r="D501" s="85" t="s">
        <v>51</v>
      </c>
      <c r="F501" s="103" t="s">
        <v>1418</v>
      </c>
      <c r="L501" s="5"/>
      <c r="M501" s="24"/>
      <c r="U501" s="25"/>
      <c r="AT501" s="13" t="s">
        <v>51</v>
      </c>
      <c r="AU501" s="13" t="s">
        <v>14</v>
      </c>
    </row>
    <row r="502" spans="2:65" s="6" customFormat="1" ht="33" customHeight="1" x14ac:dyDescent="0.2">
      <c r="B502" s="22"/>
      <c r="C502" s="97" t="s">
        <v>246</v>
      </c>
      <c r="D502" s="97" t="s">
        <v>11</v>
      </c>
      <c r="E502" s="98" t="s">
        <v>1419</v>
      </c>
      <c r="F502" s="99" t="s">
        <v>1420</v>
      </c>
      <c r="G502" s="100" t="s">
        <v>53</v>
      </c>
      <c r="H502" s="101">
        <v>2250</v>
      </c>
      <c r="I502" s="102">
        <v>13</v>
      </c>
      <c r="J502" s="102">
        <f>ROUND(I502*H502,2)</f>
        <v>29250</v>
      </c>
      <c r="K502" s="99" t="s">
        <v>813</v>
      </c>
      <c r="L502" s="5"/>
      <c r="M502" s="80" t="s">
        <v>12</v>
      </c>
      <c r="N502" s="81" t="s">
        <v>786</v>
      </c>
      <c r="O502" s="82">
        <v>2.8000000000000001E-2</v>
      </c>
      <c r="P502" s="82">
        <f>O502*H502</f>
        <v>63</v>
      </c>
      <c r="Q502" s="82">
        <v>0</v>
      </c>
      <c r="R502" s="82">
        <f>Q502*H502</f>
        <v>0</v>
      </c>
      <c r="S502" s="82">
        <v>4.8000000000000001E-4</v>
      </c>
      <c r="T502" s="82">
        <f>S502*H502</f>
        <v>1.08</v>
      </c>
      <c r="U502" s="83" t="s">
        <v>12</v>
      </c>
      <c r="AR502" s="84" t="s">
        <v>65</v>
      </c>
      <c r="AT502" s="84" t="s">
        <v>11</v>
      </c>
      <c r="AU502" s="84" t="s">
        <v>14</v>
      </c>
      <c r="AY502" s="13" t="s">
        <v>47</v>
      </c>
      <c r="BE502" s="23">
        <f>IF(N502="základní",J502,0)</f>
        <v>29250</v>
      </c>
      <c r="BF502" s="23">
        <f>IF(N502="snížená",J502,0)</f>
        <v>0</v>
      </c>
      <c r="BG502" s="23">
        <f>IF(N502="zákl. přenesená",J502,0)</f>
        <v>0</v>
      </c>
      <c r="BH502" s="23">
        <f>IF(N502="sníž. přenesená",J502,0)</f>
        <v>0</v>
      </c>
      <c r="BI502" s="23">
        <f>IF(N502="nulová",J502,0)</f>
        <v>0</v>
      </c>
      <c r="BJ502" s="13" t="s">
        <v>45</v>
      </c>
      <c r="BK502" s="23">
        <f>ROUND(I502*H502,2)</f>
        <v>29250</v>
      </c>
      <c r="BL502" s="13" t="s">
        <v>65</v>
      </c>
      <c r="BM502" s="84" t="s">
        <v>3475</v>
      </c>
    </row>
    <row r="503" spans="2:65" s="6" customFormat="1" x14ac:dyDescent="0.2">
      <c r="B503" s="5"/>
      <c r="D503" s="85" t="s">
        <v>51</v>
      </c>
      <c r="F503" s="103" t="s">
        <v>1421</v>
      </c>
      <c r="L503" s="5"/>
      <c r="M503" s="24"/>
      <c r="U503" s="25"/>
      <c r="AT503" s="13" t="s">
        <v>51</v>
      </c>
      <c r="AU503" s="13" t="s">
        <v>14</v>
      </c>
    </row>
    <row r="504" spans="2:65" s="6" customFormat="1" ht="24.2" customHeight="1" x14ac:dyDescent="0.2">
      <c r="B504" s="22"/>
      <c r="C504" s="97" t="s">
        <v>1422</v>
      </c>
      <c r="D504" s="97" t="s">
        <v>11</v>
      </c>
      <c r="E504" s="98" t="s">
        <v>1423</v>
      </c>
      <c r="F504" s="99" t="s">
        <v>1424</v>
      </c>
      <c r="G504" s="100" t="s">
        <v>53</v>
      </c>
      <c r="H504" s="101">
        <v>225</v>
      </c>
      <c r="I504" s="102">
        <v>14.9</v>
      </c>
      <c r="J504" s="102">
        <f>ROUND(I504*H504,2)</f>
        <v>3352.5</v>
      </c>
      <c r="K504" s="99" t="s">
        <v>813</v>
      </c>
      <c r="L504" s="5"/>
      <c r="M504" s="80" t="s">
        <v>12</v>
      </c>
      <c r="N504" s="81" t="s">
        <v>786</v>
      </c>
      <c r="O504" s="82">
        <v>3.2000000000000001E-2</v>
      </c>
      <c r="P504" s="82">
        <f>O504*H504</f>
        <v>7.2</v>
      </c>
      <c r="Q504" s="82">
        <v>0</v>
      </c>
      <c r="R504" s="82">
        <f>Q504*H504</f>
        <v>0</v>
      </c>
      <c r="S504" s="82">
        <v>6.9999999999999999E-4</v>
      </c>
      <c r="T504" s="82">
        <f>S504*H504</f>
        <v>0.1575</v>
      </c>
      <c r="U504" s="83" t="s">
        <v>12</v>
      </c>
      <c r="AR504" s="84" t="s">
        <v>65</v>
      </c>
      <c r="AT504" s="84" t="s">
        <v>11</v>
      </c>
      <c r="AU504" s="84" t="s">
        <v>14</v>
      </c>
      <c r="AY504" s="13" t="s">
        <v>47</v>
      </c>
      <c r="BE504" s="23">
        <f>IF(N504="základní",J504,0)</f>
        <v>3352.5</v>
      </c>
      <c r="BF504" s="23">
        <f>IF(N504="snížená",J504,0)</f>
        <v>0</v>
      </c>
      <c r="BG504" s="23">
        <f>IF(N504="zákl. přenesená",J504,0)</f>
        <v>0</v>
      </c>
      <c r="BH504" s="23">
        <f>IF(N504="sníž. přenesená",J504,0)</f>
        <v>0</v>
      </c>
      <c r="BI504" s="23">
        <f>IF(N504="nulová",J504,0)</f>
        <v>0</v>
      </c>
      <c r="BJ504" s="13" t="s">
        <v>45</v>
      </c>
      <c r="BK504" s="23">
        <f>ROUND(I504*H504,2)</f>
        <v>3352.5</v>
      </c>
      <c r="BL504" s="13" t="s">
        <v>65</v>
      </c>
      <c r="BM504" s="84" t="s">
        <v>3476</v>
      </c>
    </row>
    <row r="505" spans="2:65" s="6" customFormat="1" x14ac:dyDescent="0.2">
      <c r="B505" s="5"/>
      <c r="D505" s="85" t="s">
        <v>51</v>
      </c>
      <c r="F505" s="103" t="s">
        <v>1425</v>
      </c>
      <c r="L505" s="5"/>
      <c r="M505" s="24"/>
      <c r="U505" s="25"/>
      <c r="AT505" s="13" t="s">
        <v>51</v>
      </c>
      <c r="AU505" s="13" t="s">
        <v>14</v>
      </c>
    </row>
    <row r="506" spans="2:65" s="6" customFormat="1" ht="24.2" customHeight="1" x14ac:dyDescent="0.2">
      <c r="B506" s="22"/>
      <c r="C506" s="97" t="s">
        <v>247</v>
      </c>
      <c r="D506" s="97" t="s">
        <v>11</v>
      </c>
      <c r="E506" s="98" t="s">
        <v>1426</v>
      </c>
      <c r="F506" s="99" t="s">
        <v>1427</v>
      </c>
      <c r="G506" s="100" t="s">
        <v>53</v>
      </c>
      <c r="H506" s="101">
        <v>225</v>
      </c>
      <c r="I506" s="102">
        <v>17.2</v>
      </c>
      <c r="J506" s="102">
        <f>ROUND(I506*H506,2)</f>
        <v>3870</v>
      </c>
      <c r="K506" s="99" t="s">
        <v>813</v>
      </c>
      <c r="L506" s="5"/>
      <c r="M506" s="80" t="s">
        <v>12</v>
      </c>
      <c r="N506" s="81" t="s">
        <v>786</v>
      </c>
      <c r="O506" s="82">
        <v>3.6999999999999998E-2</v>
      </c>
      <c r="P506" s="82">
        <f>O506*H506</f>
        <v>8.3249999999999993</v>
      </c>
      <c r="Q506" s="82">
        <v>0</v>
      </c>
      <c r="R506" s="82">
        <f>Q506*H506</f>
        <v>0</v>
      </c>
      <c r="S506" s="82">
        <v>1.1999999999999999E-3</v>
      </c>
      <c r="T506" s="82">
        <f>S506*H506</f>
        <v>0.26999999999999996</v>
      </c>
      <c r="U506" s="83" t="s">
        <v>12</v>
      </c>
      <c r="AR506" s="84" t="s">
        <v>65</v>
      </c>
      <c r="AT506" s="84" t="s">
        <v>11</v>
      </c>
      <c r="AU506" s="84" t="s">
        <v>14</v>
      </c>
      <c r="AY506" s="13" t="s">
        <v>47</v>
      </c>
      <c r="BE506" s="23">
        <f>IF(N506="základní",J506,0)</f>
        <v>3870</v>
      </c>
      <c r="BF506" s="23">
        <f>IF(N506="snížená",J506,0)</f>
        <v>0</v>
      </c>
      <c r="BG506" s="23">
        <f>IF(N506="zákl. přenesená",J506,0)</f>
        <v>0</v>
      </c>
      <c r="BH506" s="23">
        <f>IF(N506="sníž. přenesená",J506,0)</f>
        <v>0</v>
      </c>
      <c r="BI506" s="23">
        <f>IF(N506="nulová",J506,0)</f>
        <v>0</v>
      </c>
      <c r="BJ506" s="13" t="s">
        <v>45</v>
      </c>
      <c r="BK506" s="23">
        <f>ROUND(I506*H506,2)</f>
        <v>3870</v>
      </c>
      <c r="BL506" s="13" t="s">
        <v>65</v>
      </c>
      <c r="BM506" s="84" t="s">
        <v>3477</v>
      </c>
    </row>
    <row r="507" spans="2:65" s="6" customFormat="1" x14ac:dyDescent="0.2">
      <c r="B507" s="5"/>
      <c r="D507" s="85" t="s">
        <v>51</v>
      </c>
      <c r="F507" s="103" t="s">
        <v>1428</v>
      </c>
      <c r="L507" s="5"/>
      <c r="M507" s="24"/>
      <c r="U507" s="25"/>
      <c r="AT507" s="13" t="s">
        <v>51</v>
      </c>
      <c r="AU507" s="13" t="s">
        <v>14</v>
      </c>
    </row>
    <row r="508" spans="2:65" s="6" customFormat="1" ht="24.2" customHeight="1" x14ac:dyDescent="0.2">
      <c r="B508" s="22"/>
      <c r="C508" s="97" t="s">
        <v>1429</v>
      </c>
      <c r="D508" s="97" t="s">
        <v>11</v>
      </c>
      <c r="E508" s="98" t="s">
        <v>1430</v>
      </c>
      <c r="F508" s="99" t="s">
        <v>1431</v>
      </c>
      <c r="G508" s="100" t="s">
        <v>53</v>
      </c>
      <c r="H508" s="101">
        <v>750</v>
      </c>
      <c r="I508" s="102">
        <v>25.6</v>
      </c>
      <c r="J508" s="102">
        <f>ROUND(I508*H508,2)</f>
        <v>19200</v>
      </c>
      <c r="K508" s="99" t="s">
        <v>813</v>
      </c>
      <c r="L508" s="5"/>
      <c r="M508" s="80" t="s">
        <v>12</v>
      </c>
      <c r="N508" s="81" t="s">
        <v>786</v>
      </c>
      <c r="O508" s="82">
        <v>5.5E-2</v>
      </c>
      <c r="P508" s="82">
        <f>O508*H508</f>
        <v>41.25</v>
      </c>
      <c r="Q508" s="82">
        <v>0</v>
      </c>
      <c r="R508" s="82">
        <f>Q508*H508</f>
        <v>0</v>
      </c>
      <c r="S508" s="82">
        <v>4.8000000000000001E-4</v>
      </c>
      <c r="T508" s="82">
        <f>S508*H508</f>
        <v>0.36</v>
      </c>
      <c r="U508" s="83" t="s">
        <v>12</v>
      </c>
      <c r="AR508" s="84" t="s">
        <v>65</v>
      </c>
      <c r="AT508" s="84" t="s">
        <v>11</v>
      </c>
      <c r="AU508" s="84" t="s">
        <v>14</v>
      </c>
      <c r="AY508" s="13" t="s">
        <v>47</v>
      </c>
      <c r="BE508" s="23">
        <f>IF(N508="základní",J508,0)</f>
        <v>19200</v>
      </c>
      <c r="BF508" s="23">
        <f>IF(N508="snížená",J508,0)</f>
        <v>0</v>
      </c>
      <c r="BG508" s="23">
        <f>IF(N508="zákl. přenesená",J508,0)</f>
        <v>0</v>
      </c>
      <c r="BH508" s="23">
        <f>IF(N508="sníž. přenesená",J508,0)</f>
        <v>0</v>
      </c>
      <c r="BI508" s="23">
        <f>IF(N508="nulová",J508,0)</f>
        <v>0</v>
      </c>
      <c r="BJ508" s="13" t="s">
        <v>45</v>
      </c>
      <c r="BK508" s="23">
        <f>ROUND(I508*H508,2)</f>
        <v>19200</v>
      </c>
      <c r="BL508" s="13" t="s">
        <v>65</v>
      </c>
      <c r="BM508" s="84" t="s">
        <v>3478</v>
      </c>
    </row>
    <row r="509" spans="2:65" s="6" customFormat="1" x14ac:dyDescent="0.2">
      <c r="B509" s="5"/>
      <c r="D509" s="85" t="s">
        <v>51</v>
      </c>
      <c r="F509" s="103" t="s">
        <v>1432</v>
      </c>
      <c r="L509" s="5"/>
      <c r="M509" s="24"/>
      <c r="U509" s="25"/>
      <c r="AT509" s="13" t="s">
        <v>51</v>
      </c>
      <c r="AU509" s="13" t="s">
        <v>14</v>
      </c>
    </row>
    <row r="510" spans="2:65" s="6" customFormat="1" ht="24.2" customHeight="1" x14ac:dyDescent="0.2">
      <c r="B510" s="22"/>
      <c r="C510" s="97" t="s">
        <v>248</v>
      </c>
      <c r="D510" s="97" t="s">
        <v>11</v>
      </c>
      <c r="E510" s="98" t="s">
        <v>1433</v>
      </c>
      <c r="F510" s="99" t="s">
        <v>1434</v>
      </c>
      <c r="G510" s="100" t="s">
        <v>53</v>
      </c>
      <c r="H510" s="101">
        <v>75</v>
      </c>
      <c r="I510" s="102">
        <v>28.4</v>
      </c>
      <c r="J510" s="102">
        <f>ROUND(I510*H510,2)</f>
        <v>2130</v>
      </c>
      <c r="K510" s="99" t="s">
        <v>813</v>
      </c>
      <c r="L510" s="5"/>
      <c r="M510" s="80" t="s">
        <v>12</v>
      </c>
      <c r="N510" s="81" t="s">
        <v>786</v>
      </c>
      <c r="O510" s="82">
        <v>6.0999999999999999E-2</v>
      </c>
      <c r="P510" s="82">
        <f>O510*H510</f>
        <v>4.5750000000000002</v>
      </c>
      <c r="Q510" s="82">
        <v>0</v>
      </c>
      <c r="R510" s="82">
        <f>Q510*H510</f>
        <v>0</v>
      </c>
      <c r="S510" s="82">
        <v>6.9999999999999999E-4</v>
      </c>
      <c r="T510" s="82">
        <f>S510*H510</f>
        <v>5.2499999999999998E-2</v>
      </c>
      <c r="U510" s="83" t="s">
        <v>12</v>
      </c>
      <c r="AR510" s="84" t="s">
        <v>65</v>
      </c>
      <c r="AT510" s="84" t="s">
        <v>11</v>
      </c>
      <c r="AU510" s="84" t="s">
        <v>14</v>
      </c>
      <c r="AY510" s="13" t="s">
        <v>47</v>
      </c>
      <c r="BE510" s="23">
        <f>IF(N510="základní",J510,0)</f>
        <v>2130</v>
      </c>
      <c r="BF510" s="23">
        <f>IF(N510="snížená",J510,0)</f>
        <v>0</v>
      </c>
      <c r="BG510" s="23">
        <f>IF(N510="zákl. přenesená",J510,0)</f>
        <v>0</v>
      </c>
      <c r="BH510" s="23">
        <f>IF(N510="sníž. přenesená",J510,0)</f>
        <v>0</v>
      </c>
      <c r="BI510" s="23">
        <f>IF(N510="nulová",J510,0)</f>
        <v>0</v>
      </c>
      <c r="BJ510" s="13" t="s">
        <v>45</v>
      </c>
      <c r="BK510" s="23">
        <f>ROUND(I510*H510,2)</f>
        <v>2130</v>
      </c>
      <c r="BL510" s="13" t="s">
        <v>65</v>
      </c>
      <c r="BM510" s="84" t="s">
        <v>3479</v>
      </c>
    </row>
    <row r="511" spans="2:65" s="6" customFormat="1" x14ac:dyDescent="0.2">
      <c r="B511" s="5"/>
      <c r="D511" s="85" t="s">
        <v>51</v>
      </c>
      <c r="F511" s="103" t="s">
        <v>1435</v>
      </c>
      <c r="L511" s="5"/>
      <c r="M511" s="24"/>
      <c r="U511" s="25"/>
      <c r="AT511" s="13" t="s">
        <v>51</v>
      </c>
      <c r="AU511" s="13" t="s">
        <v>14</v>
      </c>
    </row>
    <row r="512" spans="2:65" s="6" customFormat="1" ht="24.2" customHeight="1" x14ac:dyDescent="0.2">
      <c r="B512" s="22"/>
      <c r="C512" s="97" t="s">
        <v>249</v>
      </c>
      <c r="D512" s="97" t="s">
        <v>11</v>
      </c>
      <c r="E512" s="98" t="s">
        <v>1436</v>
      </c>
      <c r="F512" s="99" t="s">
        <v>1437</v>
      </c>
      <c r="G512" s="100" t="s">
        <v>53</v>
      </c>
      <c r="H512" s="101">
        <v>37.5</v>
      </c>
      <c r="I512" s="102">
        <v>33.5</v>
      </c>
      <c r="J512" s="102">
        <f>ROUND(I512*H512,2)</f>
        <v>1256.25</v>
      </c>
      <c r="K512" s="99" t="s">
        <v>813</v>
      </c>
      <c r="L512" s="5"/>
      <c r="M512" s="80" t="s">
        <v>12</v>
      </c>
      <c r="N512" s="81" t="s">
        <v>786</v>
      </c>
      <c r="O512" s="82">
        <v>7.1999999999999995E-2</v>
      </c>
      <c r="P512" s="82">
        <f>O512*H512</f>
        <v>2.6999999999999997</v>
      </c>
      <c r="Q512" s="82">
        <v>0</v>
      </c>
      <c r="R512" s="82">
        <f>Q512*H512</f>
        <v>0</v>
      </c>
      <c r="S512" s="82">
        <v>1.1999999999999999E-3</v>
      </c>
      <c r="T512" s="82">
        <f>S512*H512</f>
        <v>4.4999999999999998E-2</v>
      </c>
      <c r="U512" s="83" t="s">
        <v>12</v>
      </c>
      <c r="AR512" s="84" t="s">
        <v>65</v>
      </c>
      <c r="AT512" s="84" t="s">
        <v>11</v>
      </c>
      <c r="AU512" s="84" t="s">
        <v>14</v>
      </c>
      <c r="AY512" s="13" t="s">
        <v>47</v>
      </c>
      <c r="BE512" s="23">
        <f>IF(N512="základní",J512,0)</f>
        <v>1256.25</v>
      </c>
      <c r="BF512" s="23">
        <f>IF(N512="snížená",J512,0)</f>
        <v>0</v>
      </c>
      <c r="BG512" s="23">
        <f>IF(N512="zákl. přenesená",J512,0)</f>
        <v>0</v>
      </c>
      <c r="BH512" s="23">
        <f>IF(N512="sníž. přenesená",J512,0)</f>
        <v>0</v>
      </c>
      <c r="BI512" s="23">
        <f>IF(N512="nulová",J512,0)</f>
        <v>0</v>
      </c>
      <c r="BJ512" s="13" t="s">
        <v>45</v>
      </c>
      <c r="BK512" s="23">
        <f>ROUND(I512*H512,2)</f>
        <v>1256.25</v>
      </c>
      <c r="BL512" s="13" t="s">
        <v>65</v>
      </c>
      <c r="BM512" s="84" t="s">
        <v>3480</v>
      </c>
    </row>
    <row r="513" spans="2:65" s="6" customFormat="1" x14ac:dyDescent="0.2">
      <c r="B513" s="5"/>
      <c r="D513" s="85" t="s">
        <v>51</v>
      </c>
      <c r="F513" s="103" t="s">
        <v>1438</v>
      </c>
      <c r="L513" s="5"/>
      <c r="M513" s="24"/>
      <c r="U513" s="25"/>
      <c r="AT513" s="13" t="s">
        <v>51</v>
      </c>
      <c r="AU513" s="13" t="s">
        <v>14</v>
      </c>
    </row>
    <row r="514" spans="2:65" s="6" customFormat="1" ht="24.2" customHeight="1" x14ac:dyDescent="0.2">
      <c r="B514" s="22"/>
      <c r="C514" s="97" t="s">
        <v>250</v>
      </c>
      <c r="D514" s="97" t="s">
        <v>11</v>
      </c>
      <c r="E514" s="98" t="s">
        <v>1439</v>
      </c>
      <c r="F514" s="99" t="s">
        <v>1440</v>
      </c>
      <c r="G514" s="100" t="s">
        <v>53</v>
      </c>
      <c r="H514" s="101">
        <v>75</v>
      </c>
      <c r="I514" s="102">
        <v>14.9</v>
      </c>
      <c r="J514" s="102">
        <f>ROUND(I514*H514,2)</f>
        <v>1117.5</v>
      </c>
      <c r="K514" s="99" t="s">
        <v>813</v>
      </c>
      <c r="L514" s="5"/>
      <c r="M514" s="80" t="s">
        <v>12</v>
      </c>
      <c r="N514" s="81" t="s">
        <v>786</v>
      </c>
      <c r="O514" s="82">
        <v>3.2000000000000001E-2</v>
      </c>
      <c r="P514" s="82">
        <f>O514*H514</f>
        <v>2.4</v>
      </c>
      <c r="Q514" s="82">
        <v>0</v>
      </c>
      <c r="R514" s="82">
        <f>Q514*H514</f>
        <v>0</v>
      </c>
      <c r="S514" s="82">
        <v>1.4999999999999999E-4</v>
      </c>
      <c r="T514" s="82">
        <f>S514*H514</f>
        <v>1.125E-2</v>
      </c>
      <c r="U514" s="83" t="s">
        <v>12</v>
      </c>
      <c r="AR514" s="84" t="s">
        <v>65</v>
      </c>
      <c r="AT514" s="84" t="s">
        <v>11</v>
      </c>
      <c r="AU514" s="84" t="s">
        <v>14</v>
      </c>
      <c r="AY514" s="13" t="s">
        <v>47</v>
      </c>
      <c r="BE514" s="23">
        <f>IF(N514="základní",J514,0)</f>
        <v>1117.5</v>
      </c>
      <c r="BF514" s="23">
        <f>IF(N514="snížená",J514,0)</f>
        <v>0</v>
      </c>
      <c r="BG514" s="23">
        <f>IF(N514="zákl. přenesená",J514,0)</f>
        <v>0</v>
      </c>
      <c r="BH514" s="23">
        <f>IF(N514="sníž. přenesená",J514,0)</f>
        <v>0</v>
      </c>
      <c r="BI514" s="23">
        <f>IF(N514="nulová",J514,0)</f>
        <v>0</v>
      </c>
      <c r="BJ514" s="13" t="s">
        <v>45</v>
      </c>
      <c r="BK514" s="23">
        <f>ROUND(I514*H514,2)</f>
        <v>1117.5</v>
      </c>
      <c r="BL514" s="13" t="s">
        <v>65</v>
      </c>
      <c r="BM514" s="84" t="s">
        <v>3481</v>
      </c>
    </row>
    <row r="515" spans="2:65" s="6" customFormat="1" x14ac:dyDescent="0.2">
      <c r="B515" s="5"/>
      <c r="D515" s="85" t="s">
        <v>51</v>
      </c>
      <c r="F515" s="103" t="s">
        <v>1441</v>
      </c>
      <c r="L515" s="5"/>
      <c r="M515" s="24"/>
      <c r="U515" s="25"/>
      <c r="AT515" s="13" t="s">
        <v>51</v>
      </c>
      <c r="AU515" s="13" t="s">
        <v>14</v>
      </c>
    </row>
    <row r="516" spans="2:65" s="6" customFormat="1" ht="24.2" customHeight="1" x14ac:dyDescent="0.2">
      <c r="B516" s="22"/>
      <c r="C516" s="97" t="s">
        <v>251</v>
      </c>
      <c r="D516" s="97" t="s">
        <v>11</v>
      </c>
      <c r="E516" s="98" t="s">
        <v>1442</v>
      </c>
      <c r="F516" s="99" t="s">
        <v>1443</v>
      </c>
      <c r="G516" s="100" t="s">
        <v>53</v>
      </c>
      <c r="H516" s="101">
        <v>37.5</v>
      </c>
      <c r="I516" s="102">
        <v>27.9</v>
      </c>
      <c r="J516" s="102">
        <f>ROUND(I516*H516,2)</f>
        <v>1046.25</v>
      </c>
      <c r="K516" s="99" t="s">
        <v>813</v>
      </c>
      <c r="L516" s="5"/>
      <c r="M516" s="80" t="s">
        <v>12</v>
      </c>
      <c r="N516" s="81" t="s">
        <v>786</v>
      </c>
      <c r="O516" s="82">
        <v>0.06</v>
      </c>
      <c r="P516" s="82">
        <f>O516*H516</f>
        <v>2.25</v>
      </c>
      <c r="Q516" s="82">
        <v>0</v>
      </c>
      <c r="R516" s="82">
        <f>Q516*H516</f>
        <v>0</v>
      </c>
      <c r="S516" s="82">
        <v>1.2E-4</v>
      </c>
      <c r="T516" s="82">
        <f>S516*H516</f>
        <v>4.5000000000000005E-3</v>
      </c>
      <c r="U516" s="83" t="s">
        <v>12</v>
      </c>
      <c r="AR516" s="84" t="s">
        <v>65</v>
      </c>
      <c r="AT516" s="84" t="s">
        <v>11</v>
      </c>
      <c r="AU516" s="84" t="s">
        <v>14</v>
      </c>
      <c r="AY516" s="13" t="s">
        <v>47</v>
      </c>
      <c r="BE516" s="23">
        <f>IF(N516="základní",J516,0)</f>
        <v>1046.25</v>
      </c>
      <c r="BF516" s="23">
        <f>IF(N516="snížená",J516,0)</f>
        <v>0</v>
      </c>
      <c r="BG516" s="23">
        <f>IF(N516="zákl. přenesená",J516,0)</f>
        <v>0</v>
      </c>
      <c r="BH516" s="23">
        <f>IF(N516="sníž. přenesená",J516,0)</f>
        <v>0</v>
      </c>
      <c r="BI516" s="23">
        <f>IF(N516="nulová",J516,0)</f>
        <v>0</v>
      </c>
      <c r="BJ516" s="13" t="s">
        <v>45</v>
      </c>
      <c r="BK516" s="23">
        <f>ROUND(I516*H516,2)</f>
        <v>1046.25</v>
      </c>
      <c r="BL516" s="13" t="s">
        <v>65</v>
      </c>
      <c r="BM516" s="84" t="s">
        <v>3482</v>
      </c>
    </row>
    <row r="517" spans="2:65" s="6" customFormat="1" x14ac:dyDescent="0.2">
      <c r="B517" s="5"/>
      <c r="D517" s="85" t="s">
        <v>51</v>
      </c>
      <c r="F517" s="103" t="s">
        <v>1444</v>
      </c>
      <c r="L517" s="5"/>
      <c r="M517" s="24"/>
      <c r="U517" s="25"/>
      <c r="AT517" s="13" t="s">
        <v>51</v>
      </c>
      <c r="AU517" s="13" t="s">
        <v>14</v>
      </c>
    </row>
    <row r="518" spans="2:65" s="6" customFormat="1" ht="21.75" customHeight="1" x14ac:dyDescent="0.2">
      <c r="B518" s="22"/>
      <c r="C518" s="97" t="s">
        <v>252</v>
      </c>
      <c r="D518" s="97" t="s">
        <v>11</v>
      </c>
      <c r="E518" s="98" t="s">
        <v>1445</v>
      </c>
      <c r="F518" s="99" t="s">
        <v>1446</v>
      </c>
      <c r="G518" s="100" t="s">
        <v>53</v>
      </c>
      <c r="H518" s="101">
        <v>75</v>
      </c>
      <c r="I518" s="102">
        <v>27.9</v>
      </c>
      <c r="J518" s="102">
        <f>ROUND(I518*H518,2)</f>
        <v>2092.5</v>
      </c>
      <c r="K518" s="99" t="s">
        <v>813</v>
      </c>
      <c r="L518" s="5"/>
      <c r="M518" s="80" t="s">
        <v>12</v>
      </c>
      <c r="N518" s="81" t="s">
        <v>786</v>
      </c>
      <c r="O518" s="82">
        <v>0.06</v>
      </c>
      <c r="P518" s="82">
        <f>O518*H518</f>
        <v>4.5</v>
      </c>
      <c r="Q518" s="82">
        <v>0</v>
      </c>
      <c r="R518" s="82">
        <f>Q518*H518</f>
        <v>0</v>
      </c>
      <c r="S518" s="82">
        <v>2.5999999999999999E-3</v>
      </c>
      <c r="T518" s="82">
        <f>S518*H518</f>
        <v>0.19499999999999998</v>
      </c>
      <c r="U518" s="83" t="s">
        <v>12</v>
      </c>
      <c r="AR518" s="84" t="s">
        <v>65</v>
      </c>
      <c r="AT518" s="84" t="s">
        <v>11</v>
      </c>
      <c r="AU518" s="84" t="s">
        <v>14</v>
      </c>
      <c r="AY518" s="13" t="s">
        <v>47</v>
      </c>
      <c r="BE518" s="23">
        <f>IF(N518="základní",J518,0)</f>
        <v>2092.5</v>
      </c>
      <c r="BF518" s="23">
        <f>IF(N518="snížená",J518,0)</f>
        <v>0</v>
      </c>
      <c r="BG518" s="23">
        <f>IF(N518="zákl. přenesená",J518,0)</f>
        <v>0</v>
      </c>
      <c r="BH518" s="23">
        <f>IF(N518="sníž. přenesená",J518,0)</f>
        <v>0</v>
      </c>
      <c r="BI518" s="23">
        <f>IF(N518="nulová",J518,0)</f>
        <v>0</v>
      </c>
      <c r="BJ518" s="13" t="s">
        <v>45</v>
      </c>
      <c r="BK518" s="23">
        <f>ROUND(I518*H518,2)</f>
        <v>2092.5</v>
      </c>
      <c r="BL518" s="13" t="s">
        <v>65</v>
      </c>
      <c r="BM518" s="84" t="s">
        <v>3483</v>
      </c>
    </row>
    <row r="519" spans="2:65" s="6" customFormat="1" x14ac:dyDescent="0.2">
      <c r="B519" s="5"/>
      <c r="D519" s="85" t="s">
        <v>51</v>
      </c>
      <c r="F519" s="103" t="s">
        <v>1447</v>
      </c>
      <c r="L519" s="5"/>
      <c r="M519" s="24"/>
      <c r="U519" s="25"/>
      <c r="AT519" s="13" t="s">
        <v>51</v>
      </c>
      <c r="AU519" s="13" t="s">
        <v>14</v>
      </c>
    </row>
    <row r="520" spans="2:65" s="6" customFormat="1" ht="24.2" customHeight="1" x14ac:dyDescent="0.2">
      <c r="B520" s="22"/>
      <c r="C520" s="97" t="s">
        <v>253</v>
      </c>
      <c r="D520" s="97" t="s">
        <v>11</v>
      </c>
      <c r="E520" s="98" t="s">
        <v>1448</v>
      </c>
      <c r="F520" s="99" t="s">
        <v>1449</v>
      </c>
      <c r="G520" s="100" t="s">
        <v>53</v>
      </c>
      <c r="H520" s="101">
        <v>75</v>
      </c>
      <c r="I520" s="102">
        <v>27.9</v>
      </c>
      <c r="J520" s="102">
        <f>ROUND(I520*H520,2)</f>
        <v>2092.5</v>
      </c>
      <c r="K520" s="99" t="s">
        <v>813</v>
      </c>
      <c r="L520" s="5"/>
      <c r="M520" s="80" t="s">
        <v>12</v>
      </c>
      <c r="N520" s="81" t="s">
        <v>786</v>
      </c>
      <c r="O520" s="82">
        <v>0.06</v>
      </c>
      <c r="P520" s="82">
        <f>O520*H520</f>
        <v>4.5</v>
      </c>
      <c r="Q520" s="82">
        <v>0</v>
      </c>
      <c r="R520" s="82">
        <f>Q520*H520</f>
        <v>0</v>
      </c>
      <c r="S520" s="82">
        <v>1.4999999999999999E-4</v>
      </c>
      <c r="T520" s="82">
        <f>S520*H520</f>
        <v>1.125E-2</v>
      </c>
      <c r="U520" s="83" t="s">
        <v>12</v>
      </c>
      <c r="AR520" s="84" t="s">
        <v>65</v>
      </c>
      <c r="AT520" s="84" t="s">
        <v>11</v>
      </c>
      <c r="AU520" s="84" t="s">
        <v>14</v>
      </c>
      <c r="AY520" s="13" t="s">
        <v>47</v>
      </c>
      <c r="BE520" s="23">
        <f>IF(N520="základní",J520,0)</f>
        <v>2092.5</v>
      </c>
      <c r="BF520" s="23">
        <f>IF(N520="snížená",J520,0)</f>
        <v>0</v>
      </c>
      <c r="BG520" s="23">
        <f>IF(N520="zákl. přenesená",J520,0)</f>
        <v>0</v>
      </c>
      <c r="BH520" s="23">
        <f>IF(N520="sníž. přenesená",J520,0)</f>
        <v>0</v>
      </c>
      <c r="BI520" s="23">
        <f>IF(N520="nulová",J520,0)</f>
        <v>0</v>
      </c>
      <c r="BJ520" s="13" t="s">
        <v>45</v>
      </c>
      <c r="BK520" s="23">
        <f>ROUND(I520*H520,2)</f>
        <v>2092.5</v>
      </c>
      <c r="BL520" s="13" t="s">
        <v>65</v>
      </c>
      <c r="BM520" s="84" t="s">
        <v>3484</v>
      </c>
    </row>
    <row r="521" spans="2:65" s="6" customFormat="1" x14ac:dyDescent="0.2">
      <c r="B521" s="5"/>
      <c r="D521" s="85" t="s">
        <v>51</v>
      </c>
      <c r="F521" s="103" t="s">
        <v>1450</v>
      </c>
      <c r="L521" s="5"/>
      <c r="M521" s="24"/>
      <c r="U521" s="25"/>
      <c r="AT521" s="13" t="s">
        <v>51</v>
      </c>
      <c r="AU521" s="13" t="s">
        <v>14</v>
      </c>
    </row>
    <row r="522" spans="2:65" s="6" customFormat="1" ht="24.2" customHeight="1" x14ac:dyDescent="0.2">
      <c r="B522" s="22"/>
      <c r="C522" s="97" t="s">
        <v>254</v>
      </c>
      <c r="D522" s="97" t="s">
        <v>11</v>
      </c>
      <c r="E522" s="98" t="s">
        <v>1451</v>
      </c>
      <c r="F522" s="99" t="s">
        <v>1452</v>
      </c>
      <c r="G522" s="100" t="s">
        <v>53</v>
      </c>
      <c r="H522" s="101">
        <v>37.5</v>
      </c>
      <c r="I522" s="102">
        <v>51.2</v>
      </c>
      <c r="J522" s="102">
        <f>ROUND(I522*H522,2)</f>
        <v>1920</v>
      </c>
      <c r="K522" s="99" t="s">
        <v>813</v>
      </c>
      <c r="L522" s="5"/>
      <c r="M522" s="80" t="s">
        <v>12</v>
      </c>
      <c r="N522" s="81" t="s">
        <v>786</v>
      </c>
      <c r="O522" s="82">
        <v>0.11</v>
      </c>
      <c r="P522" s="82">
        <f>O522*H522</f>
        <v>4.125</v>
      </c>
      <c r="Q522" s="82">
        <v>0</v>
      </c>
      <c r="R522" s="82">
        <f>Q522*H522</f>
        <v>0</v>
      </c>
      <c r="S522" s="82">
        <v>1.6000000000000001E-4</v>
      </c>
      <c r="T522" s="82">
        <f>S522*H522</f>
        <v>6.0000000000000001E-3</v>
      </c>
      <c r="U522" s="83" t="s">
        <v>12</v>
      </c>
      <c r="AR522" s="84" t="s">
        <v>65</v>
      </c>
      <c r="AT522" s="84" t="s">
        <v>11</v>
      </c>
      <c r="AU522" s="84" t="s">
        <v>14</v>
      </c>
      <c r="AY522" s="13" t="s">
        <v>47</v>
      </c>
      <c r="BE522" s="23">
        <f>IF(N522="základní",J522,0)</f>
        <v>1920</v>
      </c>
      <c r="BF522" s="23">
        <f>IF(N522="snížená",J522,0)</f>
        <v>0</v>
      </c>
      <c r="BG522" s="23">
        <f>IF(N522="zákl. přenesená",J522,0)</f>
        <v>0</v>
      </c>
      <c r="BH522" s="23">
        <f>IF(N522="sníž. přenesená",J522,0)</f>
        <v>0</v>
      </c>
      <c r="BI522" s="23">
        <f>IF(N522="nulová",J522,0)</f>
        <v>0</v>
      </c>
      <c r="BJ522" s="13" t="s">
        <v>45</v>
      </c>
      <c r="BK522" s="23">
        <f>ROUND(I522*H522,2)</f>
        <v>1920</v>
      </c>
      <c r="BL522" s="13" t="s">
        <v>65</v>
      </c>
      <c r="BM522" s="84" t="s">
        <v>3485</v>
      </c>
    </row>
    <row r="523" spans="2:65" s="6" customFormat="1" x14ac:dyDescent="0.2">
      <c r="B523" s="5"/>
      <c r="D523" s="85" t="s">
        <v>51</v>
      </c>
      <c r="F523" s="103" t="s">
        <v>1453</v>
      </c>
      <c r="L523" s="5"/>
      <c r="M523" s="24"/>
      <c r="U523" s="25"/>
      <c r="AT523" s="13" t="s">
        <v>51</v>
      </c>
      <c r="AU523" s="13" t="s">
        <v>14</v>
      </c>
    </row>
    <row r="524" spans="2:65" s="6" customFormat="1" ht="16.5" customHeight="1" x14ac:dyDescent="0.2">
      <c r="B524" s="22"/>
      <c r="C524" s="97" t="s">
        <v>255</v>
      </c>
      <c r="D524" s="97" t="s">
        <v>11</v>
      </c>
      <c r="E524" s="98" t="s">
        <v>1454</v>
      </c>
      <c r="F524" s="99" t="s">
        <v>1455</v>
      </c>
      <c r="G524" s="100" t="s">
        <v>53</v>
      </c>
      <c r="H524" s="101">
        <v>7.5</v>
      </c>
      <c r="I524" s="102">
        <v>45.7</v>
      </c>
      <c r="J524" s="102">
        <f>ROUND(I524*H524,2)</f>
        <v>342.75</v>
      </c>
      <c r="K524" s="99" t="s">
        <v>813</v>
      </c>
      <c r="L524" s="5"/>
      <c r="M524" s="80" t="s">
        <v>12</v>
      </c>
      <c r="N524" s="81" t="s">
        <v>786</v>
      </c>
      <c r="O524" s="82">
        <v>9.1999999999999998E-2</v>
      </c>
      <c r="P524" s="82">
        <f>O524*H524</f>
        <v>0.69</v>
      </c>
      <c r="Q524" s="82">
        <v>0</v>
      </c>
      <c r="R524" s="82">
        <f>Q524*H524</f>
        <v>0</v>
      </c>
      <c r="S524" s="82">
        <v>0</v>
      </c>
      <c r="T524" s="82">
        <f>S524*H524</f>
        <v>0</v>
      </c>
      <c r="U524" s="83" t="s">
        <v>12</v>
      </c>
      <c r="AR524" s="84" t="s">
        <v>65</v>
      </c>
      <c r="AT524" s="84" t="s">
        <v>11</v>
      </c>
      <c r="AU524" s="84" t="s">
        <v>14</v>
      </c>
      <c r="AY524" s="13" t="s">
        <v>47</v>
      </c>
      <c r="BE524" s="23">
        <f>IF(N524="základní",J524,0)</f>
        <v>342.75</v>
      </c>
      <c r="BF524" s="23">
        <f>IF(N524="snížená",J524,0)</f>
        <v>0</v>
      </c>
      <c r="BG524" s="23">
        <f>IF(N524="zákl. přenesená",J524,0)</f>
        <v>0</v>
      </c>
      <c r="BH524" s="23">
        <f>IF(N524="sníž. přenesená",J524,0)</f>
        <v>0</v>
      </c>
      <c r="BI524" s="23">
        <f>IF(N524="nulová",J524,0)</f>
        <v>0</v>
      </c>
      <c r="BJ524" s="13" t="s">
        <v>45</v>
      </c>
      <c r="BK524" s="23">
        <f>ROUND(I524*H524,2)</f>
        <v>342.75</v>
      </c>
      <c r="BL524" s="13" t="s">
        <v>65</v>
      </c>
      <c r="BM524" s="84" t="s">
        <v>3486</v>
      </c>
    </row>
    <row r="525" spans="2:65" s="6" customFormat="1" x14ac:dyDescent="0.2">
      <c r="B525" s="5"/>
      <c r="D525" s="85" t="s">
        <v>51</v>
      </c>
      <c r="F525" s="103" t="s">
        <v>1456</v>
      </c>
      <c r="L525" s="5"/>
      <c r="M525" s="24"/>
      <c r="U525" s="25"/>
      <c r="AT525" s="13" t="s">
        <v>51</v>
      </c>
      <c r="AU525" s="13" t="s">
        <v>14</v>
      </c>
    </row>
    <row r="526" spans="2:65" s="6" customFormat="1" ht="16.5" customHeight="1" x14ac:dyDescent="0.2">
      <c r="B526" s="22"/>
      <c r="C526" s="97" t="s">
        <v>256</v>
      </c>
      <c r="D526" s="97" t="s">
        <v>11</v>
      </c>
      <c r="E526" s="98" t="s">
        <v>1457</v>
      </c>
      <c r="F526" s="99" t="s">
        <v>1458</v>
      </c>
      <c r="G526" s="100" t="s">
        <v>53</v>
      </c>
      <c r="H526" s="101">
        <v>375</v>
      </c>
      <c r="I526" s="102">
        <v>10.9</v>
      </c>
      <c r="J526" s="102">
        <f>ROUND(I526*H526,2)</f>
        <v>4087.5</v>
      </c>
      <c r="K526" s="99" t="s">
        <v>813</v>
      </c>
      <c r="L526" s="5"/>
      <c r="M526" s="80" t="s">
        <v>12</v>
      </c>
      <c r="N526" s="81" t="s">
        <v>786</v>
      </c>
      <c r="O526" s="82">
        <v>2.1999999999999999E-2</v>
      </c>
      <c r="P526" s="82">
        <f>O526*H526</f>
        <v>8.25</v>
      </c>
      <c r="Q526" s="82">
        <v>0</v>
      </c>
      <c r="R526" s="82">
        <f>Q526*H526</f>
        <v>0</v>
      </c>
      <c r="S526" s="82">
        <v>0</v>
      </c>
      <c r="T526" s="82">
        <f>S526*H526</f>
        <v>0</v>
      </c>
      <c r="U526" s="83" t="s">
        <v>12</v>
      </c>
      <c r="AR526" s="84" t="s">
        <v>65</v>
      </c>
      <c r="AT526" s="84" t="s">
        <v>11</v>
      </c>
      <c r="AU526" s="84" t="s">
        <v>14</v>
      </c>
      <c r="AY526" s="13" t="s">
        <v>47</v>
      </c>
      <c r="BE526" s="23">
        <f>IF(N526="základní",J526,0)</f>
        <v>4087.5</v>
      </c>
      <c r="BF526" s="23">
        <f>IF(N526="snížená",J526,0)</f>
        <v>0</v>
      </c>
      <c r="BG526" s="23">
        <f>IF(N526="zákl. přenesená",J526,0)</f>
        <v>0</v>
      </c>
      <c r="BH526" s="23">
        <f>IF(N526="sníž. přenesená",J526,0)</f>
        <v>0</v>
      </c>
      <c r="BI526" s="23">
        <f>IF(N526="nulová",J526,0)</f>
        <v>0</v>
      </c>
      <c r="BJ526" s="13" t="s">
        <v>45</v>
      </c>
      <c r="BK526" s="23">
        <f>ROUND(I526*H526,2)</f>
        <v>4087.5</v>
      </c>
      <c r="BL526" s="13" t="s">
        <v>65</v>
      </c>
      <c r="BM526" s="84" t="s">
        <v>3487</v>
      </c>
    </row>
    <row r="527" spans="2:65" s="6" customFormat="1" x14ac:dyDescent="0.2">
      <c r="B527" s="5"/>
      <c r="D527" s="85" t="s">
        <v>51</v>
      </c>
      <c r="F527" s="103" t="s">
        <v>1459</v>
      </c>
      <c r="L527" s="5"/>
      <c r="M527" s="24"/>
      <c r="U527" s="25"/>
      <c r="AT527" s="13" t="s">
        <v>51</v>
      </c>
      <c r="AU527" s="13" t="s">
        <v>14</v>
      </c>
    </row>
    <row r="528" spans="2:65" s="6" customFormat="1" ht="21.75" customHeight="1" x14ac:dyDescent="0.2">
      <c r="B528" s="22"/>
      <c r="C528" s="97" t="s">
        <v>257</v>
      </c>
      <c r="D528" s="97" t="s">
        <v>11</v>
      </c>
      <c r="E528" s="98" t="s">
        <v>1460</v>
      </c>
      <c r="F528" s="99" t="s">
        <v>1461</v>
      </c>
      <c r="G528" s="100" t="s">
        <v>64</v>
      </c>
      <c r="H528" s="101">
        <v>2250</v>
      </c>
      <c r="I528" s="102">
        <v>26.9</v>
      </c>
      <c r="J528" s="102">
        <f>ROUND(I528*H528,2)</f>
        <v>60525</v>
      </c>
      <c r="K528" s="99" t="s">
        <v>813</v>
      </c>
      <c r="L528" s="5"/>
      <c r="M528" s="80" t="s">
        <v>12</v>
      </c>
      <c r="N528" s="81" t="s">
        <v>786</v>
      </c>
      <c r="O528" s="82">
        <v>5.0999999999999997E-2</v>
      </c>
      <c r="P528" s="82">
        <f>O528*H528</f>
        <v>114.74999999999999</v>
      </c>
      <c r="Q528" s="82">
        <v>0</v>
      </c>
      <c r="R528" s="82">
        <f>Q528*H528</f>
        <v>0</v>
      </c>
      <c r="S528" s="82">
        <v>0</v>
      </c>
      <c r="T528" s="82">
        <f>S528*H528</f>
        <v>0</v>
      </c>
      <c r="U528" s="83" t="s">
        <v>12</v>
      </c>
      <c r="AR528" s="84" t="s">
        <v>65</v>
      </c>
      <c r="AT528" s="84" t="s">
        <v>11</v>
      </c>
      <c r="AU528" s="84" t="s">
        <v>14</v>
      </c>
      <c r="AY528" s="13" t="s">
        <v>47</v>
      </c>
      <c r="BE528" s="23">
        <f>IF(N528="základní",J528,0)</f>
        <v>60525</v>
      </c>
      <c r="BF528" s="23">
        <f>IF(N528="snížená",J528,0)</f>
        <v>0</v>
      </c>
      <c r="BG528" s="23">
        <f>IF(N528="zákl. přenesená",J528,0)</f>
        <v>0</v>
      </c>
      <c r="BH528" s="23">
        <f>IF(N528="sníž. přenesená",J528,0)</f>
        <v>0</v>
      </c>
      <c r="BI528" s="23">
        <f>IF(N528="nulová",J528,0)</f>
        <v>0</v>
      </c>
      <c r="BJ528" s="13" t="s">
        <v>45</v>
      </c>
      <c r="BK528" s="23">
        <f>ROUND(I528*H528,2)</f>
        <v>60525</v>
      </c>
      <c r="BL528" s="13" t="s">
        <v>65</v>
      </c>
      <c r="BM528" s="84" t="s">
        <v>3488</v>
      </c>
    </row>
    <row r="529" spans="2:65" s="6" customFormat="1" x14ac:dyDescent="0.2">
      <c r="B529" s="5"/>
      <c r="D529" s="85" t="s">
        <v>51</v>
      </c>
      <c r="F529" s="103" t="s">
        <v>1462</v>
      </c>
      <c r="L529" s="5"/>
      <c r="M529" s="24"/>
      <c r="U529" s="25"/>
      <c r="AT529" s="13" t="s">
        <v>51</v>
      </c>
      <c r="AU529" s="13" t="s">
        <v>14</v>
      </c>
    </row>
    <row r="530" spans="2:65" s="6" customFormat="1" ht="21.75" customHeight="1" x14ac:dyDescent="0.2">
      <c r="B530" s="22"/>
      <c r="C530" s="97" t="s">
        <v>258</v>
      </c>
      <c r="D530" s="97" t="s">
        <v>11</v>
      </c>
      <c r="E530" s="98" t="s">
        <v>1463</v>
      </c>
      <c r="F530" s="99" t="s">
        <v>1464</v>
      </c>
      <c r="G530" s="100" t="s">
        <v>64</v>
      </c>
      <c r="H530" s="101">
        <v>600</v>
      </c>
      <c r="I530" s="102">
        <v>30.1</v>
      </c>
      <c r="J530" s="102">
        <f>ROUND(I530*H530,2)</f>
        <v>18060</v>
      </c>
      <c r="K530" s="99" t="s">
        <v>813</v>
      </c>
      <c r="L530" s="5"/>
      <c r="M530" s="80" t="s">
        <v>12</v>
      </c>
      <c r="N530" s="81" t="s">
        <v>786</v>
      </c>
      <c r="O530" s="82">
        <v>5.7000000000000002E-2</v>
      </c>
      <c r="P530" s="82">
        <f>O530*H530</f>
        <v>34.200000000000003</v>
      </c>
      <c r="Q530" s="82">
        <v>0</v>
      </c>
      <c r="R530" s="82">
        <f>Q530*H530</f>
        <v>0</v>
      </c>
      <c r="S530" s="82">
        <v>0</v>
      </c>
      <c r="T530" s="82">
        <f>S530*H530</f>
        <v>0</v>
      </c>
      <c r="U530" s="83" t="s">
        <v>12</v>
      </c>
      <c r="AR530" s="84" t="s">
        <v>65</v>
      </c>
      <c r="AT530" s="84" t="s">
        <v>11</v>
      </c>
      <c r="AU530" s="84" t="s">
        <v>14</v>
      </c>
      <c r="AY530" s="13" t="s">
        <v>47</v>
      </c>
      <c r="BE530" s="23">
        <f>IF(N530="základní",J530,0)</f>
        <v>18060</v>
      </c>
      <c r="BF530" s="23">
        <f>IF(N530="snížená",J530,0)</f>
        <v>0</v>
      </c>
      <c r="BG530" s="23">
        <f>IF(N530="zákl. přenesená",J530,0)</f>
        <v>0</v>
      </c>
      <c r="BH530" s="23">
        <f>IF(N530="sníž. přenesená",J530,0)</f>
        <v>0</v>
      </c>
      <c r="BI530" s="23">
        <f>IF(N530="nulová",J530,0)</f>
        <v>0</v>
      </c>
      <c r="BJ530" s="13" t="s">
        <v>45</v>
      </c>
      <c r="BK530" s="23">
        <f>ROUND(I530*H530,2)</f>
        <v>18060</v>
      </c>
      <c r="BL530" s="13" t="s">
        <v>65</v>
      </c>
      <c r="BM530" s="84" t="s">
        <v>3489</v>
      </c>
    </row>
    <row r="531" spans="2:65" s="6" customFormat="1" x14ac:dyDescent="0.2">
      <c r="B531" s="5"/>
      <c r="D531" s="85" t="s">
        <v>51</v>
      </c>
      <c r="F531" s="103" t="s">
        <v>1465</v>
      </c>
      <c r="L531" s="5"/>
      <c r="M531" s="24"/>
      <c r="U531" s="25"/>
      <c r="AT531" s="13" t="s">
        <v>51</v>
      </c>
      <c r="AU531" s="13" t="s">
        <v>14</v>
      </c>
    </row>
    <row r="532" spans="2:65" s="6" customFormat="1" ht="24.2" customHeight="1" x14ac:dyDescent="0.2">
      <c r="B532" s="22"/>
      <c r="C532" s="97" t="s">
        <v>259</v>
      </c>
      <c r="D532" s="97" t="s">
        <v>11</v>
      </c>
      <c r="E532" s="98" t="s">
        <v>1466</v>
      </c>
      <c r="F532" s="99" t="s">
        <v>1467</v>
      </c>
      <c r="G532" s="100" t="s">
        <v>64</v>
      </c>
      <c r="H532" s="101">
        <v>1125</v>
      </c>
      <c r="I532" s="102">
        <v>29</v>
      </c>
      <c r="J532" s="102">
        <f>ROUND(I532*H532,2)</f>
        <v>32625</v>
      </c>
      <c r="K532" s="99" t="s">
        <v>813</v>
      </c>
      <c r="L532" s="5"/>
      <c r="M532" s="80" t="s">
        <v>12</v>
      </c>
      <c r="N532" s="81" t="s">
        <v>786</v>
      </c>
      <c r="O532" s="82">
        <v>5.5E-2</v>
      </c>
      <c r="P532" s="82">
        <f>O532*H532</f>
        <v>61.875</v>
      </c>
      <c r="Q532" s="82">
        <v>0</v>
      </c>
      <c r="R532" s="82">
        <f>Q532*H532</f>
        <v>0</v>
      </c>
      <c r="S532" s="82">
        <v>0</v>
      </c>
      <c r="T532" s="82">
        <f>S532*H532</f>
        <v>0</v>
      </c>
      <c r="U532" s="83" t="s">
        <v>12</v>
      </c>
      <c r="AR532" s="84" t="s">
        <v>65</v>
      </c>
      <c r="AT532" s="84" t="s">
        <v>11</v>
      </c>
      <c r="AU532" s="84" t="s">
        <v>14</v>
      </c>
      <c r="AY532" s="13" t="s">
        <v>47</v>
      </c>
      <c r="BE532" s="23">
        <f>IF(N532="základní",J532,0)</f>
        <v>32625</v>
      </c>
      <c r="BF532" s="23">
        <f>IF(N532="snížená",J532,0)</f>
        <v>0</v>
      </c>
      <c r="BG532" s="23">
        <f>IF(N532="zákl. přenesená",J532,0)</f>
        <v>0</v>
      </c>
      <c r="BH532" s="23">
        <f>IF(N532="sníž. přenesená",J532,0)</f>
        <v>0</v>
      </c>
      <c r="BI532" s="23">
        <f>IF(N532="nulová",J532,0)</f>
        <v>0</v>
      </c>
      <c r="BJ532" s="13" t="s">
        <v>45</v>
      </c>
      <c r="BK532" s="23">
        <f>ROUND(I532*H532,2)</f>
        <v>32625</v>
      </c>
      <c r="BL532" s="13" t="s">
        <v>65</v>
      </c>
      <c r="BM532" s="84" t="s">
        <v>3490</v>
      </c>
    </row>
    <row r="533" spans="2:65" s="6" customFormat="1" x14ac:dyDescent="0.2">
      <c r="B533" s="5"/>
      <c r="D533" s="85" t="s">
        <v>51</v>
      </c>
      <c r="F533" s="103" t="s">
        <v>1468</v>
      </c>
      <c r="L533" s="5"/>
      <c r="M533" s="24"/>
      <c r="U533" s="25"/>
      <c r="AT533" s="13" t="s">
        <v>51</v>
      </c>
      <c r="AU533" s="13" t="s">
        <v>14</v>
      </c>
    </row>
    <row r="534" spans="2:65" s="6" customFormat="1" ht="24.2" customHeight="1" x14ac:dyDescent="0.2">
      <c r="B534" s="22"/>
      <c r="C534" s="97" t="s">
        <v>260</v>
      </c>
      <c r="D534" s="97" t="s">
        <v>11</v>
      </c>
      <c r="E534" s="98" t="s">
        <v>1469</v>
      </c>
      <c r="F534" s="99" t="s">
        <v>1470</v>
      </c>
      <c r="G534" s="100" t="s">
        <v>64</v>
      </c>
      <c r="H534" s="101">
        <v>300</v>
      </c>
      <c r="I534" s="102">
        <v>32.200000000000003</v>
      </c>
      <c r="J534" s="102">
        <f>ROUND(I534*H534,2)</f>
        <v>9660</v>
      </c>
      <c r="K534" s="99" t="s">
        <v>813</v>
      </c>
      <c r="L534" s="5"/>
      <c r="M534" s="80" t="s">
        <v>12</v>
      </c>
      <c r="N534" s="81" t="s">
        <v>786</v>
      </c>
      <c r="O534" s="82">
        <v>6.0999999999999999E-2</v>
      </c>
      <c r="P534" s="82">
        <f>O534*H534</f>
        <v>18.3</v>
      </c>
      <c r="Q534" s="82">
        <v>0</v>
      </c>
      <c r="R534" s="82">
        <f>Q534*H534</f>
        <v>0</v>
      </c>
      <c r="S534" s="82">
        <v>0</v>
      </c>
      <c r="T534" s="82">
        <f>S534*H534</f>
        <v>0</v>
      </c>
      <c r="U534" s="83" t="s">
        <v>12</v>
      </c>
      <c r="AR534" s="84" t="s">
        <v>65</v>
      </c>
      <c r="AT534" s="84" t="s">
        <v>11</v>
      </c>
      <c r="AU534" s="84" t="s">
        <v>14</v>
      </c>
      <c r="AY534" s="13" t="s">
        <v>47</v>
      </c>
      <c r="BE534" s="23">
        <f>IF(N534="základní",J534,0)</f>
        <v>9660</v>
      </c>
      <c r="BF534" s="23">
        <f>IF(N534="snížená",J534,0)</f>
        <v>0</v>
      </c>
      <c r="BG534" s="23">
        <f>IF(N534="zákl. přenesená",J534,0)</f>
        <v>0</v>
      </c>
      <c r="BH534" s="23">
        <f>IF(N534="sníž. přenesená",J534,0)</f>
        <v>0</v>
      </c>
      <c r="BI534" s="23">
        <f>IF(N534="nulová",J534,0)</f>
        <v>0</v>
      </c>
      <c r="BJ534" s="13" t="s">
        <v>45</v>
      </c>
      <c r="BK534" s="23">
        <f>ROUND(I534*H534,2)</f>
        <v>9660</v>
      </c>
      <c r="BL534" s="13" t="s">
        <v>65</v>
      </c>
      <c r="BM534" s="84" t="s">
        <v>3491</v>
      </c>
    </row>
    <row r="535" spans="2:65" s="6" customFormat="1" x14ac:dyDescent="0.2">
      <c r="B535" s="5"/>
      <c r="D535" s="85" t="s">
        <v>51</v>
      </c>
      <c r="F535" s="103" t="s">
        <v>1471</v>
      </c>
      <c r="L535" s="5"/>
      <c r="M535" s="24"/>
      <c r="U535" s="25"/>
      <c r="AT535" s="13" t="s">
        <v>51</v>
      </c>
      <c r="AU535" s="13" t="s">
        <v>14</v>
      </c>
    </row>
    <row r="536" spans="2:65" s="6" customFormat="1" ht="16.5" customHeight="1" x14ac:dyDescent="0.2">
      <c r="B536" s="22"/>
      <c r="C536" s="97" t="s">
        <v>261</v>
      </c>
      <c r="D536" s="97" t="s">
        <v>11</v>
      </c>
      <c r="E536" s="98" t="s">
        <v>1472</v>
      </c>
      <c r="F536" s="99" t="s">
        <v>1473</v>
      </c>
      <c r="G536" s="100" t="s">
        <v>64</v>
      </c>
      <c r="H536" s="101">
        <v>2250</v>
      </c>
      <c r="I536" s="102">
        <v>122</v>
      </c>
      <c r="J536" s="102">
        <f>ROUND(I536*H536,2)</f>
        <v>274500</v>
      </c>
      <c r="K536" s="99" t="s">
        <v>813</v>
      </c>
      <c r="L536" s="5"/>
      <c r="M536" s="80" t="s">
        <v>12</v>
      </c>
      <c r="N536" s="81" t="s">
        <v>786</v>
      </c>
      <c r="O536" s="82">
        <v>0.23200000000000001</v>
      </c>
      <c r="P536" s="82">
        <f>O536*H536</f>
        <v>522</v>
      </c>
      <c r="Q536" s="82">
        <v>0</v>
      </c>
      <c r="R536" s="82">
        <f>Q536*H536</f>
        <v>0</v>
      </c>
      <c r="S536" s="82">
        <v>0</v>
      </c>
      <c r="T536" s="82">
        <f>S536*H536</f>
        <v>0</v>
      </c>
      <c r="U536" s="83" t="s">
        <v>12</v>
      </c>
      <c r="AR536" s="84" t="s">
        <v>65</v>
      </c>
      <c r="AT536" s="84" t="s">
        <v>11</v>
      </c>
      <c r="AU536" s="84" t="s">
        <v>14</v>
      </c>
      <c r="AY536" s="13" t="s">
        <v>47</v>
      </c>
      <c r="BE536" s="23">
        <f>IF(N536="základní",J536,0)</f>
        <v>274500</v>
      </c>
      <c r="BF536" s="23">
        <f>IF(N536="snížená",J536,0)</f>
        <v>0</v>
      </c>
      <c r="BG536" s="23">
        <f>IF(N536="zákl. přenesená",J536,0)</f>
        <v>0</v>
      </c>
      <c r="BH536" s="23">
        <f>IF(N536="sníž. přenesená",J536,0)</f>
        <v>0</v>
      </c>
      <c r="BI536" s="23">
        <f>IF(N536="nulová",J536,0)</f>
        <v>0</v>
      </c>
      <c r="BJ536" s="13" t="s">
        <v>45</v>
      </c>
      <c r="BK536" s="23">
        <f>ROUND(I536*H536,2)</f>
        <v>274500</v>
      </c>
      <c r="BL536" s="13" t="s">
        <v>65</v>
      </c>
      <c r="BM536" s="84" t="s">
        <v>3492</v>
      </c>
    </row>
    <row r="537" spans="2:65" s="6" customFormat="1" x14ac:dyDescent="0.2">
      <c r="B537" s="5"/>
      <c r="D537" s="85" t="s">
        <v>51</v>
      </c>
      <c r="F537" s="103" t="s">
        <v>1474</v>
      </c>
      <c r="L537" s="5"/>
      <c r="M537" s="24"/>
      <c r="U537" s="25"/>
      <c r="AT537" s="13" t="s">
        <v>51</v>
      </c>
      <c r="AU537" s="13" t="s">
        <v>14</v>
      </c>
    </row>
    <row r="538" spans="2:65" s="6" customFormat="1" ht="21.75" customHeight="1" x14ac:dyDescent="0.2">
      <c r="B538" s="22"/>
      <c r="C538" s="97" t="s">
        <v>262</v>
      </c>
      <c r="D538" s="97" t="s">
        <v>11</v>
      </c>
      <c r="E538" s="98" t="s">
        <v>1475</v>
      </c>
      <c r="F538" s="99" t="s">
        <v>1476</v>
      </c>
      <c r="G538" s="100" t="s">
        <v>64</v>
      </c>
      <c r="H538" s="101">
        <v>137</v>
      </c>
      <c r="I538" s="102">
        <v>294</v>
      </c>
      <c r="J538" s="102">
        <f>ROUND(I538*H538,2)</f>
        <v>40278</v>
      </c>
      <c r="K538" s="99" t="s">
        <v>813</v>
      </c>
      <c r="L538" s="5"/>
      <c r="M538" s="80" t="s">
        <v>12</v>
      </c>
      <c r="N538" s="81" t="s">
        <v>786</v>
      </c>
      <c r="O538" s="82">
        <v>0.50600000000000001</v>
      </c>
      <c r="P538" s="82">
        <f>O538*H538</f>
        <v>69.322000000000003</v>
      </c>
      <c r="Q538" s="82">
        <v>0</v>
      </c>
      <c r="R538" s="82">
        <f>Q538*H538</f>
        <v>0</v>
      </c>
      <c r="S538" s="82">
        <v>0</v>
      </c>
      <c r="T538" s="82">
        <f>S538*H538</f>
        <v>0</v>
      </c>
      <c r="U538" s="83" t="s">
        <v>12</v>
      </c>
      <c r="AR538" s="84" t="s">
        <v>65</v>
      </c>
      <c r="AT538" s="84" t="s">
        <v>11</v>
      </c>
      <c r="AU538" s="84" t="s">
        <v>14</v>
      </c>
      <c r="AY538" s="13" t="s">
        <v>47</v>
      </c>
      <c r="BE538" s="23">
        <f>IF(N538="základní",J538,0)</f>
        <v>40278</v>
      </c>
      <c r="BF538" s="23">
        <f>IF(N538="snížená",J538,0)</f>
        <v>0</v>
      </c>
      <c r="BG538" s="23">
        <f>IF(N538="zákl. přenesená",J538,0)</f>
        <v>0</v>
      </c>
      <c r="BH538" s="23">
        <f>IF(N538="sníž. přenesená",J538,0)</f>
        <v>0</v>
      </c>
      <c r="BI538" s="23">
        <f>IF(N538="nulová",J538,0)</f>
        <v>0</v>
      </c>
      <c r="BJ538" s="13" t="s">
        <v>45</v>
      </c>
      <c r="BK538" s="23">
        <f>ROUND(I538*H538,2)</f>
        <v>40278</v>
      </c>
      <c r="BL538" s="13" t="s">
        <v>65</v>
      </c>
      <c r="BM538" s="84" t="s">
        <v>3493</v>
      </c>
    </row>
    <row r="539" spans="2:65" s="6" customFormat="1" x14ac:dyDescent="0.2">
      <c r="B539" s="5"/>
      <c r="D539" s="85" t="s">
        <v>51</v>
      </c>
      <c r="F539" s="103" t="s">
        <v>1477</v>
      </c>
      <c r="L539" s="5"/>
      <c r="M539" s="24"/>
      <c r="U539" s="25"/>
      <c r="AT539" s="13" t="s">
        <v>51</v>
      </c>
      <c r="AU539" s="13" t="s">
        <v>14</v>
      </c>
    </row>
    <row r="540" spans="2:65" s="6" customFormat="1" ht="16.5" customHeight="1" x14ac:dyDescent="0.2">
      <c r="B540" s="22"/>
      <c r="C540" s="104" t="s">
        <v>263</v>
      </c>
      <c r="D540" s="104" t="s">
        <v>104</v>
      </c>
      <c r="E540" s="105" t="s">
        <v>1478</v>
      </c>
      <c r="F540" s="106" t="s">
        <v>1479</v>
      </c>
      <c r="G540" s="107" t="s">
        <v>64</v>
      </c>
      <c r="H540" s="108">
        <v>23</v>
      </c>
      <c r="I540" s="109">
        <v>442</v>
      </c>
      <c r="J540" s="109">
        <f t="shared" ref="J540:J545" si="0">ROUND(I540*H540,2)</f>
        <v>10166</v>
      </c>
      <c r="K540" s="106" t="s">
        <v>813</v>
      </c>
      <c r="L540" s="86"/>
      <c r="M540" s="87" t="s">
        <v>12</v>
      </c>
      <c r="N540" s="88" t="s">
        <v>786</v>
      </c>
      <c r="O540" s="82">
        <v>0</v>
      </c>
      <c r="P540" s="82">
        <f t="shared" ref="P540:P545" si="1">O540*H540</f>
        <v>0</v>
      </c>
      <c r="Q540" s="82">
        <v>1.01E-3</v>
      </c>
      <c r="R540" s="82">
        <f t="shared" ref="R540:R545" si="2">Q540*H540</f>
        <v>2.3230000000000001E-2</v>
      </c>
      <c r="S540" s="82">
        <v>0</v>
      </c>
      <c r="T540" s="82">
        <f t="shared" ref="T540:T545" si="3">S540*H540</f>
        <v>0</v>
      </c>
      <c r="U540" s="83" t="s">
        <v>12</v>
      </c>
      <c r="AR540" s="84" t="s">
        <v>88</v>
      </c>
      <c r="AT540" s="84" t="s">
        <v>104</v>
      </c>
      <c r="AU540" s="84" t="s">
        <v>14</v>
      </c>
      <c r="AY540" s="13" t="s">
        <v>47</v>
      </c>
      <c r="BE540" s="23">
        <f t="shared" ref="BE540:BE545" si="4">IF(N540="základní",J540,0)</f>
        <v>10166</v>
      </c>
      <c r="BF540" s="23">
        <f t="shared" ref="BF540:BF545" si="5">IF(N540="snížená",J540,0)</f>
        <v>0</v>
      </c>
      <c r="BG540" s="23">
        <f t="shared" ref="BG540:BG545" si="6">IF(N540="zákl. přenesená",J540,0)</f>
        <v>0</v>
      </c>
      <c r="BH540" s="23">
        <f t="shared" ref="BH540:BH545" si="7">IF(N540="sníž. přenesená",J540,0)</f>
        <v>0</v>
      </c>
      <c r="BI540" s="23">
        <f t="shared" ref="BI540:BI545" si="8">IF(N540="nulová",J540,0)</f>
        <v>0</v>
      </c>
      <c r="BJ540" s="13" t="s">
        <v>45</v>
      </c>
      <c r="BK540" s="23">
        <f t="shared" ref="BK540:BK545" si="9">ROUND(I540*H540,2)</f>
        <v>10166</v>
      </c>
      <c r="BL540" s="13" t="s">
        <v>65</v>
      </c>
      <c r="BM540" s="84" t="s">
        <v>3494</v>
      </c>
    </row>
    <row r="541" spans="2:65" s="6" customFormat="1" ht="16.5" customHeight="1" x14ac:dyDescent="0.2">
      <c r="B541" s="22"/>
      <c r="C541" s="104" t="s">
        <v>264</v>
      </c>
      <c r="D541" s="104" t="s">
        <v>104</v>
      </c>
      <c r="E541" s="105" t="s">
        <v>1480</v>
      </c>
      <c r="F541" s="106" t="s">
        <v>1481</v>
      </c>
      <c r="G541" s="107" t="s">
        <v>64</v>
      </c>
      <c r="H541" s="108">
        <v>30</v>
      </c>
      <c r="I541" s="109">
        <v>717</v>
      </c>
      <c r="J541" s="109">
        <f t="shared" si="0"/>
        <v>21510</v>
      </c>
      <c r="K541" s="106" t="s">
        <v>813</v>
      </c>
      <c r="L541" s="86"/>
      <c r="M541" s="87" t="s">
        <v>12</v>
      </c>
      <c r="N541" s="88" t="s">
        <v>786</v>
      </c>
      <c r="O541" s="82">
        <v>0</v>
      </c>
      <c r="P541" s="82">
        <f t="shared" si="1"/>
        <v>0</v>
      </c>
      <c r="Q541" s="82">
        <v>1.2099999999999999E-3</v>
      </c>
      <c r="R541" s="82">
        <f t="shared" si="2"/>
        <v>3.6299999999999999E-2</v>
      </c>
      <c r="S541" s="82">
        <v>0</v>
      </c>
      <c r="T541" s="82">
        <f t="shared" si="3"/>
        <v>0</v>
      </c>
      <c r="U541" s="83" t="s">
        <v>12</v>
      </c>
      <c r="AR541" s="84" t="s">
        <v>88</v>
      </c>
      <c r="AT541" s="84" t="s">
        <v>104</v>
      </c>
      <c r="AU541" s="84" t="s">
        <v>14</v>
      </c>
      <c r="AY541" s="13" t="s">
        <v>47</v>
      </c>
      <c r="BE541" s="23">
        <f t="shared" si="4"/>
        <v>21510</v>
      </c>
      <c r="BF541" s="23">
        <f t="shared" si="5"/>
        <v>0</v>
      </c>
      <c r="BG541" s="23">
        <f t="shared" si="6"/>
        <v>0</v>
      </c>
      <c r="BH541" s="23">
        <f t="shared" si="7"/>
        <v>0</v>
      </c>
      <c r="BI541" s="23">
        <f t="shared" si="8"/>
        <v>0</v>
      </c>
      <c r="BJ541" s="13" t="s">
        <v>45</v>
      </c>
      <c r="BK541" s="23">
        <f t="shared" si="9"/>
        <v>21510</v>
      </c>
      <c r="BL541" s="13" t="s">
        <v>65</v>
      </c>
      <c r="BM541" s="84" t="s">
        <v>3495</v>
      </c>
    </row>
    <row r="542" spans="2:65" s="6" customFormat="1" ht="16.5" customHeight="1" x14ac:dyDescent="0.2">
      <c r="B542" s="22"/>
      <c r="C542" s="104" t="s">
        <v>265</v>
      </c>
      <c r="D542" s="104" t="s">
        <v>104</v>
      </c>
      <c r="E542" s="105" t="s">
        <v>1482</v>
      </c>
      <c r="F542" s="106" t="s">
        <v>1483</v>
      </c>
      <c r="G542" s="107" t="s">
        <v>64</v>
      </c>
      <c r="H542" s="108">
        <v>8</v>
      </c>
      <c r="I542" s="109">
        <v>457</v>
      </c>
      <c r="J542" s="109">
        <f t="shared" si="0"/>
        <v>3656</v>
      </c>
      <c r="K542" s="106" t="s">
        <v>813</v>
      </c>
      <c r="L542" s="86"/>
      <c r="M542" s="87" t="s">
        <v>12</v>
      </c>
      <c r="N542" s="88" t="s">
        <v>786</v>
      </c>
      <c r="O542" s="82">
        <v>0</v>
      </c>
      <c r="P542" s="82">
        <f t="shared" si="1"/>
        <v>0</v>
      </c>
      <c r="Q542" s="82">
        <v>9.5E-4</v>
      </c>
      <c r="R542" s="82">
        <f t="shared" si="2"/>
        <v>7.6E-3</v>
      </c>
      <c r="S542" s="82">
        <v>0</v>
      </c>
      <c r="T542" s="82">
        <f t="shared" si="3"/>
        <v>0</v>
      </c>
      <c r="U542" s="83" t="s">
        <v>12</v>
      </c>
      <c r="AR542" s="84" t="s">
        <v>88</v>
      </c>
      <c r="AT542" s="84" t="s">
        <v>104</v>
      </c>
      <c r="AU542" s="84" t="s">
        <v>14</v>
      </c>
      <c r="AY542" s="13" t="s">
        <v>47</v>
      </c>
      <c r="BE542" s="23">
        <f t="shared" si="4"/>
        <v>3656</v>
      </c>
      <c r="BF542" s="23">
        <f t="shared" si="5"/>
        <v>0</v>
      </c>
      <c r="BG542" s="23">
        <f t="shared" si="6"/>
        <v>0</v>
      </c>
      <c r="BH542" s="23">
        <f t="shared" si="7"/>
        <v>0</v>
      </c>
      <c r="BI542" s="23">
        <f t="shared" si="8"/>
        <v>0</v>
      </c>
      <c r="BJ542" s="13" t="s">
        <v>45</v>
      </c>
      <c r="BK542" s="23">
        <f t="shared" si="9"/>
        <v>3656</v>
      </c>
      <c r="BL542" s="13" t="s">
        <v>65</v>
      </c>
      <c r="BM542" s="84" t="s">
        <v>3496</v>
      </c>
    </row>
    <row r="543" spans="2:65" s="6" customFormat="1" ht="16.5" customHeight="1" x14ac:dyDescent="0.2">
      <c r="B543" s="22"/>
      <c r="C543" s="104" t="s">
        <v>266</v>
      </c>
      <c r="D543" s="104" t="s">
        <v>104</v>
      </c>
      <c r="E543" s="105" t="s">
        <v>1484</v>
      </c>
      <c r="F543" s="106" t="s">
        <v>1485</v>
      </c>
      <c r="G543" s="107" t="s">
        <v>64</v>
      </c>
      <c r="H543" s="108">
        <v>23</v>
      </c>
      <c r="I543" s="109">
        <v>626</v>
      </c>
      <c r="J543" s="109">
        <f t="shared" si="0"/>
        <v>14398</v>
      </c>
      <c r="K543" s="106" t="s">
        <v>813</v>
      </c>
      <c r="L543" s="86"/>
      <c r="M543" s="87" t="s">
        <v>12</v>
      </c>
      <c r="N543" s="88" t="s">
        <v>786</v>
      </c>
      <c r="O543" s="82">
        <v>0</v>
      </c>
      <c r="P543" s="82">
        <f t="shared" si="1"/>
        <v>0</v>
      </c>
      <c r="Q543" s="82">
        <v>1.42E-3</v>
      </c>
      <c r="R543" s="82">
        <f t="shared" si="2"/>
        <v>3.2660000000000002E-2</v>
      </c>
      <c r="S543" s="82">
        <v>0</v>
      </c>
      <c r="T543" s="82">
        <f t="shared" si="3"/>
        <v>0</v>
      </c>
      <c r="U543" s="83" t="s">
        <v>12</v>
      </c>
      <c r="AR543" s="84" t="s">
        <v>88</v>
      </c>
      <c r="AT543" s="84" t="s">
        <v>104</v>
      </c>
      <c r="AU543" s="84" t="s">
        <v>14</v>
      </c>
      <c r="AY543" s="13" t="s">
        <v>47</v>
      </c>
      <c r="BE543" s="23">
        <f t="shared" si="4"/>
        <v>14398</v>
      </c>
      <c r="BF543" s="23">
        <f t="shared" si="5"/>
        <v>0</v>
      </c>
      <c r="BG543" s="23">
        <f t="shared" si="6"/>
        <v>0</v>
      </c>
      <c r="BH543" s="23">
        <f t="shared" si="7"/>
        <v>0</v>
      </c>
      <c r="BI543" s="23">
        <f t="shared" si="8"/>
        <v>0</v>
      </c>
      <c r="BJ543" s="13" t="s">
        <v>45</v>
      </c>
      <c r="BK543" s="23">
        <f t="shared" si="9"/>
        <v>14398</v>
      </c>
      <c r="BL543" s="13" t="s">
        <v>65</v>
      </c>
      <c r="BM543" s="84" t="s">
        <v>3497</v>
      </c>
    </row>
    <row r="544" spans="2:65" s="6" customFormat="1" ht="16.5" customHeight="1" x14ac:dyDescent="0.2">
      <c r="B544" s="22"/>
      <c r="C544" s="104" t="s">
        <v>267</v>
      </c>
      <c r="D544" s="104" t="s">
        <v>104</v>
      </c>
      <c r="E544" s="105" t="s">
        <v>1486</v>
      </c>
      <c r="F544" s="106" t="s">
        <v>1487</v>
      </c>
      <c r="G544" s="107" t="s">
        <v>64</v>
      </c>
      <c r="H544" s="108">
        <v>53</v>
      </c>
      <c r="I544" s="109">
        <v>885</v>
      </c>
      <c r="J544" s="109">
        <f t="shared" si="0"/>
        <v>46905</v>
      </c>
      <c r="K544" s="106" t="s">
        <v>813</v>
      </c>
      <c r="L544" s="86"/>
      <c r="M544" s="87" t="s">
        <v>12</v>
      </c>
      <c r="N544" s="88" t="s">
        <v>786</v>
      </c>
      <c r="O544" s="82">
        <v>0</v>
      </c>
      <c r="P544" s="82">
        <f t="shared" si="1"/>
        <v>0</v>
      </c>
      <c r="Q544" s="82">
        <v>2E-3</v>
      </c>
      <c r="R544" s="82">
        <f t="shared" si="2"/>
        <v>0.106</v>
      </c>
      <c r="S544" s="82">
        <v>0</v>
      </c>
      <c r="T544" s="82">
        <f t="shared" si="3"/>
        <v>0</v>
      </c>
      <c r="U544" s="83" t="s">
        <v>12</v>
      </c>
      <c r="AR544" s="84" t="s">
        <v>88</v>
      </c>
      <c r="AT544" s="84" t="s">
        <v>104</v>
      </c>
      <c r="AU544" s="84" t="s">
        <v>14</v>
      </c>
      <c r="AY544" s="13" t="s">
        <v>47</v>
      </c>
      <c r="BE544" s="23">
        <f t="shared" si="4"/>
        <v>46905</v>
      </c>
      <c r="BF544" s="23">
        <f t="shared" si="5"/>
        <v>0</v>
      </c>
      <c r="BG544" s="23">
        <f t="shared" si="6"/>
        <v>0</v>
      </c>
      <c r="BH544" s="23">
        <f t="shared" si="7"/>
        <v>0</v>
      </c>
      <c r="BI544" s="23">
        <f t="shared" si="8"/>
        <v>0</v>
      </c>
      <c r="BJ544" s="13" t="s">
        <v>45</v>
      </c>
      <c r="BK544" s="23">
        <f t="shared" si="9"/>
        <v>46905</v>
      </c>
      <c r="BL544" s="13" t="s">
        <v>65</v>
      </c>
      <c r="BM544" s="84" t="s">
        <v>3498</v>
      </c>
    </row>
    <row r="545" spans="2:65" s="6" customFormat="1" ht="21.75" customHeight="1" x14ac:dyDescent="0.2">
      <c r="B545" s="22"/>
      <c r="C545" s="97" t="s">
        <v>269</v>
      </c>
      <c r="D545" s="97" t="s">
        <v>11</v>
      </c>
      <c r="E545" s="98" t="s">
        <v>1488</v>
      </c>
      <c r="F545" s="99" t="s">
        <v>1489</v>
      </c>
      <c r="G545" s="100" t="s">
        <v>64</v>
      </c>
      <c r="H545" s="101">
        <v>38</v>
      </c>
      <c r="I545" s="102">
        <v>502</v>
      </c>
      <c r="J545" s="102">
        <f t="shared" si="0"/>
        <v>19076</v>
      </c>
      <c r="K545" s="99" t="s">
        <v>813</v>
      </c>
      <c r="L545" s="5"/>
      <c r="M545" s="80" t="s">
        <v>12</v>
      </c>
      <c r="N545" s="81" t="s">
        <v>786</v>
      </c>
      <c r="O545" s="82">
        <v>0.86499999999999999</v>
      </c>
      <c r="P545" s="82">
        <f t="shared" si="1"/>
        <v>32.869999999999997</v>
      </c>
      <c r="Q545" s="82">
        <v>0</v>
      </c>
      <c r="R545" s="82">
        <f t="shared" si="2"/>
        <v>0</v>
      </c>
      <c r="S545" s="82">
        <v>0</v>
      </c>
      <c r="T545" s="82">
        <f t="shared" si="3"/>
        <v>0</v>
      </c>
      <c r="U545" s="83" t="s">
        <v>12</v>
      </c>
      <c r="AR545" s="84" t="s">
        <v>65</v>
      </c>
      <c r="AT545" s="84" t="s">
        <v>11</v>
      </c>
      <c r="AU545" s="84" t="s">
        <v>14</v>
      </c>
      <c r="AY545" s="13" t="s">
        <v>47</v>
      </c>
      <c r="BE545" s="23">
        <f t="shared" si="4"/>
        <v>19076</v>
      </c>
      <c r="BF545" s="23">
        <f t="shared" si="5"/>
        <v>0</v>
      </c>
      <c r="BG545" s="23">
        <f t="shared" si="6"/>
        <v>0</v>
      </c>
      <c r="BH545" s="23">
        <f t="shared" si="7"/>
        <v>0</v>
      </c>
      <c r="BI545" s="23">
        <f t="shared" si="8"/>
        <v>0</v>
      </c>
      <c r="BJ545" s="13" t="s">
        <v>45</v>
      </c>
      <c r="BK545" s="23">
        <f t="shared" si="9"/>
        <v>19076</v>
      </c>
      <c r="BL545" s="13" t="s">
        <v>65</v>
      </c>
      <c r="BM545" s="84" t="s">
        <v>3499</v>
      </c>
    </row>
    <row r="546" spans="2:65" s="6" customFormat="1" x14ac:dyDescent="0.2">
      <c r="B546" s="5"/>
      <c r="D546" s="85" t="s">
        <v>51</v>
      </c>
      <c r="F546" s="103" t="s">
        <v>1490</v>
      </c>
      <c r="L546" s="5"/>
      <c r="M546" s="24"/>
      <c r="U546" s="25"/>
      <c r="AT546" s="13" t="s">
        <v>51</v>
      </c>
      <c r="AU546" s="13" t="s">
        <v>14</v>
      </c>
    </row>
    <row r="547" spans="2:65" s="6" customFormat="1" ht="16.5" customHeight="1" x14ac:dyDescent="0.2">
      <c r="B547" s="22"/>
      <c r="C547" s="97" t="s">
        <v>270</v>
      </c>
      <c r="D547" s="97" t="s">
        <v>11</v>
      </c>
      <c r="E547" s="98" t="s">
        <v>1491</v>
      </c>
      <c r="F547" s="99" t="s">
        <v>1492</v>
      </c>
      <c r="G547" s="100" t="s">
        <v>64</v>
      </c>
      <c r="H547" s="101">
        <v>15</v>
      </c>
      <c r="I547" s="102">
        <v>166</v>
      </c>
      <c r="J547" s="102">
        <f>ROUND(I547*H547,2)</f>
        <v>2490</v>
      </c>
      <c r="K547" s="99" t="s">
        <v>813</v>
      </c>
      <c r="L547" s="5"/>
      <c r="M547" s="80" t="s">
        <v>12</v>
      </c>
      <c r="N547" s="81" t="s">
        <v>786</v>
      </c>
      <c r="O547" s="82">
        <v>0.35599999999999998</v>
      </c>
      <c r="P547" s="82">
        <f>O547*H547</f>
        <v>5.34</v>
      </c>
      <c r="Q547" s="82">
        <v>0</v>
      </c>
      <c r="R547" s="82">
        <f>Q547*H547</f>
        <v>0</v>
      </c>
      <c r="S547" s="82">
        <v>2.1999999999999999E-2</v>
      </c>
      <c r="T547" s="82">
        <f>S547*H547</f>
        <v>0.32999999999999996</v>
      </c>
      <c r="U547" s="83" t="s">
        <v>12</v>
      </c>
      <c r="AR547" s="84" t="s">
        <v>65</v>
      </c>
      <c r="AT547" s="84" t="s">
        <v>11</v>
      </c>
      <c r="AU547" s="84" t="s">
        <v>14</v>
      </c>
      <c r="AY547" s="13" t="s">
        <v>47</v>
      </c>
      <c r="BE547" s="23">
        <f>IF(N547="základní",J547,0)</f>
        <v>2490</v>
      </c>
      <c r="BF547" s="23">
        <f>IF(N547="snížená",J547,0)</f>
        <v>0</v>
      </c>
      <c r="BG547" s="23">
        <f>IF(N547="zákl. přenesená",J547,0)</f>
        <v>0</v>
      </c>
      <c r="BH547" s="23">
        <f>IF(N547="sníž. přenesená",J547,0)</f>
        <v>0</v>
      </c>
      <c r="BI547" s="23">
        <f>IF(N547="nulová",J547,0)</f>
        <v>0</v>
      </c>
      <c r="BJ547" s="13" t="s">
        <v>45</v>
      </c>
      <c r="BK547" s="23">
        <f>ROUND(I547*H547,2)</f>
        <v>2490</v>
      </c>
      <c r="BL547" s="13" t="s">
        <v>65</v>
      </c>
      <c r="BM547" s="84" t="s">
        <v>3500</v>
      </c>
    </row>
    <row r="548" spans="2:65" s="6" customFormat="1" x14ac:dyDescent="0.2">
      <c r="B548" s="5"/>
      <c r="D548" s="85" t="s">
        <v>51</v>
      </c>
      <c r="F548" s="103" t="s">
        <v>1493</v>
      </c>
      <c r="L548" s="5"/>
      <c r="M548" s="24"/>
      <c r="U548" s="25"/>
      <c r="AT548" s="13" t="s">
        <v>51</v>
      </c>
      <c r="AU548" s="13" t="s">
        <v>14</v>
      </c>
    </row>
    <row r="549" spans="2:65" s="6" customFormat="1" ht="16.5" customHeight="1" x14ac:dyDescent="0.2">
      <c r="B549" s="22"/>
      <c r="C549" s="97" t="s">
        <v>271</v>
      </c>
      <c r="D549" s="97" t="s">
        <v>11</v>
      </c>
      <c r="E549" s="98" t="s">
        <v>1494</v>
      </c>
      <c r="F549" s="99" t="s">
        <v>1495</v>
      </c>
      <c r="G549" s="100" t="s">
        <v>64</v>
      </c>
      <c r="H549" s="101">
        <v>15</v>
      </c>
      <c r="I549" s="102">
        <v>266</v>
      </c>
      <c r="J549" s="102">
        <f>ROUND(I549*H549,2)</f>
        <v>3990</v>
      </c>
      <c r="K549" s="99" t="s">
        <v>813</v>
      </c>
      <c r="L549" s="5"/>
      <c r="M549" s="80" t="s">
        <v>12</v>
      </c>
      <c r="N549" s="81" t="s">
        <v>786</v>
      </c>
      <c r="O549" s="82">
        <v>0.57099999999999995</v>
      </c>
      <c r="P549" s="82">
        <f>O549*H549</f>
        <v>8.5649999999999995</v>
      </c>
      <c r="Q549" s="82">
        <v>0</v>
      </c>
      <c r="R549" s="82">
        <f>Q549*H549</f>
        <v>0</v>
      </c>
      <c r="S549" s="82">
        <v>0.03</v>
      </c>
      <c r="T549" s="82">
        <f>S549*H549</f>
        <v>0.44999999999999996</v>
      </c>
      <c r="U549" s="83" t="s">
        <v>12</v>
      </c>
      <c r="AR549" s="84" t="s">
        <v>65</v>
      </c>
      <c r="AT549" s="84" t="s">
        <v>11</v>
      </c>
      <c r="AU549" s="84" t="s">
        <v>14</v>
      </c>
      <c r="AY549" s="13" t="s">
        <v>47</v>
      </c>
      <c r="BE549" s="23">
        <f>IF(N549="základní",J549,0)</f>
        <v>3990</v>
      </c>
      <c r="BF549" s="23">
        <f>IF(N549="snížená",J549,0)</f>
        <v>0</v>
      </c>
      <c r="BG549" s="23">
        <f>IF(N549="zákl. přenesená",J549,0)</f>
        <v>0</v>
      </c>
      <c r="BH549" s="23">
        <f>IF(N549="sníž. přenesená",J549,0)</f>
        <v>0</v>
      </c>
      <c r="BI549" s="23">
        <f>IF(N549="nulová",J549,0)</f>
        <v>0</v>
      </c>
      <c r="BJ549" s="13" t="s">
        <v>45</v>
      </c>
      <c r="BK549" s="23">
        <f>ROUND(I549*H549,2)</f>
        <v>3990</v>
      </c>
      <c r="BL549" s="13" t="s">
        <v>65</v>
      </c>
      <c r="BM549" s="84" t="s">
        <v>3501</v>
      </c>
    </row>
    <row r="550" spans="2:65" s="6" customFormat="1" x14ac:dyDescent="0.2">
      <c r="B550" s="5"/>
      <c r="D550" s="85" t="s">
        <v>51</v>
      </c>
      <c r="F550" s="103" t="s">
        <v>1496</v>
      </c>
      <c r="L550" s="5"/>
      <c r="M550" s="24"/>
      <c r="U550" s="25"/>
      <c r="AT550" s="13" t="s">
        <v>51</v>
      </c>
      <c r="AU550" s="13" t="s">
        <v>14</v>
      </c>
    </row>
    <row r="551" spans="2:65" s="6" customFormat="1" ht="16.5" customHeight="1" x14ac:dyDescent="0.2">
      <c r="B551" s="22"/>
      <c r="C551" s="97" t="s">
        <v>272</v>
      </c>
      <c r="D551" s="97" t="s">
        <v>11</v>
      </c>
      <c r="E551" s="98" t="s">
        <v>1497</v>
      </c>
      <c r="F551" s="99" t="s">
        <v>1498</v>
      </c>
      <c r="G551" s="100" t="s">
        <v>64</v>
      </c>
      <c r="H551" s="101">
        <v>8</v>
      </c>
      <c r="I551" s="102">
        <v>191</v>
      </c>
      <c r="J551" s="102">
        <f>ROUND(I551*H551,2)</f>
        <v>1528</v>
      </c>
      <c r="K551" s="99" t="s">
        <v>813</v>
      </c>
      <c r="L551" s="5"/>
      <c r="M551" s="80" t="s">
        <v>12</v>
      </c>
      <c r="N551" s="81" t="s">
        <v>786</v>
      </c>
      <c r="O551" s="82">
        <v>0.41</v>
      </c>
      <c r="P551" s="82">
        <f>O551*H551</f>
        <v>3.28</v>
      </c>
      <c r="Q551" s="82">
        <v>0</v>
      </c>
      <c r="R551" s="82">
        <f>Q551*H551</f>
        <v>0</v>
      </c>
      <c r="S551" s="82">
        <v>0.03</v>
      </c>
      <c r="T551" s="82">
        <f>S551*H551</f>
        <v>0.24</v>
      </c>
      <c r="U551" s="83" t="s">
        <v>12</v>
      </c>
      <c r="AR551" s="84" t="s">
        <v>65</v>
      </c>
      <c r="AT551" s="84" t="s">
        <v>11</v>
      </c>
      <c r="AU551" s="84" t="s">
        <v>14</v>
      </c>
      <c r="AY551" s="13" t="s">
        <v>47</v>
      </c>
      <c r="BE551" s="23">
        <f>IF(N551="základní",J551,0)</f>
        <v>1528</v>
      </c>
      <c r="BF551" s="23">
        <f>IF(N551="snížená",J551,0)</f>
        <v>0</v>
      </c>
      <c r="BG551" s="23">
        <f>IF(N551="zákl. přenesená",J551,0)</f>
        <v>0</v>
      </c>
      <c r="BH551" s="23">
        <f>IF(N551="sníž. přenesená",J551,0)</f>
        <v>0</v>
      </c>
      <c r="BI551" s="23">
        <f>IF(N551="nulová",J551,0)</f>
        <v>0</v>
      </c>
      <c r="BJ551" s="13" t="s">
        <v>45</v>
      </c>
      <c r="BK551" s="23">
        <f>ROUND(I551*H551,2)</f>
        <v>1528</v>
      </c>
      <c r="BL551" s="13" t="s">
        <v>65</v>
      </c>
      <c r="BM551" s="84" t="s">
        <v>3502</v>
      </c>
    </row>
    <row r="552" spans="2:65" s="6" customFormat="1" x14ac:dyDescent="0.2">
      <c r="B552" s="5"/>
      <c r="D552" s="85" t="s">
        <v>51</v>
      </c>
      <c r="F552" s="103" t="s">
        <v>1499</v>
      </c>
      <c r="L552" s="5"/>
      <c r="M552" s="24"/>
      <c r="U552" s="25"/>
      <c r="AT552" s="13" t="s">
        <v>51</v>
      </c>
      <c r="AU552" s="13" t="s">
        <v>14</v>
      </c>
    </row>
    <row r="553" spans="2:65" s="6" customFormat="1" ht="16.5" customHeight="1" x14ac:dyDescent="0.2">
      <c r="B553" s="22"/>
      <c r="C553" s="97" t="s">
        <v>273</v>
      </c>
      <c r="D553" s="97" t="s">
        <v>11</v>
      </c>
      <c r="E553" s="98" t="s">
        <v>1500</v>
      </c>
      <c r="F553" s="99" t="s">
        <v>1501</v>
      </c>
      <c r="G553" s="100" t="s">
        <v>64</v>
      </c>
      <c r="H553" s="101">
        <v>8</v>
      </c>
      <c r="I553" s="102">
        <v>306</v>
      </c>
      <c r="J553" s="102">
        <f>ROUND(I553*H553,2)</f>
        <v>2448</v>
      </c>
      <c r="K553" s="99" t="s">
        <v>813</v>
      </c>
      <c r="L553" s="5"/>
      <c r="M553" s="80" t="s">
        <v>12</v>
      </c>
      <c r="N553" s="81" t="s">
        <v>786</v>
      </c>
      <c r="O553" s="82">
        <v>0.65800000000000003</v>
      </c>
      <c r="P553" s="82">
        <f>O553*H553</f>
        <v>5.2640000000000002</v>
      </c>
      <c r="Q553" s="82">
        <v>0</v>
      </c>
      <c r="R553" s="82">
        <f>Q553*H553</f>
        <v>0</v>
      </c>
      <c r="S553" s="82">
        <v>0.04</v>
      </c>
      <c r="T553" s="82">
        <f>S553*H553</f>
        <v>0.32</v>
      </c>
      <c r="U553" s="83" t="s">
        <v>12</v>
      </c>
      <c r="AR553" s="84" t="s">
        <v>65</v>
      </c>
      <c r="AT553" s="84" t="s">
        <v>11</v>
      </c>
      <c r="AU553" s="84" t="s">
        <v>14</v>
      </c>
      <c r="AY553" s="13" t="s">
        <v>47</v>
      </c>
      <c r="BE553" s="23">
        <f>IF(N553="základní",J553,0)</f>
        <v>2448</v>
      </c>
      <c r="BF553" s="23">
        <f>IF(N553="snížená",J553,0)</f>
        <v>0</v>
      </c>
      <c r="BG553" s="23">
        <f>IF(N553="zákl. přenesená",J553,0)</f>
        <v>0</v>
      </c>
      <c r="BH553" s="23">
        <f>IF(N553="sníž. přenesená",J553,0)</f>
        <v>0</v>
      </c>
      <c r="BI553" s="23">
        <f>IF(N553="nulová",J553,0)</f>
        <v>0</v>
      </c>
      <c r="BJ553" s="13" t="s">
        <v>45</v>
      </c>
      <c r="BK553" s="23">
        <f>ROUND(I553*H553,2)</f>
        <v>2448</v>
      </c>
      <c r="BL553" s="13" t="s">
        <v>65</v>
      </c>
      <c r="BM553" s="84" t="s">
        <v>3503</v>
      </c>
    </row>
    <row r="554" spans="2:65" s="6" customFormat="1" x14ac:dyDescent="0.2">
      <c r="B554" s="5"/>
      <c r="D554" s="85" t="s">
        <v>51</v>
      </c>
      <c r="F554" s="103" t="s">
        <v>1502</v>
      </c>
      <c r="L554" s="5"/>
      <c r="M554" s="24"/>
      <c r="U554" s="25"/>
      <c r="AT554" s="13" t="s">
        <v>51</v>
      </c>
      <c r="AU554" s="13" t="s">
        <v>14</v>
      </c>
    </row>
    <row r="555" spans="2:65" s="6" customFormat="1" ht="16.5" customHeight="1" x14ac:dyDescent="0.2">
      <c r="B555" s="22"/>
      <c r="C555" s="97" t="s">
        <v>275</v>
      </c>
      <c r="D555" s="97" t="s">
        <v>11</v>
      </c>
      <c r="E555" s="98" t="s">
        <v>1503</v>
      </c>
      <c r="F555" s="99" t="s">
        <v>1504</v>
      </c>
      <c r="G555" s="100" t="s">
        <v>64</v>
      </c>
      <c r="H555" s="101">
        <v>15</v>
      </c>
      <c r="I555" s="102">
        <v>101</v>
      </c>
      <c r="J555" s="102">
        <f>ROUND(I555*H555,2)</f>
        <v>1515</v>
      </c>
      <c r="K555" s="99" t="s">
        <v>813</v>
      </c>
      <c r="L555" s="5"/>
      <c r="M555" s="80" t="s">
        <v>12</v>
      </c>
      <c r="N555" s="81" t="s">
        <v>786</v>
      </c>
      <c r="O555" s="82">
        <v>0.216</v>
      </c>
      <c r="P555" s="82">
        <f>O555*H555</f>
        <v>3.2399999999999998</v>
      </c>
      <c r="Q555" s="82">
        <v>0</v>
      </c>
      <c r="R555" s="82">
        <f>Q555*H555</f>
        <v>0</v>
      </c>
      <c r="S555" s="82">
        <v>1.0999999999999999E-2</v>
      </c>
      <c r="T555" s="82">
        <f>S555*H555</f>
        <v>0.16499999999999998</v>
      </c>
      <c r="U555" s="83" t="s">
        <v>12</v>
      </c>
      <c r="AR555" s="84" t="s">
        <v>65</v>
      </c>
      <c r="AT555" s="84" t="s">
        <v>11</v>
      </c>
      <c r="AU555" s="84" t="s">
        <v>14</v>
      </c>
      <c r="AY555" s="13" t="s">
        <v>47</v>
      </c>
      <c r="BE555" s="23">
        <f>IF(N555="základní",J555,0)</f>
        <v>1515</v>
      </c>
      <c r="BF555" s="23">
        <f>IF(N555="snížená",J555,0)</f>
        <v>0</v>
      </c>
      <c r="BG555" s="23">
        <f>IF(N555="zákl. přenesená",J555,0)</f>
        <v>0</v>
      </c>
      <c r="BH555" s="23">
        <f>IF(N555="sníž. přenesená",J555,0)</f>
        <v>0</v>
      </c>
      <c r="BI555" s="23">
        <f>IF(N555="nulová",J555,0)</f>
        <v>0</v>
      </c>
      <c r="BJ555" s="13" t="s">
        <v>45</v>
      </c>
      <c r="BK555" s="23">
        <f>ROUND(I555*H555,2)</f>
        <v>1515</v>
      </c>
      <c r="BL555" s="13" t="s">
        <v>65</v>
      </c>
      <c r="BM555" s="84" t="s">
        <v>3504</v>
      </c>
    </row>
    <row r="556" spans="2:65" s="6" customFormat="1" x14ac:dyDescent="0.2">
      <c r="B556" s="5"/>
      <c r="D556" s="85" t="s">
        <v>51</v>
      </c>
      <c r="F556" s="103" t="s">
        <v>1505</v>
      </c>
      <c r="L556" s="5"/>
      <c r="M556" s="24"/>
      <c r="U556" s="25"/>
      <c r="AT556" s="13" t="s">
        <v>51</v>
      </c>
      <c r="AU556" s="13" t="s">
        <v>14</v>
      </c>
    </row>
    <row r="557" spans="2:65" s="6" customFormat="1" ht="16.5" customHeight="1" x14ac:dyDescent="0.2">
      <c r="B557" s="22"/>
      <c r="C557" s="97" t="s">
        <v>276</v>
      </c>
      <c r="D557" s="97" t="s">
        <v>11</v>
      </c>
      <c r="E557" s="98" t="s">
        <v>1506</v>
      </c>
      <c r="F557" s="99" t="s">
        <v>1507</v>
      </c>
      <c r="G557" s="100" t="s">
        <v>64</v>
      </c>
      <c r="H557" s="101">
        <v>15</v>
      </c>
      <c r="I557" s="102">
        <v>150</v>
      </c>
      <c r="J557" s="102">
        <f>ROUND(I557*H557,2)</f>
        <v>2250</v>
      </c>
      <c r="K557" s="99" t="s">
        <v>813</v>
      </c>
      <c r="L557" s="5"/>
      <c r="M557" s="80" t="s">
        <v>12</v>
      </c>
      <c r="N557" s="81" t="s">
        <v>786</v>
      </c>
      <c r="O557" s="82">
        <v>0.32300000000000001</v>
      </c>
      <c r="P557" s="82">
        <f>O557*H557</f>
        <v>4.8449999999999998</v>
      </c>
      <c r="Q557" s="82">
        <v>0</v>
      </c>
      <c r="R557" s="82">
        <f>Q557*H557</f>
        <v>0</v>
      </c>
      <c r="S557" s="82">
        <v>1.4999999999999999E-2</v>
      </c>
      <c r="T557" s="82">
        <f>S557*H557</f>
        <v>0.22499999999999998</v>
      </c>
      <c r="U557" s="83" t="s">
        <v>12</v>
      </c>
      <c r="AR557" s="84" t="s">
        <v>65</v>
      </c>
      <c r="AT557" s="84" t="s">
        <v>11</v>
      </c>
      <c r="AU557" s="84" t="s">
        <v>14</v>
      </c>
      <c r="AY557" s="13" t="s">
        <v>47</v>
      </c>
      <c r="BE557" s="23">
        <f>IF(N557="základní",J557,0)</f>
        <v>2250</v>
      </c>
      <c r="BF557" s="23">
        <f>IF(N557="snížená",J557,0)</f>
        <v>0</v>
      </c>
      <c r="BG557" s="23">
        <f>IF(N557="zákl. přenesená",J557,0)</f>
        <v>0</v>
      </c>
      <c r="BH557" s="23">
        <f>IF(N557="sníž. přenesená",J557,0)</f>
        <v>0</v>
      </c>
      <c r="BI557" s="23">
        <f>IF(N557="nulová",J557,0)</f>
        <v>0</v>
      </c>
      <c r="BJ557" s="13" t="s">
        <v>45</v>
      </c>
      <c r="BK557" s="23">
        <f>ROUND(I557*H557,2)</f>
        <v>2250</v>
      </c>
      <c r="BL557" s="13" t="s">
        <v>65</v>
      </c>
      <c r="BM557" s="84" t="s">
        <v>3505</v>
      </c>
    </row>
    <row r="558" spans="2:65" s="6" customFormat="1" x14ac:dyDescent="0.2">
      <c r="B558" s="5"/>
      <c r="D558" s="85" t="s">
        <v>51</v>
      </c>
      <c r="F558" s="103" t="s">
        <v>1508</v>
      </c>
      <c r="L558" s="5"/>
      <c r="M558" s="24"/>
      <c r="U558" s="25"/>
      <c r="AT558" s="13" t="s">
        <v>51</v>
      </c>
      <c r="AU558" s="13" t="s">
        <v>14</v>
      </c>
    </row>
    <row r="559" spans="2:65" s="6" customFormat="1" ht="16.5" customHeight="1" x14ac:dyDescent="0.2">
      <c r="B559" s="22"/>
      <c r="C559" s="97" t="s">
        <v>277</v>
      </c>
      <c r="D559" s="97" t="s">
        <v>11</v>
      </c>
      <c r="E559" s="98" t="s">
        <v>1509</v>
      </c>
      <c r="F559" s="99" t="s">
        <v>1510</v>
      </c>
      <c r="G559" s="100" t="s">
        <v>64</v>
      </c>
      <c r="H559" s="101">
        <v>7</v>
      </c>
      <c r="I559" s="102">
        <v>241</v>
      </c>
      <c r="J559" s="102">
        <f>ROUND(I559*H559,2)</f>
        <v>1687</v>
      </c>
      <c r="K559" s="99" t="s">
        <v>813</v>
      </c>
      <c r="L559" s="5"/>
      <c r="M559" s="80" t="s">
        <v>12</v>
      </c>
      <c r="N559" s="81" t="s">
        <v>786</v>
      </c>
      <c r="O559" s="82">
        <v>0.51700000000000002</v>
      </c>
      <c r="P559" s="82">
        <f>O559*H559</f>
        <v>3.6190000000000002</v>
      </c>
      <c r="Q559" s="82">
        <v>0</v>
      </c>
      <c r="R559" s="82">
        <f>Q559*H559</f>
        <v>0</v>
      </c>
      <c r="S559" s="82">
        <v>1.2999999999999999E-2</v>
      </c>
      <c r="T559" s="82">
        <f>S559*H559</f>
        <v>9.0999999999999998E-2</v>
      </c>
      <c r="U559" s="83" t="s">
        <v>12</v>
      </c>
      <c r="AR559" s="84" t="s">
        <v>65</v>
      </c>
      <c r="AT559" s="84" t="s">
        <v>11</v>
      </c>
      <c r="AU559" s="84" t="s">
        <v>14</v>
      </c>
      <c r="AY559" s="13" t="s">
        <v>47</v>
      </c>
      <c r="BE559" s="23">
        <f>IF(N559="základní",J559,0)</f>
        <v>1687</v>
      </c>
      <c r="BF559" s="23">
        <f>IF(N559="snížená",J559,0)</f>
        <v>0</v>
      </c>
      <c r="BG559" s="23">
        <f>IF(N559="zákl. přenesená",J559,0)</f>
        <v>0</v>
      </c>
      <c r="BH559" s="23">
        <f>IF(N559="sníž. přenesená",J559,0)</f>
        <v>0</v>
      </c>
      <c r="BI559" s="23">
        <f>IF(N559="nulová",J559,0)</f>
        <v>0</v>
      </c>
      <c r="BJ559" s="13" t="s">
        <v>45</v>
      </c>
      <c r="BK559" s="23">
        <f>ROUND(I559*H559,2)</f>
        <v>1687</v>
      </c>
      <c r="BL559" s="13" t="s">
        <v>65</v>
      </c>
      <c r="BM559" s="84" t="s">
        <v>3506</v>
      </c>
    </row>
    <row r="560" spans="2:65" s="6" customFormat="1" x14ac:dyDescent="0.2">
      <c r="B560" s="5"/>
      <c r="D560" s="85" t="s">
        <v>51</v>
      </c>
      <c r="F560" s="103" t="s">
        <v>1511</v>
      </c>
      <c r="L560" s="5"/>
      <c r="M560" s="24"/>
      <c r="U560" s="25"/>
      <c r="AT560" s="13" t="s">
        <v>51</v>
      </c>
      <c r="AU560" s="13" t="s">
        <v>14</v>
      </c>
    </row>
    <row r="561" spans="2:65" s="6" customFormat="1" ht="16.5" customHeight="1" x14ac:dyDescent="0.2">
      <c r="B561" s="22"/>
      <c r="C561" s="97" t="s">
        <v>278</v>
      </c>
      <c r="D561" s="97" t="s">
        <v>11</v>
      </c>
      <c r="E561" s="98" t="s">
        <v>1512</v>
      </c>
      <c r="F561" s="99" t="s">
        <v>1513</v>
      </c>
      <c r="G561" s="100" t="s">
        <v>64</v>
      </c>
      <c r="H561" s="101">
        <v>7</v>
      </c>
      <c r="I561" s="102">
        <v>352</v>
      </c>
      <c r="J561" s="102">
        <f>ROUND(I561*H561,2)</f>
        <v>2464</v>
      </c>
      <c r="K561" s="99" t="s">
        <v>813</v>
      </c>
      <c r="L561" s="5"/>
      <c r="M561" s="80" t="s">
        <v>12</v>
      </c>
      <c r="N561" s="81" t="s">
        <v>786</v>
      </c>
      <c r="O561" s="82">
        <v>0.755</v>
      </c>
      <c r="P561" s="82">
        <f>O561*H561</f>
        <v>5.2850000000000001</v>
      </c>
      <c r="Q561" s="82">
        <v>0</v>
      </c>
      <c r="R561" s="82">
        <f>Q561*H561</f>
        <v>0</v>
      </c>
      <c r="S561" s="82">
        <v>1.7000000000000001E-2</v>
      </c>
      <c r="T561" s="82">
        <f>S561*H561</f>
        <v>0.11900000000000001</v>
      </c>
      <c r="U561" s="83" t="s">
        <v>12</v>
      </c>
      <c r="AR561" s="84" t="s">
        <v>65</v>
      </c>
      <c r="AT561" s="84" t="s">
        <v>11</v>
      </c>
      <c r="AU561" s="84" t="s">
        <v>14</v>
      </c>
      <c r="AY561" s="13" t="s">
        <v>47</v>
      </c>
      <c r="BE561" s="23">
        <f>IF(N561="základní",J561,0)</f>
        <v>2464</v>
      </c>
      <c r="BF561" s="23">
        <f>IF(N561="snížená",J561,0)</f>
        <v>0</v>
      </c>
      <c r="BG561" s="23">
        <f>IF(N561="zákl. přenesená",J561,0)</f>
        <v>0</v>
      </c>
      <c r="BH561" s="23">
        <f>IF(N561="sníž. přenesená",J561,0)</f>
        <v>0</v>
      </c>
      <c r="BI561" s="23">
        <f>IF(N561="nulová",J561,0)</f>
        <v>0</v>
      </c>
      <c r="BJ561" s="13" t="s">
        <v>45</v>
      </c>
      <c r="BK561" s="23">
        <f>ROUND(I561*H561,2)</f>
        <v>2464</v>
      </c>
      <c r="BL561" s="13" t="s">
        <v>65</v>
      </c>
      <c r="BM561" s="84" t="s">
        <v>3507</v>
      </c>
    </row>
    <row r="562" spans="2:65" s="6" customFormat="1" x14ac:dyDescent="0.2">
      <c r="B562" s="5"/>
      <c r="D562" s="85" t="s">
        <v>51</v>
      </c>
      <c r="F562" s="103" t="s">
        <v>1514</v>
      </c>
      <c r="L562" s="5"/>
      <c r="M562" s="24"/>
      <c r="U562" s="25"/>
      <c r="AT562" s="13" t="s">
        <v>51</v>
      </c>
      <c r="AU562" s="13" t="s">
        <v>14</v>
      </c>
    </row>
    <row r="563" spans="2:65" s="6" customFormat="1" ht="16.5" customHeight="1" x14ac:dyDescent="0.2">
      <c r="B563" s="22"/>
      <c r="C563" s="97" t="s">
        <v>279</v>
      </c>
      <c r="D563" s="97" t="s">
        <v>11</v>
      </c>
      <c r="E563" s="98" t="s">
        <v>1515</v>
      </c>
      <c r="F563" s="99" t="s">
        <v>1516</v>
      </c>
      <c r="G563" s="100" t="s">
        <v>64</v>
      </c>
      <c r="H563" s="101">
        <v>15</v>
      </c>
      <c r="I563" s="102">
        <v>181</v>
      </c>
      <c r="J563" s="102">
        <f>ROUND(I563*H563,2)</f>
        <v>2715</v>
      </c>
      <c r="K563" s="99" t="s">
        <v>813</v>
      </c>
      <c r="L563" s="5"/>
      <c r="M563" s="80" t="s">
        <v>12</v>
      </c>
      <c r="N563" s="81" t="s">
        <v>786</v>
      </c>
      <c r="O563" s="82">
        <v>0.38800000000000001</v>
      </c>
      <c r="P563" s="82">
        <f>O563*H563</f>
        <v>5.82</v>
      </c>
      <c r="Q563" s="82">
        <v>0</v>
      </c>
      <c r="R563" s="82">
        <f>Q563*H563</f>
        <v>0</v>
      </c>
      <c r="S563" s="82">
        <v>1.2E-2</v>
      </c>
      <c r="T563" s="82">
        <f>S563*H563</f>
        <v>0.18</v>
      </c>
      <c r="U563" s="83" t="s">
        <v>12</v>
      </c>
      <c r="AR563" s="84" t="s">
        <v>65</v>
      </c>
      <c r="AT563" s="84" t="s">
        <v>11</v>
      </c>
      <c r="AU563" s="84" t="s">
        <v>14</v>
      </c>
      <c r="AY563" s="13" t="s">
        <v>47</v>
      </c>
      <c r="BE563" s="23">
        <f>IF(N563="základní",J563,0)</f>
        <v>2715</v>
      </c>
      <c r="BF563" s="23">
        <f>IF(N563="snížená",J563,0)</f>
        <v>0</v>
      </c>
      <c r="BG563" s="23">
        <f>IF(N563="zákl. přenesená",J563,0)</f>
        <v>0</v>
      </c>
      <c r="BH563" s="23">
        <f>IF(N563="sníž. přenesená",J563,0)</f>
        <v>0</v>
      </c>
      <c r="BI563" s="23">
        <f>IF(N563="nulová",J563,0)</f>
        <v>0</v>
      </c>
      <c r="BJ563" s="13" t="s">
        <v>45</v>
      </c>
      <c r="BK563" s="23">
        <f>ROUND(I563*H563,2)</f>
        <v>2715</v>
      </c>
      <c r="BL563" s="13" t="s">
        <v>65</v>
      </c>
      <c r="BM563" s="84" t="s">
        <v>3508</v>
      </c>
    </row>
    <row r="564" spans="2:65" s="6" customFormat="1" x14ac:dyDescent="0.2">
      <c r="B564" s="5"/>
      <c r="D564" s="85" t="s">
        <v>51</v>
      </c>
      <c r="F564" s="103" t="s">
        <v>1517</v>
      </c>
      <c r="L564" s="5"/>
      <c r="M564" s="24"/>
      <c r="U564" s="25"/>
      <c r="AT564" s="13" t="s">
        <v>51</v>
      </c>
      <c r="AU564" s="13" t="s">
        <v>14</v>
      </c>
    </row>
    <row r="565" spans="2:65" s="6" customFormat="1" ht="21.75" customHeight="1" x14ac:dyDescent="0.2">
      <c r="B565" s="22"/>
      <c r="C565" s="97" t="s">
        <v>1518</v>
      </c>
      <c r="D565" s="97" t="s">
        <v>11</v>
      </c>
      <c r="E565" s="98" t="s">
        <v>1519</v>
      </c>
      <c r="F565" s="99" t="s">
        <v>1520</v>
      </c>
      <c r="G565" s="100" t="s">
        <v>64</v>
      </c>
      <c r="H565" s="101">
        <v>15</v>
      </c>
      <c r="I565" s="102">
        <v>286</v>
      </c>
      <c r="J565" s="102">
        <f>ROUND(I565*H565,2)</f>
        <v>4290</v>
      </c>
      <c r="K565" s="99" t="s">
        <v>813</v>
      </c>
      <c r="L565" s="5"/>
      <c r="M565" s="80" t="s">
        <v>12</v>
      </c>
      <c r="N565" s="81" t="s">
        <v>786</v>
      </c>
      <c r="O565" s="82">
        <v>0.61399999999999999</v>
      </c>
      <c r="P565" s="82">
        <f>O565*H565</f>
        <v>9.2099999999999991</v>
      </c>
      <c r="Q565" s="82">
        <v>0</v>
      </c>
      <c r="R565" s="82">
        <f>Q565*H565</f>
        <v>0</v>
      </c>
      <c r="S565" s="82">
        <v>0.02</v>
      </c>
      <c r="T565" s="82">
        <f>S565*H565</f>
        <v>0.3</v>
      </c>
      <c r="U565" s="83" t="s">
        <v>12</v>
      </c>
      <c r="AR565" s="84" t="s">
        <v>65</v>
      </c>
      <c r="AT565" s="84" t="s">
        <v>11</v>
      </c>
      <c r="AU565" s="84" t="s">
        <v>14</v>
      </c>
      <c r="AY565" s="13" t="s">
        <v>47</v>
      </c>
      <c r="BE565" s="23">
        <f>IF(N565="základní",J565,0)</f>
        <v>4290</v>
      </c>
      <c r="BF565" s="23">
        <f>IF(N565="snížená",J565,0)</f>
        <v>0</v>
      </c>
      <c r="BG565" s="23">
        <f>IF(N565="zákl. přenesená",J565,0)</f>
        <v>0</v>
      </c>
      <c r="BH565" s="23">
        <f>IF(N565="sníž. přenesená",J565,0)</f>
        <v>0</v>
      </c>
      <c r="BI565" s="23">
        <f>IF(N565="nulová",J565,0)</f>
        <v>0</v>
      </c>
      <c r="BJ565" s="13" t="s">
        <v>45</v>
      </c>
      <c r="BK565" s="23">
        <f>ROUND(I565*H565,2)</f>
        <v>4290</v>
      </c>
      <c r="BL565" s="13" t="s">
        <v>65</v>
      </c>
      <c r="BM565" s="84" t="s">
        <v>3509</v>
      </c>
    </row>
    <row r="566" spans="2:65" s="6" customFormat="1" x14ac:dyDescent="0.2">
      <c r="B566" s="5"/>
      <c r="D566" s="85" t="s">
        <v>51</v>
      </c>
      <c r="F566" s="103" t="s">
        <v>1521</v>
      </c>
      <c r="L566" s="5"/>
      <c r="M566" s="24"/>
      <c r="U566" s="25"/>
      <c r="AT566" s="13" t="s">
        <v>51</v>
      </c>
      <c r="AU566" s="13" t="s">
        <v>14</v>
      </c>
    </row>
    <row r="567" spans="2:65" s="6" customFormat="1" ht="16.5" customHeight="1" x14ac:dyDescent="0.2">
      <c r="B567" s="22"/>
      <c r="C567" s="97" t="s">
        <v>280</v>
      </c>
      <c r="D567" s="97" t="s">
        <v>11</v>
      </c>
      <c r="E567" s="98" t="s">
        <v>1522</v>
      </c>
      <c r="F567" s="99" t="s">
        <v>1523</v>
      </c>
      <c r="G567" s="100" t="s">
        <v>64</v>
      </c>
      <c r="H567" s="101">
        <v>8</v>
      </c>
      <c r="I567" s="102">
        <v>352</v>
      </c>
      <c r="J567" s="102">
        <f>ROUND(I567*H567,2)</f>
        <v>2816</v>
      </c>
      <c r="K567" s="99" t="s">
        <v>813</v>
      </c>
      <c r="L567" s="5"/>
      <c r="M567" s="80" t="s">
        <v>12</v>
      </c>
      <c r="N567" s="81" t="s">
        <v>786</v>
      </c>
      <c r="O567" s="82">
        <v>0.755</v>
      </c>
      <c r="P567" s="82">
        <f>O567*H567</f>
        <v>6.04</v>
      </c>
      <c r="Q567" s="82">
        <v>0</v>
      </c>
      <c r="R567" s="82">
        <f>Q567*H567</f>
        <v>0</v>
      </c>
      <c r="S567" s="82">
        <v>0.03</v>
      </c>
      <c r="T567" s="82">
        <f>S567*H567</f>
        <v>0.24</v>
      </c>
      <c r="U567" s="83" t="s">
        <v>12</v>
      </c>
      <c r="AR567" s="84" t="s">
        <v>65</v>
      </c>
      <c r="AT567" s="84" t="s">
        <v>11</v>
      </c>
      <c r="AU567" s="84" t="s">
        <v>14</v>
      </c>
      <c r="AY567" s="13" t="s">
        <v>47</v>
      </c>
      <c r="BE567" s="23">
        <f>IF(N567="základní",J567,0)</f>
        <v>2816</v>
      </c>
      <c r="BF567" s="23">
        <f>IF(N567="snížená",J567,0)</f>
        <v>0</v>
      </c>
      <c r="BG567" s="23">
        <f>IF(N567="zákl. přenesená",J567,0)</f>
        <v>0</v>
      </c>
      <c r="BH567" s="23">
        <f>IF(N567="sníž. přenesená",J567,0)</f>
        <v>0</v>
      </c>
      <c r="BI567" s="23">
        <f>IF(N567="nulová",J567,0)</f>
        <v>0</v>
      </c>
      <c r="BJ567" s="13" t="s">
        <v>45</v>
      </c>
      <c r="BK567" s="23">
        <f>ROUND(I567*H567,2)</f>
        <v>2816</v>
      </c>
      <c r="BL567" s="13" t="s">
        <v>65</v>
      </c>
      <c r="BM567" s="84" t="s">
        <v>3510</v>
      </c>
    </row>
    <row r="568" spans="2:65" s="6" customFormat="1" x14ac:dyDescent="0.2">
      <c r="B568" s="5"/>
      <c r="D568" s="85" t="s">
        <v>51</v>
      </c>
      <c r="F568" s="103" t="s">
        <v>1524</v>
      </c>
      <c r="L568" s="5"/>
      <c r="M568" s="24"/>
      <c r="U568" s="25"/>
      <c r="AT568" s="13" t="s">
        <v>51</v>
      </c>
      <c r="AU568" s="13" t="s">
        <v>14</v>
      </c>
    </row>
    <row r="569" spans="2:65" s="6" customFormat="1" ht="16.5" customHeight="1" x14ac:dyDescent="0.2">
      <c r="B569" s="22"/>
      <c r="C569" s="97" t="s">
        <v>281</v>
      </c>
      <c r="D569" s="97" t="s">
        <v>11</v>
      </c>
      <c r="E569" s="98" t="s">
        <v>1525</v>
      </c>
      <c r="F569" s="99" t="s">
        <v>1526</v>
      </c>
      <c r="G569" s="100" t="s">
        <v>64</v>
      </c>
      <c r="H569" s="101">
        <v>8</v>
      </c>
      <c r="I569" s="102">
        <v>271</v>
      </c>
      <c r="J569" s="102">
        <f>ROUND(I569*H569,2)</f>
        <v>2168</v>
      </c>
      <c r="K569" s="99" t="s">
        <v>813</v>
      </c>
      <c r="L569" s="5"/>
      <c r="M569" s="80" t="s">
        <v>12</v>
      </c>
      <c r="N569" s="81" t="s">
        <v>786</v>
      </c>
      <c r="O569" s="82">
        <v>0.58199999999999996</v>
      </c>
      <c r="P569" s="82">
        <f>O569*H569</f>
        <v>4.6559999999999997</v>
      </c>
      <c r="Q569" s="82">
        <v>0</v>
      </c>
      <c r="R569" s="82">
        <f>Q569*H569</f>
        <v>0</v>
      </c>
      <c r="S569" s="82">
        <v>1.7999999999999999E-2</v>
      </c>
      <c r="T569" s="82">
        <f>S569*H569</f>
        <v>0.14399999999999999</v>
      </c>
      <c r="U569" s="83" t="s">
        <v>12</v>
      </c>
      <c r="AR569" s="84" t="s">
        <v>65</v>
      </c>
      <c r="AT569" s="84" t="s">
        <v>11</v>
      </c>
      <c r="AU569" s="84" t="s">
        <v>14</v>
      </c>
      <c r="AY569" s="13" t="s">
        <v>47</v>
      </c>
      <c r="BE569" s="23">
        <f>IF(N569="základní",J569,0)</f>
        <v>2168</v>
      </c>
      <c r="BF569" s="23">
        <f>IF(N569="snížená",J569,0)</f>
        <v>0</v>
      </c>
      <c r="BG569" s="23">
        <f>IF(N569="zákl. přenesená",J569,0)</f>
        <v>0</v>
      </c>
      <c r="BH569" s="23">
        <f>IF(N569="sníž. přenesená",J569,0)</f>
        <v>0</v>
      </c>
      <c r="BI569" s="23">
        <f>IF(N569="nulová",J569,0)</f>
        <v>0</v>
      </c>
      <c r="BJ569" s="13" t="s">
        <v>45</v>
      </c>
      <c r="BK569" s="23">
        <f>ROUND(I569*H569,2)</f>
        <v>2168</v>
      </c>
      <c r="BL569" s="13" t="s">
        <v>65</v>
      </c>
      <c r="BM569" s="84" t="s">
        <v>3511</v>
      </c>
    </row>
    <row r="570" spans="2:65" s="6" customFormat="1" x14ac:dyDescent="0.2">
      <c r="B570" s="5"/>
      <c r="D570" s="85" t="s">
        <v>51</v>
      </c>
      <c r="F570" s="103" t="s">
        <v>1527</v>
      </c>
      <c r="L570" s="5"/>
      <c r="M570" s="24"/>
      <c r="U570" s="25"/>
      <c r="AT570" s="13" t="s">
        <v>51</v>
      </c>
      <c r="AU570" s="13" t="s">
        <v>14</v>
      </c>
    </row>
    <row r="571" spans="2:65" s="6" customFormat="1" ht="21.75" customHeight="1" x14ac:dyDescent="0.2">
      <c r="B571" s="22"/>
      <c r="C571" s="97" t="s">
        <v>282</v>
      </c>
      <c r="D571" s="97" t="s">
        <v>11</v>
      </c>
      <c r="E571" s="98" t="s">
        <v>1528</v>
      </c>
      <c r="F571" s="99" t="s">
        <v>1529</v>
      </c>
      <c r="G571" s="100" t="s">
        <v>64</v>
      </c>
      <c r="H571" s="101">
        <v>8</v>
      </c>
      <c r="I571" s="102">
        <v>407</v>
      </c>
      <c r="J571" s="102">
        <f>ROUND(I571*H571,2)</f>
        <v>3256</v>
      </c>
      <c r="K571" s="99" t="s">
        <v>813</v>
      </c>
      <c r="L571" s="5"/>
      <c r="M571" s="80" t="s">
        <v>12</v>
      </c>
      <c r="N571" s="81" t="s">
        <v>786</v>
      </c>
      <c r="O571" s="82">
        <v>0.873</v>
      </c>
      <c r="P571" s="82">
        <f>O571*H571</f>
        <v>6.984</v>
      </c>
      <c r="Q571" s="82">
        <v>0</v>
      </c>
      <c r="R571" s="82">
        <f>Q571*H571</f>
        <v>0</v>
      </c>
      <c r="S571" s="82">
        <v>0.03</v>
      </c>
      <c r="T571" s="82">
        <f>S571*H571</f>
        <v>0.24</v>
      </c>
      <c r="U571" s="83" t="s">
        <v>12</v>
      </c>
      <c r="AR571" s="84" t="s">
        <v>65</v>
      </c>
      <c r="AT571" s="84" t="s">
        <v>11</v>
      </c>
      <c r="AU571" s="84" t="s">
        <v>14</v>
      </c>
      <c r="AY571" s="13" t="s">
        <v>47</v>
      </c>
      <c r="BE571" s="23">
        <f>IF(N571="základní",J571,0)</f>
        <v>3256</v>
      </c>
      <c r="BF571" s="23">
        <f>IF(N571="snížená",J571,0)</f>
        <v>0</v>
      </c>
      <c r="BG571" s="23">
        <f>IF(N571="zákl. přenesená",J571,0)</f>
        <v>0</v>
      </c>
      <c r="BH571" s="23">
        <f>IF(N571="sníž. přenesená",J571,0)</f>
        <v>0</v>
      </c>
      <c r="BI571" s="23">
        <f>IF(N571="nulová",J571,0)</f>
        <v>0</v>
      </c>
      <c r="BJ571" s="13" t="s">
        <v>45</v>
      </c>
      <c r="BK571" s="23">
        <f>ROUND(I571*H571,2)</f>
        <v>3256</v>
      </c>
      <c r="BL571" s="13" t="s">
        <v>65</v>
      </c>
      <c r="BM571" s="84" t="s">
        <v>3512</v>
      </c>
    </row>
    <row r="572" spans="2:65" s="6" customFormat="1" x14ac:dyDescent="0.2">
      <c r="B572" s="5"/>
      <c r="D572" s="85" t="s">
        <v>51</v>
      </c>
      <c r="F572" s="103" t="s">
        <v>1530</v>
      </c>
      <c r="L572" s="5"/>
      <c r="M572" s="24"/>
      <c r="U572" s="25"/>
      <c r="AT572" s="13" t="s">
        <v>51</v>
      </c>
      <c r="AU572" s="13" t="s">
        <v>14</v>
      </c>
    </row>
    <row r="573" spans="2:65" s="6" customFormat="1" ht="16.5" customHeight="1" x14ac:dyDescent="0.2">
      <c r="B573" s="22"/>
      <c r="C573" s="97" t="s">
        <v>283</v>
      </c>
      <c r="D573" s="97" t="s">
        <v>11</v>
      </c>
      <c r="E573" s="98" t="s">
        <v>1531</v>
      </c>
      <c r="F573" s="99" t="s">
        <v>1532</v>
      </c>
      <c r="G573" s="100" t="s">
        <v>64</v>
      </c>
      <c r="H573" s="101">
        <v>3</v>
      </c>
      <c r="I573" s="102">
        <v>502</v>
      </c>
      <c r="J573" s="102">
        <f>ROUND(I573*H573,2)</f>
        <v>1506</v>
      </c>
      <c r="K573" s="99" t="s">
        <v>813</v>
      </c>
      <c r="L573" s="5"/>
      <c r="M573" s="80" t="s">
        <v>12</v>
      </c>
      <c r="N573" s="81" t="s">
        <v>786</v>
      </c>
      <c r="O573" s="82">
        <v>1.0780000000000001</v>
      </c>
      <c r="P573" s="82">
        <f>O573*H573</f>
        <v>3.234</v>
      </c>
      <c r="Q573" s="82">
        <v>0</v>
      </c>
      <c r="R573" s="82">
        <f>Q573*H573</f>
        <v>0</v>
      </c>
      <c r="S573" s="82">
        <v>0.04</v>
      </c>
      <c r="T573" s="82">
        <f>S573*H573</f>
        <v>0.12</v>
      </c>
      <c r="U573" s="83" t="s">
        <v>12</v>
      </c>
      <c r="AR573" s="84" t="s">
        <v>65</v>
      </c>
      <c r="AT573" s="84" t="s">
        <v>11</v>
      </c>
      <c r="AU573" s="84" t="s">
        <v>14</v>
      </c>
      <c r="AY573" s="13" t="s">
        <v>47</v>
      </c>
      <c r="BE573" s="23">
        <f>IF(N573="základní",J573,0)</f>
        <v>1506</v>
      </c>
      <c r="BF573" s="23">
        <f>IF(N573="snížená",J573,0)</f>
        <v>0</v>
      </c>
      <c r="BG573" s="23">
        <f>IF(N573="zákl. přenesená",J573,0)</f>
        <v>0</v>
      </c>
      <c r="BH573" s="23">
        <f>IF(N573="sníž. přenesená",J573,0)</f>
        <v>0</v>
      </c>
      <c r="BI573" s="23">
        <f>IF(N573="nulová",J573,0)</f>
        <v>0</v>
      </c>
      <c r="BJ573" s="13" t="s">
        <v>45</v>
      </c>
      <c r="BK573" s="23">
        <f>ROUND(I573*H573,2)</f>
        <v>1506</v>
      </c>
      <c r="BL573" s="13" t="s">
        <v>65</v>
      </c>
      <c r="BM573" s="84" t="s">
        <v>3513</v>
      </c>
    </row>
    <row r="574" spans="2:65" s="6" customFormat="1" x14ac:dyDescent="0.2">
      <c r="B574" s="5"/>
      <c r="D574" s="85" t="s">
        <v>51</v>
      </c>
      <c r="F574" s="103" t="s">
        <v>1533</v>
      </c>
      <c r="L574" s="5"/>
      <c r="M574" s="24"/>
      <c r="U574" s="25"/>
      <c r="AT574" s="13" t="s">
        <v>51</v>
      </c>
      <c r="AU574" s="13" t="s">
        <v>14</v>
      </c>
    </row>
    <row r="575" spans="2:65" s="6" customFormat="1" ht="16.5" customHeight="1" x14ac:dyDescent="0.2">
      <c r="B575" s="22"/>
      <c r="C575" s="97" t="s">
        <v>284</v>
      </c>
      <c r="D575" s="97" t="s">
        <v>11</v>
      </c>
      <c r="E575" s="98" t="s">
        <v>1534</v>
      </c>
      <c r="F575" s="99" t="s">
        <v>1535</v>
      </c>
      <c r="G575" s="100" t="s">
        <v>64</v>
      </c>
      <c r="H575" s="101">
        <v>15</v>
      </c>
      <c r="I575" s="102">
        <v>130</v>
      </c>
      <c r="J575" s="102">
        <f>ROUND(I575*H575,2)</f>
        <v>1950</v>
      </c>
      <c r="K575" s="99" t="s">
        <v>813</v>
      </c>
      <c r="L575" s="5"/>
      <c r="M575" s="80" t="s">
        <v>12</v>
      </c>
      <c r="N575" s="81" t="s">
        <v>786</v>
      </c>
      <c r="O575" s="82">
        <v>0.28000000000000003</v>
      </c>
      <c r="P575" s="82">
        <f>O575*H575</f>
        <v>4.2</v>
      </c>
      <c r="Q575" s="82">
        <v>0</v>
      </c>
      <c r="R575" s="82">
        <f>Q575*H575</f>
        <v>0</v>
      </c>
      <c r="S575" s="82">
        <v>1.0999999999999999E-2</v>
      </c>
      <c r="T575" s="82">
        <f>S575*H575</f>
        <v>0.16499999999999998</v>
      </c>
      <c r="U575" s="83" t="s">
        <v>12</v>
      </c>
      <c r="AR575" s="84" t="s">
        <v>65</v>
      </c>
      <c r="AT575" s="84" t="s">
        <v>11</v>
      </c>
      <c r="AU575" s="84" t="s">
        <v>14</v>
      </c>
      <c r="AY575" s="13" t="s">
        <v>47</v>
      </c>
      <c r="BE575" s="23">
        <f>IF(N575="základní",J575,0)</f>
        <v>1950</v>
      </c>
      <c r="BF575" s="23">
        <f>IF(N575="snížená",J575,0)</f>
        <v>0</v>
      </c>
      <c r="BG575" s="23">
        <f>IF(N575="zákl. přenesená",J575,0)</f>
        <v>0</v>
      </c>
      <c r="BH575" s="23">
        <f>IF(N575="sníž. přenesená",J575,0)</f>
        <v>0</v>
      </c>
      <c r="BI575" s="23">
        <f>IF(N575="nulová",J575,0)</f>
        <v>0</v>
      </c>
      <c r="BJ575" s="13" t="s">
        <v>45</v>
      </c>
      <c r="BK575" s="23">
        <f>ROUND(I575*H575,2)</f>
        <v>1950</v>
      </c>
      <c r="BL575" s="13" t="s">
        <v>65</v>
      </c>
      <c r="BM575" s="84" t="s">
        <v>3514</v>
      </c>
    </row>
    <row r="576" spans="2:65" s="6" customFormat="1" x14ac:dyDescent="0.2">
      <c r="B576" s="5"/>
      <c r="D576" s="85" t="s">
        <v>51</v>
      </c>
      <c r="F576" s="103" t="s">
        <v>1536</v>
      </c>
      <c r="L576" s="5"/>
      <c r="M576" s="24"/>
      <c r="U576" s="25"/>
      <c r="AT576" s="13" t="s">
        <v>51</v>
      </c>
      <c r="AU576" s="13" t="s">
        <v>14</v>
      </c>
    </row>
    <row r="577" spans="2:65" s="6" customFormat="1" ht="16.5" customHeight="1" x14ac:dyDescent="0.2">
      <c r="B577" s="22"/>
      <c r="C577" s="97" t="s">
        <v>1537</v>
      </c>
      <c r="D577" s="97" t="s">
        <v>11</v>
      </c>
      <c r="E577" s="98" t="s">
        <v>1538</v>
      </c>
      <c r="F577" s="99" t="s">
        <v>1539</v>
      </c>
      <c r="G577" s="100" t="s">
        <v>64</v>
      </c>
      <c r="H577" s="101">
        <v>15</v>
      </c>
      <c r="I577" s="102">
        <v>196</v>
      </c>
      <c r="J577" s="102">
        <f>ROUND(I577*H577,2)</f>
        <v>2940</v>
      </c>
      <c r="K577" s="99" t="s">
        <v>813</v>
      </c>
      <c r="L577" s="5"/>
      <c r="M577" s="80" t="s">
        <v>12</v>
      </c>
      <c r="N577" s="81" t="s">
        <v>786</v>
      </c>
      <c r="O577" s="82">
        <v>0.42</v>
      </c>
      <c r="P577" s="82">
        <f>O577*H577</f>
        <v>6.3</v>
      </c>
      <c r="Q577" s="82">
        <v>0</v>
      </c>
      <c r="R577" s="82">
        <f>Q577*H577</f>
        <v>0</v>
      </c>
      <c r="S577" s="82">
        <v>2.3E-2</v>
      </c>
      <c r="T577" s="82">
        <f>S577*H577</f>
        <v>0.34499999999999997</v>
      </c>
      <c r="U577" s="83" t="s">
        <v>12</v>
      </c>
      <c r="AR577" s="84" t="s">
        <v>65</v>
      </c>
      <c r="AT577" s="84" t="s">
        <v>11</v>
      </c>
      <c r="AU577" s="84" t="s">
        <v>14</v>
      </c>
      <c r="AY577" s="13" t="s">
        <v>47</v>
      </c>
      <c r="BE577" s="23">
        <f>IF(N577="základní",J577,0)</f>
        <v>2940</v>
      </c>
      <c r="BF577" s="23">
        <f>IF(N577="snížená",J577,0)</f>
        <v>0</v>
      </c>
      <c r="BG577" s="23">
        <f>IF(N577="zákl. přenesená",J577,0)</f>
        <v>0</v>
      </c>
      <c r="BH577" s="23">
        <f>IF(N577="sníž. přenesená",J577,0)</f>
        <v>0</v>
      </c>
      <c r="BI577" s="23">
        <f>IF(N577="nulová",J577,0)</f>
        <v>0</v>
      </c>
      <c r="BJ577" s="13" t="s">
        <v>45</v>
      </c>
      <c r="BK577" s="23">
        <f>ROUND(I577*H577,2)</f>
        <v>2940</v>
      </c>
      <c r="BL577" s="13" t="s">
        <v>65</v>
      </c>
      <c r="BM577" s="84" t="s">
        <v>3515</v>
      </c>
    </row>
    <row r="578" spans="2:65" s="6" customFormat="1" x14ac:dyDescent="0.2">
      <c r="B578" s="5"/>
      <c r="D578" s="85" t="s">
        <v>51</v>
      </c>
      <c r="F578" s="103" t="s">
        <v>1540</v>
      </c>
      <c r="L578" s="5"/>
      <c r="M578" s="24"/>
      <c r="U578" s="25"/>
      <c r="AT578" s="13" t="s">
        <v>51</v>
      </c>
      <c r="AU578" s="13" t="s">
        <v>14</v>
      </c>
    </row>
    <row r="579" spans="2:65" s="6" customFormat="1" ht="16.5" customHeight="1" x14ac:dyDescent="0.2">
      <c r="B579" s="22"/>
      <c r="C579" s="97" t="s">
        <v>285</v>
      </c>
      <c r="D579" s="97" t="s">
        <v>11</v>
      </c>
      <c r="E579" s="98" t="s">
        <v>1541</v>
      </c>
      <c r="F579" s="99" t="s">
        <v>1542</v>
      </c>
      <c r="G579" s="100" t="s">
        <v>64</v>
      </c>
      <c r="H579" s="101">
        <v>7</v>
      </c>
      <c r="I579" s="102">
        <v>256</v>
      </c>
      <c r="J579" s="102">
        <f>ROUND(I579*H579,2)</f>
        <v>1792</v>
      </c>
      <c r="K579" s="99" t="s">
        <v>813</v>
      </c>
      <c r="L579" s="5"/>
      <c r="M579" s="80" t="s">
        <v>12</v>
      </c>
      <c r="N579" s="81" t="s">
        <v>786</v>
      </c>
      <c r="O579" s="82">
        <v>0.55000000000000004</v>
      </c>
      <c r="P579" s="82">
        <f>O579*H579</f>
        <v>3.8500000000000005</v>
      </c>
      <c r="Q579" s="82">
        <v>0</v>
      </c>
      <c r="R579" s="82">
        <f>Q579*H579</f>
        <v>0</v>
      </c>
      <c r="S579" s="82">
        <v>7.4999999999999997E-2</v>
      </c>
      <c r="T579" s="82">
        <f>S579*H579</f>
        <v>0.52500000000000002</v>
      </c>
      <c r="U579" s="83" t="s">
        <v>12</v>
      </c>
      <c r="AR579" s="84" t="s">
        <v>65</v>
      </c>
      <c r="AT579" s="84" t="s">
        <v>11</v>
      </c>
      <c r="AU579" s="84" t="s">
        <v>14</v>
      </c>
      <c r="AY579" s="13" t="s">
        <v>47</v>
      </c>
      <c r="BE579" s="23">
        <f>IF(N579="základní",J579,0)</f>
        <v>1792</v>
      </c>
      <c r="BF579" s="23">
        <f>IF(N579="snížená",J579,0)</f>
        <v>0</v>
      </c>
      <c r="BG579" s="23">
        <f>IF(N579="zákl. přenesená",J579,0)</f>
        <v>0</v>
      </c>
      <c r="BH579" s="23">
        <f>IF(N579="sníž. přenesená",J579,0)</f>
        <v>0</v>
      </c>
      <c r="BI579" s="23">
        <f>IF(N579="nulová",J579,0)</f>
        <v>0</v>
      </c>
      <c r="BJ579" s="13" t="s">
        <v>45</v>
      </c>
      <c r="BK579" s="23">
        <f>ROUND(I579*H579,2)</f>
        <v>1792</v>
      </c>
      <c r="BL579" s="13" t="s">
        <v>65</v>
      </c>
      <c r="BM579" s="84" t="s">
        <v>3516</v>
      </c>
    </row>
    <row r="580" spans="2:65" s="6" customFormat="1" x14ac:dyDescent="0.2">
      <c r="B580" s="5"/>
      <c r="D580" s="85" t="s">
        <v>51</v>
      </c>
      <c r="F580" s="103" t="s">
        <v>1543</v>
      </c>
      <c r="L580" s="5"/>
      <c r="M580" s="24"/>
      <c r="U580" s="25"/>
      <c r="AT580" s="13" t="s">
        <v>51</v>
      </c>
      <c r="AU580" s="13" t="s">
        <v>14</v>
      </c>
    </row>
    <row r="581" spans="2:65" s="6" customFormat="1" ht="16.5" customHeight="1" x14ac:dyDescent="0.2">
      <c r="B581" s="22"/>
      <c r="C581" s="97" t="s">
        <v>286</v>
      </c>
      <c r="D581" s="97" t="s">
        <v>11</v>
      </c>
      <c r="E581" s="98" t="s">
        <v>1544</v>
      </c>
      <c r="F581" s="99" t="s">
        <v>1545</v>
      </c>
      <c r="G581" s="100" t="s">
        <v>64</v>
      </c>
      <c r="H581" s="101">
        <v>7</v>
      </c>
      <c r="I581" s="102">
        <v>186</v>
      </c>
      <c r="J581" s="102">
        <f>ROUND(I581*H581,2)</f>
        <v>1302</v>
      </c>
      <c r="K581" s="99" t="s">
        <v>813</v>
      </c>
      <c r="L581" s="5"/>
      <c r="M581" s="80" t="s">
        <v>12</v>
      </c>
      <c r="N581" s="81" t="s">
        <v>786</v>
      </c>
      <c r="O581" s="82">
        <v>0.4</v>
      </c>
      <c r="P581" s="82">
        <f>O581*H581</f>
        <v>2.8000000000000003</v>
      </c>
      <c r="Q581" s="82">
        <v>0</v>
      </c>
      <c r="R581" s="82">
        <f>Q581*H581</f>
        <v>0</v>
      </c>
      <c r="S581" s="82">
        <v>2.3E-2</v>
      </c>
      <c r="T581" s="82">
        <f>S581*H581</f>
        <v>0.161</v>
      </c>
      <c r="U581" s="83" t="s">
        <v>12</v>
      </c>
      <c r="AR581" s="84" t="s">
        <v>65</v>
      </c>
      <c r="AT581" s="84" t="s">
        <v>11</v>
      </c>
      <c r="AU581" s="84" t="s">
        <v>14</v>
      </c>
      <c r="AY581" s="13" t="s">
        <v>47</v>
      </c>
      <c r="BE581" s="23">
        <f>IF(N581="základní",J581,0)</f>
        <v>1302</v>
      </c>
      <c r="BF581" s="23">
        <f>IF(N581="snížená",J581,0)</f>
        <v>0</v>
      </c>
      <c r="BG581" s="23">
        <f>IF(N581="zákl. přenesená",J581,0)</f>
        <v>0</v>
      </c>
      <c r="BH581" s="23">
        <f>IF(N581="sníž. přenesená",J581,0)</f>
        <v>0</v>
      </c>
      <c r="BI581" s="23">
        <f>IF(N581="nulová",J581,0)</f>
        <v>0</v>
      </c>
      <c r="BJ581" s="13" t="s">
        <v>45</v>
      </c>
      <c r="BK581" s="23">
        <f>ROUND(I581*H581,2)</f>
        <v>1302</v>
      </c>
      <c r="BL581" s="13" t="s">
        <v>65</v>
      </c>
      <c r="BM581" s="84" t="s">
        <v>3517</v>
      </c>
    </row>
    <row r="582" spans="2:65" s="6" customFormat="1" x14ac:dyDescent="0.2">
      <c r="B582" s="5"/>
      <c r="D582" s="85" t="s">
        <v>51</v>
      </c>
      <c r="F582" s="103" t="s">
        <v>1546</v>
      </c>
      <c r="L582" s="5"/>
      <c r="M582" s="24"/>
      <c r="U582" s="25"/>
      <c r="AT582" s="13" t="s">
        <v>51</v>
      </c>
      <c r="AU582" s="13" t="s">
        <v>14</v>
      </c>
    </row>
    <row r="583" spans="2:65" s="6" customFormat="1" ht="21.75" customHeight="1" x14ac:dyDescent="0.2">
      <c r="B583" s="22"/>
      <c r="C583" s="97" t="s">
        <v>287</v>
      </c>
      <c r="D583" s="97" t="s">
        <v>11</v>
      </c>
      <c r="E583" s="98" t="s">
        <v>1547</v>
      </c>
      <c r="F583" s="99" t="s">
        <v>1548</v>
      </c>
      <c r="G583" s="100" t="s">
        <v>64</v>
      </c>
      <c r="H583" s="101">
        <v>7</v>
      </c>
      <c r="I583" s="102">
        <v>236</v>
      </c>
      <c r="J583" s="102">
        <f>ROUND(I583*H583,2)</f>
        <v>1652</v>
      </c>
      <c r="K583" s="99" t="s">
        <v>813</v>
      </c>
      <c r="L583" s="5"/>
      <c r="M583" s="80" t="s">
        <v>12</v>
      </c>
      <c r="N583" s="81" t="s">
        <v>786</v>
      </c>
      <c r="O583" s="82">
        <v>0.50700000000000001</v>
      </c>
      <c r="P583" s="82">
        <f>O583*H583</f>
        <v>3.5489999999999999</v>
      </c>
      <c r="Q583" s="82">
        <v>0</v>
      </c>
      <c r="R583" s="82">
        <f>Q583*H583</f>
        <v>0</v>
      </c>
      <c r="S583" s="82">
        <v>3.3000000000000002E-2</v>
      </c>
      <c r="T583" s="82">
        <f>S583*H583</f>
        <v>0.23100000000000001</v>
      </c>
      <c r="U583" s="83" t="s">
        <v>12</v>
      </c>
      <c r="AR583" s="84" t="s">
        <v>65</v>
      </c>
      <c r="AT583" s="84" t="s">
        <v>11</v>
      </c>
      <c r="AU583" s="84" t="s">
        <v>14</v>
      </c>
      <c r="AY583" s="13" t="s">
        <v>47</v>
      </c>
      <c r="BE583" s="23">
        <f>IF(N583="základní",J583,0)</f>
        <v>1652</v>
      </c>
      <c r="BF583" s="23">
        <f>IF(N583="snížená",J583,0)</f>
        <v>0</v>
      </c>
      <c r="BG583" s="23">
        <f>IF(N583="zákl. přenesená",J583,0)</f>
        <v>0</v>
      </c>
      <c r="BH583" s="23">
        <f>IF(N583="sníž. přenesená",J583,0)</f>
        <v>0</v>
      </c>
      <c r="BI583" s="23">
        <f>IF(N583="nulová",J583,0)</f>
        <v>0</v>
      </c>
      <c r="BJ583" s="13" t="s">
        <v>45</v>
      </c>
      <c r="BK583" s="23">
        <f>ROUND(I583*H583,2)</f>
        <v>1652</v>
      </c>
      <c r="BL583" s="13" t="s">
        <v>65</v>
      </c>
      <c r="BM583" s="84" t="s">
        <v>3518</v>
      </c>
    </row>
    <row r="584" spans="2:65" s="6" customFormat="1" x14ac:dyDescent="0.2">
      <c r="B584" s="5"/>
      <c r="D584" s="85" t="s">
        <v>51</v>
      </c>
      <c r="F584" s="103" t="s">
        <v>1549</v>
      </c>
      <c r="L584" s="5"/>
      <c r="M584" s="24"/>
      <c r="U584" s="25"/>
      <c r="AT584" s="13" t="s">
        <v>51</v>
      </c>
      <c r="AU584" s="13" t="s">
        <v>14</v>
      </c>
    </row>
    <row r="585" spans="2:65" s="6" customFormat="1" ht="16.5" customHeight="1" x14ac:dyDescent="0.2">
      <c r="B585" s="22"/>
      <c r="C585" s="97" t="s">
        <v>288</v>
      </c>
      <c r="D585" s="97" t="s">
        <v>11</v>
      </c>
      <c r="E585" s="98" t="s">
        <v>1550</v>
      </c>
      <c r="F585" s="99" t="s">
        <v>1551</v>
      </c>
      <c r="G585" s="100" t="s">
        <v>64</v>
      </c>
      <c r="H585" s="101">
        <v>3</v>
      </c>
      <c r="I585" s="102">
        <v>311</v>
      </c>
      <c r="J585" s="102">
        <f>ROUND(I585*H585,2)</f>
        <v>933</v>
      </c>
      <c r="K585" s="99" t="s">
        <v>813</v>
      </c>
      <c r="L585" s="5"/>
      <c r="M585" s="80" t="s">
        <v>12</v>
      </c>
      <c r="N585" s="81" t="s">
        <v>786</v>
      </c>
      <c r="O585" s="82">
        <v>0.66800000000000004</v>
      </c>
      <c r="P585" s="82">
        <f>O585*H585</f>
        <v>2.004</v>
      </c>
      <c r="Q585" s="82">
        <v>0</v>
      </c>
      <c r="R585" s="82">
        <f>Q585*H585</f>
        <v>0</v>
      </c>
      <c r="S585" s="82">
        <v>0.1</v>
      </c>
      <c r="T585" s="82">
        <f>S585*H585</f>
        <v>0.30000000000000004</v>
      </c>
      <c r="U585" s="83" t="s">
        <v>12</v>
      </c>
      <c r="AR585" s="84" t="s">
        <v>65</v>
      </c>
      <c r="AT585" s="84" t="s">
        <v>11</v>
      </c>
      <c r="AU585" s="84" t="s">
        <v>14</v>
      </c>
      <c r="AY585" s="13" t="s">
        <v>47</v>
      </c>
      <c r="BE585" s="23">
        <f>IF(N585="základní",J585,0)</f>
        <v>933</v>
      </c>
      <c r="BF585" s="23">
        <f>IF(N585="snížená",J585,0)</f>
        <v>0</v>
      </c>
      <c r="BG585" s="23">
        <f>IF(N585="zákl. přenesená",J585,0)</f>
        <v>0</v>
      </c>
      <c r="BH585" s="23">
        <f>IF(N585="sníž. přenesená",J585,0)</f>
        <v>0</v>
      </c>
      <c r="BI585" s="23">
        <f>IF(N585="nulová",J585,0)</f>
        <v>0</v>
      </c>
      <c r="BJ585" s="13" t="s">
        <v>45</v>
      </c>
      <c r="BK585" s="23">
        <f>ROUND(I585*H585,2)</f>
        <v>933</v>
      </c>
      <c r="BL585" s="13" t="s">
        <v>65</v>
      </c>
      <c r="BM585" s="84" t="s">
        <v>3519</v>
      </c>
    </row>
    <row r="586" spans="2:65" s="6" customFormat="1" x14ac:dyDescent="0.2">
      <c r="B586" s="5"/>
      <c r="D586" s="85" t="s">
        <v>51</v>
      </c>
      <c r="F586" s="103" t="s">
        <v>1552</v>
      </c>
      <c r="L586" s="5"/>
      <c r="M586" s="24"/>
      <c r="U586" s="25"/>
      <c r="AT586" s="13" t="s">
        <v>51</v>
      </c>
      <c r="AU586" s="13" t="s">
        <v>14</v>
      </c>
    </row>
    <row r="587" spans="2:65" s="6" customFormat="1" ht="21.75" customHeight="1" x14ac:dyDescent="0.2">
      <c r="B587" s="22"/>
      <c r="C587" s="97" t="s">
        <v>289</v>
      </c>
      <c r="D587" s="97" t="s">
        <v>11</v>
      </c>
      <c r="E587" s="98" t="s">
        <v>1553</v>
      </c>
      <c r="F587" s="99" t="s">
        <v>1554</v>
      </c>
      <c r="G587" s="100" t="s">
        <v>64</v>
      </c>
      <c r="H587" s="101">
        <v>3</v>
      </c>
      <c r="I587" s="102">
        <v>326</v>
      </c>
      <c r="J587" s="102">
        <f>ROUND(I587*H587,2)</f>
        <v>978</v>
      </c>
      <c r="K587" s="99" t="s">
        <v>813</v>
      </c>
      <c r="L587" s="5"/>
      <c r="M587" s="80" t="s">
        <v>12</v>
      </c>
      <c r="N587" s="81" t="s">
        <v>786</v>
      </c>
      <c r="O587" s="82">
        <v>0.70099999999999996</v>
      </c>
      <c r="P587" s="82">
        <f>O587*H587</f>
        <v>2.1029999999999998</v>
      </c>
      <c r="Q587" s="82">
        <v>0</v>
      </c>
      <c r="R587" s="82">
        <f>Q587*H587</f>
        <v>0</v>
      </c>
      <c r="S587" s="82">
        <v>0.1</v>
      </c>
      <c r="T587" s="82">
        <f>S587*H587</f>
        <v>0.30000000000000004</v>
      </c>
      <c r="U587" s="83" t="s">
        <v>12</v>
      </c>
      <c r="AR587" s="84" t="s">
        <v>65</v>
      </c>
      <c r="AT587" s="84" t="s">
        <v>11</v>
      </c>
      <c r="AU587" s="84" t="s">
        <v>14</v>
      </c>
      <c r="AY587" s="13" t="s">
        <v>47</v>
      </c>
      <c r="BE587" s="23">
        <f>IF(N587="základní",J587,0)</f>
        <v>978</v>
      </c>
      <c r="BF587" s="23">
        <f>IF(N587="snížená",J587,0)</f>
        <v>0</v>
      </c>
      <c r="BG587" s="23">
        <f>IF(N587="zákl. přenesená",J587,0)</f>
        <v>0</v>
      </c>
      <c r="BH587" s="23">
        <f>IF(N587="sníž. přenesená",J587,0)</f>
        <v>0</v>
      </c>
      <c r="BI587" s="23">
        <f>IF(N587="nulová",J587,0)</f>
        <v>0</v>
      </c>
      <c r="BJ587" s="13" t="s">
        <v>45</v>
      </c>
      <c r="BK587" s="23">
        <f>ROUND(I587*H587,2)</f>
        <v>978</v>
      </c>
      <c r="BL587" s="13" t="s">
        <v>65</v>
      </c>
      <c r="BM587" s="84" t="s">
        <v>3520</v>
      </c>
    </row>
    <row r="588" spans="2:65" s="6" customFormat="1" x14ac:dyDescent="0.2">
      <c r="B588" s="5"/>
      <c r="D588" s="85" t="s">
        <v>51</v>
      </c>
      <c r="F588" s="103" t="s">
        <v>1555</v>
      </c>
      <c r="L588" s="5"/>
      <c r="M588" s="24"/>
      <c r="U588" s="25"/>
      <c r="AT588" s="13" t="s">
        <v>51</v>
      </c>
      <c r="AU588" s="13" t="s">
        <v>14</v>
      </c>
    </row>
    <row r="589" spans="2:65" s="6" customFormat="1" ht="21.75" customHeight="1" x14ac:dyDescent="0.2">
      <c r="B589" s="22"/>
      <c r="C589" s="97" t="s">
        <v>290</v>
      </c>
      <c r="D589" s="97" t="s">
        <v>11</v>
      </c>
      <c r="E589" s="98" t="s">
        <v>1556</v>
      </c>
      <c r="F589" s="99" t="s">
        <v>1557</v>
      </c>
      <c r="G589" s="100" t="s">
        <v>64</v>
      </c>
      <c r="H589" s="101">
        <v>2</v>
      </c>
      <c r="I589" s="102">
        <v>502</v>
      </c>
      <c r="J589" s="102">
        <f>ROUND(I589*H589,2)</f>
        <v>1004</v>
      </c>
      <c r="K589" s="99" t="s">
        <v>813</v>
      </c>
      <c r="L589" s="5"/>
      <c r="M589" s="80" t="s">
        <v>12</v>
      </c>
      <c r="N589" s="81" t="s">
        <v>786</v>
      </c>
      <c r="O589" s="82">
        <v>1.0780000000000001</v>
      </c>
      <c r="P589" s="82">
        <f>O589*H589</f>
        <v>2.1560000000000001</v>
      </c>
      <c r="Q589" s="82">
        <v>0</v>
      </c>
      <c r="R589" s="82">
        <f>Q589*H589</f>
        <v>0</v>
      </c>
      <c r="S589" s="82">
        <v>0.13</v>
      </c>
      <c r="T589" s="82">
        <f>S589*H589</f>
        <v>0.26</v>
      </c>
      <c r="U589" s="83" t="s">
        <v>12</v>
      </c>
      <c r="AR589" s="84" t="s">
        <v>65</v>
      </c>
      <c r="AT589" s="84" t="s">
        <v>11</v>
      </c>
      <c r="AU589" s="84" t="s">
        <v>14</v>
      </c>
      <c r="AY589" s="13" t="s">
        <v>47</v>
      </c>
      <c r="BE589" s="23">
        <f>IF(N589="základní",J589,0)</f>
        <v>1004</v>
      </c>
      <c r="BF589" s="23">
        <f>IF(N589="snížená",J589,0)</f>
        <v>0</v>
      </c>
      <c r="BG589" s="23">
        <f>IF(N589="zákl. přenesená",J589,0)</f>
        <v>0</v>
      </c>
      <c r="BH589" s="23">
        <f>IF(N589="sníž. přenesená",J589,0)</f>
        <v>0</v>
      </c>
      <c r="BI589" s="23">
        <f>IF(N589="nulová",J589,0)</f>
        <v>0</v>
      </c>
      <c r="BJ589" s="13" t="s">
        <v>45</v>
      </c>
      <c r="BK589" s="23">
        <f>ROUND(I589*H589,2)</f>
        <v>1004</v>
      </c>
      <c r="BL589" s="13" t="s">
        <v>65</v>
      </c>
      <c r="BM589" s="84" t="s">
        <v>3521</v>
      </c>
    </row>
    <row r="590" spans="2:65" s="6" customFormat="1" x14ac:dyDescent="0.2">
      <c r="B590" s="5"/>
      <c r="D590" s="85" t="s">
        <v>51</v>
      </c>
      <c r="F590" s="103" t="s">
        <v>1558</v>
      </c>
      <c r="L590" s="5"/>
      <c r="M590" s="24"/>
      <c r="U590" s="25"/>
      <c r="AT590" s="13" t="s">
        <v>51</v>
      </c>
      <c r="AU590" s="13" t="s">
        <v>14</v>
      </c>
    </row>
    <row r="591" spans="2:65" s="6" customFormat="1" ht="21.75" customHeight="1" x14ac:dyDescent="0.2">
      <c r="B591" s="22"/>
      <c r="C591" s="97" t="s">
        <v>291</v>
      </c>
      <c r="D591" s="97" t="s">
        <v>11</v>
      </c>
      <c r="E591" s="98" t="s">
        <v>1559</v>
      </c>
      <c r="F591" s="99" t="s">
        <v>1560</v>
      </c>
      <c r="G591" s="100" t="s">
        <v>64</v>
      </c>
      <c r="H591" s="101">
        <v>1</v>
      </c>
      <c r="I591" s="102">
        <v>401</v>
      </c>
      <c r="J591" s="102">
        <f>ROUND(I591*H591,2)</f>
        <v>401</v>
      </c>
      <c r="K591" s="99" t="s">
        <v>813</v>
      </c>
      <c r="L591" s="5"/>
      <c r="M591" s="80" t="s">
        <v>12</v>
      </c>
      <c r="N591" s="81" t="s">
        <v>786</v>
      </c>
      <c r="O591" s="82">
        <v>0.86199999999999999</v>
      </c>
      <c r="P591" s="82">
        <f>O591*H591</f>
        <v>0.86199999999999999</v>
      </c>
      <c r="Q591" s="82">
        <v>0</v>
      </c>
      <c r="R591" s="82">
        <f>Q591*H591</f>
        <v>0</v>
      </c>
      <c r="S591" s="82">
        <v>0.1</v>
      </c>
      <c r="T591" s="82">
        <f>S591*H591</f>
        <v>0.1</v>
      </c>
      <c r="U591" s="83" t="s">
        <v>12</v>
      </c>
      <c r="AR591" s="84" t="s">
        <v>65</v>
      </c>
      <c r="AT591" s="84" t="s">
        <v>11</v>
      </c>
      <c r="AU591" s="84" t="s">
        <v>14</v>
      </c>
      <c r="AY591" s="13" t="s">
        <v>47</v>
      </c>
      <c r="BE591" s="23">
        <f>IF(N591="základní",J591,0)</f>
        <v>401</v>
      </c>
      <c r="BF591" s="23">
        <f>IF(N591="snížená",J591,0)</f>
        <v>0</v>
      </c>
      <c r="BG591" s="23">
        <f>IF(N591="zákl. přenesená",J591,0)</f>
        <v>0</v>
      </c>
      <c r="BH591" s="23">
        <f>IF(N591="sníž. přenesená",J591,0)</f>
        <v>0</v>
      </c>
      <c r="BI591" s="23">
        <f>IF(N591="nulová",J591,0)</f>
        <v>0</v>
      </c>
      <c r="BJ591" s="13" t="s">
        <v>45</v>
      </c>
      <c r="BK591" s="23">
        <f>ROUND(I591*H591,2)</f>
        <v>401</v>
      </c>
      <c r="BL591" s="13" t="s">
        <v>65</v>
      </c>
      <c r="BM591" s="84" t="s">
        <v>3522</v>
      </c>
    </row>
    <row r="592" spans="2:65" s="6" customFormat="1" x14ac:dyDescent="0.2">
      <c r="B592" s="5"/>
      <c r="D592" s="85" t="s">
        <v>51</v>
      </c>
      <c r="F592" s="103" t="s">
        <v>1561</v>
      </c>
      <c r="L592" s="5"/>
      <c r="M592" s="24"/>
      <c r="U592" s="25"/>
      <c r="AT592" s="13" t="s">
        <v>51</v>
      </c>
      <c r="AU592" s="13" t="s">
        <v>14</v>
      </c>
    </row>
    <row r="593" spans="2:65" s="6" customFormat="1" ht="21.75" customHeight="1" x14ac:dyDescent="0.2">
      <c r="B593" s="22"/>
      <c r="C593" s="97" t="s">
        <v>292</v>
      </c>
      <c r="D593" s="97" t="s">
        <v>11</v>
      </c>
      <c r="E593" s="98" t="s">
        <v>1562</v>
      </c>
      <c r="F593" s="99" t="s">
        <v>1563</v>
      </c>
      <c r="G593" s="100" t="s">
        <v>64</v>
      </c>
      <c r="H593" s="101">
        <v>1</v>
      </c>
      <c r="I593" s="102">
        <v>628</v>
      </c>
      <c r="J593" s="102">
        <f>ROUND(I593*H593,2)</f>
        <v>628</v>
      </c>
      <c r="K593" s="99" t="s">
        <v>813</v>
      </c>
      <c r="L593" s="5"/>
      <c r="M593" s="80" t="s">
        <v>12</v>
      </c>
      <c r="N593" s="81" t="s">
        <v>786</v>
      </c>
      <c r="O593" s="82">
        <v>1.3480000000000001</v>
      </c>
      <c r="P593" s="82">
        <f>O593*H593</f>
        <v>1.3480000000000001</v>
      </c>
      <c r="Q593" s="82">
        <v>0</v>
      </c>
      <c r="R593" s="82">
        <f>Q593*H593</f>
        <v>0</v>
      </c>
      <c r="S593" s="82">
        <v>0.11</v>
      </c>
      <c r="T593" s="82">
        <f>S593*H593</f>
        <v>0.11</v>
      </c>
      <c r="U593" s="83" t="s">
        <v>12</v>
      </c>
      <c r="AR593" s="84" t="s">
        <v>65</v>
      </c>
      <c r="AT593" s="84" t="s">
        <v>11</v>
      </c>
      <c r="AU593" s="84" t="s">
        <v>14</v>
      </c>
      <c r="AY593" s="13" t="s">
        <v>47</v>
      </c>
      <c r="BE593" s="23">
        <f>IF(N593="základní",J593,0)</f>
        <v>628</v>
      </c>
      <c r="BF593" s="23">
        <f>IF(N593="snížená",J593,0)</f>
        <v>0</v>
      </c>
      <c r="BG593" s="23">
        <f>IF(N593="zákl. přenesená",J593,0)</f>
        <v>0</v>
      </c>
      <c r="BH593" s="23">
        <f>IF(N593="sníž. přenesená",J593,0)</f>
        <v>0</v>
      </c>
      <c r="BI593" s="23">
        <f>IF(N593="nulová",J593,0)</f>
        <v>0</v>
      </c>
      <c r="BJ593" s="13" t="s">
        <v>45</v>
      </c>
      <c r="BK593" s="23">
        <f>ROUND(I593*H593,2)</f>
        <v>628</v>
      </c>
      <c r="BL593" s="13" t="s">
        <v>65</v>
      </c>
      <c r="BM593" s="84" t="s">
        <v>3523</v>
      </c>
    </row>
    <row r="594" spans="2:65" s="6" customFormat="1" x14ac:dyDescent="0.2">
      <c r="B594" s="5"/>
      <c r="D594" s="85" t="s">
        <v>51</v>
      </c>
      <c r="F594" s="103" t="s">
        <v>1564</v>
      </c>
      <c r="L594" s="5"/>
      <c r="M594" s="24"/>
      <c r="U594" s="25"/>
      <c r="AT594" s="13" t="s">
        <v>51</v>
      </c>
      <c r="AU594" s="13" t="s">
        <v>14</v>
      </c>
    </row>
    <row r="595" spans="2:65" s="6" customFormat="1" ht="16.5" customHeight="1" x14ac:dyDescent="0.2">
      <c r="B595" s="22"/>
      <c r="C595" s="97" t="s">
        <v>293</v>
      </c>
      <c r="D595" s="97" t="s">
        <v>11</v>
      </c>
      <c r="E595" s="98" t="s">
        <v>1565</v>
      </c>
      <c r="F595" s="99" t="s">
        <v>1566</v>
      </c>
      <c r="G595" s="100" t="s">
        <v>64</v>
      </c>
      <c r="H595" s="101">
        <v>23</v>
      </c>
      <c r="I595" s="102">
        <v>16.3</v>
      </c>
      <c r="J595" s="102">
        <f>ROUND(I595*H595,2)</f>
        <v>374.9</v>
      </c>
      <c r="K595" s="99" t="s">
        <v>813</v>
      </c>
      <c r="L595" s="5"/>
      <c r="M595" s="80" t="s">
        <v>12</v>
      </c>
      <c r="N595" s="81" t="s">
        <v>786</v>
      </c>
      <c r="O595" s="82">
        <v>3.5000000000000003E-2</v>
      </c>
      <c r="P595" s="82">
        <f>O595*H595</f>
        <v>0.80500000000000005</v>
      </c>
      <c r="Q595" s="82">
        <v>0</v>
      </c>
      <c r="R595" s="82">
        <f>Q595*H595</f>
        <v>0</v>
      </c>
      <c r="S595" s="82">
        <v>2.3000000000000001E-4</v>
      </c>
      <c r="T595" s="82">
        <f>S595*H595</f>
        <v>5.2900000000000004E-3</v>
      </c>
      <c r="U595" s="83" t="s">
        <v>12</v>
      </c>
      <c r="AR595" s="84" t="s">
        <v>65</v>
      </c>
      <c r="AT595" s="84" t="s">
        <v>11</v>
      </c>
      <c r="AU595" s="84" t="s">
        <v>14</v>
      </c>
      <c r="AY595" s="13" t="s">
        <v>47</v>
      </c>
      <c r="BE595" s="23">
        <f>IF(N595="základní",J595,0)</f>
        <v>374.9</v>
      </c>
      <c r="BF595" s="23">
        <f>IF(N595="snížená",J595,0)</f>
        <v>0</v>
      </c>
      <c r="BG595" s="23">
        <f>IF(N595="zákl. přenesená",J595,0)</f>
        <v>0</v>
      </c>
      <c r="BH595" s="23">
        <f>IF(N595="sníž. přenesená",J595,0)</f>
        <v>0</v>
      </c>
      <c r="BI595" s="23">
        <f>IF(N595="nulová",J595,0)</f>
        <v>0</v>
      </c>
      <c r="BJ595" s="13" t="s">
        <v>45</v>
      </c>
      <c r="BK595" s="23">
        <f>ROUND(I595*H595,2)</f>
        <v>374.9</v>
      </c>
      <c r="BL595" s="13" t="s">
        <v>65</v>
      </c>
      <c r="BM595" s="84" t="s">
        <v>3524</v>
      </c>
    </row>
    <row r="596" spans="2:65" s="6" customFormat="1" x14ac:dyDescent="0.2">
      <c r="B596" s="5"/>
      <c r="D596" s="85" t="s">
        <v>51</v>
      </c>
      <c r="F596" s="103" t="s">
        <v>1567</v>
      </c>
      <c r="L596" s="5"/>
      <c r="M596" s="24"/>
      <c r="U596" s="25"/>
      <c r="AT596" s="13" t="s">
        <v>51</v>
      </c>
      <c r="AU596" s="13" t="s">
        <v>14</v>
      </c>
    </row>
    <row r="597" spans="2:65" s="6" customFormat="1" ht="21.75" customHeight="1" x14ac:dyDescent="0.2">
      <c r="B597" s="22"/>
      <c r="C597" s="97" t="s">
        <v>294</v>
      </c>
      <c r="D597" s="97" t="s">
        <v>11</v>
      </c>
      <c r="E597" s="98" t="s">
        <v>1568</v>
      </c>
      <c r="F597" s="99" t="s">
        <v>1569</v>
      </c>
      <c r="G597" s="100" t="s">
        <v>64</v>
      </c>
      <c r="H597" s="101">
        <v>15</v>
      </c>
      <c r="I597" s="102">
        <v>39.1</v>
      </c>
      <c r="J597" s="102">
        <f>ROUND(I597*H597,2)</f>
        <v>586.5</v>
      </c>
      <c r="K597" s="99" t="s">
        <v>813</v>
      </c>
      <c r="L597" s="5"/>
      <c r="M597" s="80" t="s">
        <v>12</v>
      </c>
      <c r="N597" s="81" t="s">
        <v>786</v>
      </c>
      <c r="O597" s="82">
        <v>8.4000000000000005E-2</v>
      </c>
      <c r="P597" s="82">
        <f>O597*H597</f>
        <v>1.26</v>
      </c>
      <c r="Q597" s="82">
        <v>0</v>
      </c>
      <c r="R597" s="82">
        <f>Q597*H597</f>
        <v>0</v>
      </c>
      <c r="S597" s="82">
        <v>6.3000000000000003E-4</v>
      </c>
      <c r="T597" s="82">
        <f>S597*H597</f>
        <v>9.4500000000000001E-3</v>
      </c>
      <c r="U597" s="83" t="s">
        <v>12</v>
      </c>
      <c r="AR597" s="84" t="s">
        <v>65</v>
      </c>
      <c r="AT597" s="84" t="s">
        <v>11</v>
      </c>
      <c r="AU597" s="84" t="s">
        <v>14</v>
      </c>
      <c r="AY597" s="13" t="s">
        <v>47</v>
      </c>
      <c r="BE597" s="23">
        <f>IF(N597="základní",J597,0)</f>
        <v>586.5</v>
      </c>
      <c r="BF597" s="23">
        <f>IF(N597="snížená",J597,0)</f>
        <v>0</v>
      </c>
      <c r="BG597" s="23">
        <f>IF(N597="zákl. přenesená",J597,0)</f>
        <v>0</v>
      </c>
      <c r="BH597" s="23">
        <f>IF(N597="sníž. přenesená",J597,0)</f>
        <v>0</v>
      </c>
      <c r="BI597" s="23">
        <f>IF(N597="nulová",J597,0)</f>
        <v>0</v>
      </c>
      <c r="BJ597" s="13" t="s">
        <v>45</v>
      </c>
      <c r="BK597" s="23">
        <f>ROUND(I597*H597,2)</f>
        <v>586.5</v>
      </c>
      <c r="BL597" s="13" t="s">
        <v>65</v>
      </c>
      <c r="BM597" s="84" t="s">
        <v>3525</v>
      </c>
    </row>
    <row r="598" spans="2:65" s="6" customFormat="1" x14ac:dyDescent="0.2">
      <c r="B598" s="5"/>
      <c r="D598" s="85" t="s">
        <v>51</v>
      </c>
      <c r="F598" s="103" t="s">
        <v>1570</v>
      </c>
      <c r="L598" s="5"/>
      <c r="M598" s="24"/>
      <c r="U598" s="25"/>
      <c r="AT598" s="13" t="s">
        <v>51</v>
      </c>
      <c r="AU598" s="13" t="s">
        <v>14</v>
      </c>
    </row>
    <row r="599" spans="2:65" s="6" customFormat="1" ht="21.75" customHeight="1" x14ac:dyDescent="0.2">
      <c r="B599" s="22"/>
      <c r="C599" s="97" t="s">
        <v>295</v>
      </c>
      <c r="D599" s="97" t="s">
        <v>11</v>
      </c>
      <c r="E599" s="98" t="s">
        <v>1571</v>
      </c>
      <c r="F599" s="99" t="s">
        <v>1572</v>
      </c>
      <c r="G599" s="100" t="s">
        <v>64</v>
      </c>
      <c r="H599" s="101">
        <v>7</v>
      </c>
      <c r="I599" s="102">
        <v>55.9</v>
      </c>
      <c r="J599" s="102">
        <f>ROUND(I599*H599,2)</f>
        <v>391.3</v>
      </c>
      <c r="K599" s="99" t="s">
        <v>813</v>
      </c>
      <c r="L599" s="5"/>
      <c r="M599" s="80" t="s">
        <v>12</v>
      </c>
      <c r="N599" s="81" t="s">
        <v>786</v>
      </c>
      <c r="O599" s="82">
        <v>0.12</v>
      </c>
      <c r="P599" s="82">
        <f>O599*H599</f>
        <v>0.84</v>
      </c>
      <c r="Q599" s="82">
        <v>0</v>
      </c>
      <c r="R599" s="82">
        <f>Q599*H599</f>
        <v>0</v>
      </c>
      <c r="S599" s="82">
        <v>8.9999999999999998E-4</v>
      </c>
      <c r="T599" s="82">
        <f>S599*H599</f>
        <v>6.3E-3</v>
      </c>
      <c r="U599" s="83" t="s">
        <v>12</v>
      </c>
      <c r="AR599" s="84" t="s">
        <v>65</v>
      </c>
      <c r="AT599" s="84" t="s">
        <v>11</v>
      </c>
      <c r="AU599" s="84" t="s">
        <v>14</v>
      </c>
      <c r="AY599" s="13" t="s">
        <v>47</v>
      </c>
      <c r="BE599" s="23">
        <f>IF(N599="základní",J599,0)</f>
        <v>391.3</v>
      </c>
      <c r="BF599" s="23">
        <f>IF(N599="snížená",J599,0)</f>
        <v>0</v>
      </c>
      <c r="BG599" s="23">
        <f>IF(N599="zákl. přenesená",J599,0)</f>
        <v>0</v>
      </c>
      <c r="BH599" s="23">
        <f>IF(N599="sníž. přenesená",J599,0)</f>
        <v>0</v>
      </c>
      <c r="BI599" s="23">
        <f>IF(N599="nulová",J599,0)</f>
        <v>0</v>
      </c>
      <c r="BJ599" s="13" t="s">
        <v>45</v>
      </c>
      <c r="BK599" s="23">
        <f>ROUND(I599*H599,2)</f>
        <v>391.3</v>
      </c>
      <c r="BL599" s="13" t="s">
        <v>65</v>
      </c>
      <c r="BM599" s="84" t="s">
        <v>3526</v>
      </c>
    </row>
    <row r="600" spans="2:65" s="6" customFormat="1" x14ac:dyDescent="0.2">
      <c r="B600" s="5"/>
      <c r="D600" s="85" t="s">
        <v>51</v>
      </c>
      <c r="F600" s="103" t="s">
        <v>1573</v>
      </c>
      <c r="L600" s="5"/>
      <c r="M600" s="24"/>
      <c r="U600" s="25"/>
      <c r="AT600" s="13" t="s">
        <v>51</v>
      </c>
      <c r="AU600" s="13" t="s">
        <v>14</v>
      </c>
    </row>
    <row r="601" spans="2:65" s="6" customFormat="1" ht="16.5" customHeight="1" x14ac:dyDescent="0.2">
      <c r="B601" s="22"/>
      <c r="C601" s="97" t="s">
        <v>1574</v>
      </c>
      <c r="D601" s="97" t="s">
        <v>11</v>
      </c>
      <c r="E601" s="98" t="s">
        <v>1575</v>
      </c>
      <c r="F601" s="99" t="s">
        <v>1576</v>
      </c>
      <c r="G601" s="100" t="s">
        <v>64</v>
      </c>
      <c r="H601" s="101">
        <v>7</v>
      </c>
      <c r="I601" s="102">
        <v>88.5</v>
      </c>
      <c r="J601" s="102">
        <f>ROUND(I601*H601,2)</f>
        <v>619.5</v>
      </c>
      <c r="K601" s="99" t="s">
        <v>813</v>
      </c>
      <c r="L601" s="5"/>
      <c r="M601" s="80" t="s">
        <v>12</v>
      </c>
      <c r="N601" s="81" t="s">
        <v>786</v>
      </c>
      <c r="O601" s="82">
        <v>0.19</v>
      </c>
      <c r="P601" s="82">
        <f>O601*H601</f>
        <v>1.33</v>
      </c>
      <c r="Q601" s="82">
        <v>0</v>
      </c>
      <c r="R601" s="82">
        <f>Q601*H601</f>
        <v>0</v>
      </c>
      <c r="S601" s="82">
        <v>1E-3</v>
      </c>
      <c r="T601" s="82">
        <f>S601*H601</f>
        <v>7.0000000000000001E-3</v>
      </c>
      <c r="U601" s="83" t="s">
        <v>12</v>
      </c>
      <c r="AR601" s="84" t="s">
        <v>65</v>
      </c>
      <c r="AT601" s="84" t="s">
        <v>11</v>
      </c>
      <c r="AU601" s="84" t="s">
        <v>14</v>
      </c>
      <c r="AY601" s="13" t="s">
        <v>47</v>
      </c>
      <c r="BE601" s="23">
        <f>IF(N601="základní",J601,0)</f>
        <v>619.5</v>
      </c>
      <c r="BF601" s="23">
        <f>IF(N601="snížená",J601,0)</f>
        <v>0</v>
      </c>
      <c r="BG601" s="23">
        <f>IF(N601="zákl. přenesená",J601,0)</f>
        <v>0</v>
      </c>
      <c r="BH601" s="23">
        <f>IF(N601="sníž. přenesená",J601,0)</f>
        <v>0</v>
      </c>
      <c r="BI601" s="23">
        <f>IF(N601="nulová",J601,0)</f>
        <v>0</v>
      </c>
      <c r="BJ601" s="13" t="s">
        <v>45</v>
      </c>
      <c r="BK601" s="23">
        <f>ROUND(I601*H601,2)</f>
        <v>619.5</v>
      </c>
      <c r="BL601" s="13" t="s">
        <v>65</v>
      </c>
      <c r="BM601" s="84" t="s">
        <v>3527</v>
      </c>
    </row>
    <row r="602" spans="2:65" s="6" customFormat="1" x14ac:dyDescent="0.2">
      <c r="B602" s="5"/>
      <c r="D602" s="85" t="s">
        <v>51</v>
      </c>
      <c r="F602" s="103" t="s">
        <v>1577</v>
      </c>
      <c r="L602" s="5"/>
      <c r="M602" s="24"/>
      <c r="U602" s="25"/>
      <c r="AT602" s="13" t="s">
        <v>51</v>
      </c>
      <c r="AU602" s="13" t="s">
        <v>14</v>
      </c>
    </row>
    <row r="603" spans="2:65" s="6" customFormat="1" ht="16.5" customHeight="1" x14ac:dyDescent="0.2">
      <c r="B603" s="22"/>
      <c r="C603" s="97" t="s">
        <v>1578</v>
      </c>
      <c r="D603" s="97" t="s">
        <v>11</v>
      </c>
      <c r="E603" s="98" t="s">
        <v>1579</v>
      </c>
      <c r="F603" s="99" t="s">
        <v>1580</v>
      </c>
      <c r="G603" s="100" t="s">
        <v>64</v>
      </c>
      <c r="H603" s="101">
        <v>37</v>
      </c>
      <c r="I603" s="102">
        <v>118</v>
      </c>
      <c r="J603" s="102">
        <f>ROUND(I603*H603,2)</f>
        <v>4366</v>
      </c>
      <c r="K603" s="99" t="s">
        <v>813</v>
      </c>
      <c r="L603" s="5"/>
      <c r="M603" s="80" t="s">
        <v>12</v>
      </c>
      <c r="N603" s="81" t="s">
        <v>786</v>
      </c>
      <c r="O603" s="82">
        <v>0.21199999999999999</v>
      </c>
      <c r="P603" s="82">
        <f>O603*H603</f>
        <v>7.8439999999999994</v>
      </c>
      <c r="Q603" s="82">
        <v>0</v>
      </c>
      <c r="R603" s="82">
        <f>Q603*H603</f>
        <v>0</v>
      </c>
      <c r="S603" s="82">
        <v>0</v>
      </c>
      <c r="T603" s="82">
        <f>S603*H603</f>
        <v>0</v>
      </c>
      <c r="U603" s="83" t="s">
        <v>12</v>
      </c>
      <c r="AR603" s="84" t="s">
        <v>65</v>
      </c>
      <c r="AT603" s="84" t="s">
        <v>11</v>
      </c>
      <c r="AU603" s="84" t="s">
        <v>14</v>
      </c>
      <c r="AY603" s="13" t="s">
        <v>47</v>
      </c>
      <c r="BE603" s="23">
        <f>IF(N603="základní",J603,0)</f>
        <v>4366</v>
      </c>
      <c r="BF603" s="23">
        <f>IF(N603="snížená",J603,0)</f>
        <v>0</v>
      </c>
      <c r="BG603" s="23">
        <f>IF(N603="zákl. přenesená",J603,0)</f>
        <v>0</v>
      </c>
      <c r="BH603" s="23">
        <f>IF(N603="sníž. přenesená",J603,0)</f>
        <v>0</v>
      </c>
      <c r="BI603" s="23">
        <f>IF(N603="nulová",J603,0)</f>
        <v>0</v>
      </c>
      <c r="BJ603" s="13" t="s">
        <v>45</v>
      </c>
      <c r="BK603" s="23">
        <f>ROUND(I603*H603,2)</f>
        <v>4366</v>
      </c>
      <c r="BL603" s="13" t="s">
        <v>65</v>
      </c>
      <c r="BM603" s="84" t="s">
        <v>3528</v>
      </c>
    </row>
    <row r="604" spans="2:65" s="6" customFormat="1" x14ac:dyDescent="0.2">
      <c r="B604" s="5"/>
      <c r="D604" s="85" t="s">
        <v>51</v>
      </c>
      <c r="F604" s="103" t="s">
        <v>1581</v>
      </c>
      <c r="L604" s="5"/>
      <c r="M604" s="24"/>
      <c r="U604" s="25"/>
      <c r="AT604" s="13" t="s">
        <v>51</v>
      </c>
      <c r="AU604" s="13" t="s">
        <v>14</v>
      </c>
    </row>
    <row r="605" spans="2:65" s="6" customFormat="1" ht="16.5" customHeight="1" x14ac:dyDescent="0.2">
      <c r="B605" s="22"/>
      <c r="C605" s="97" t="s">
        <v>1582</v>
      </c>
      <c r="D605" s="97" t="s">
        <v>11</v>
      </c>
      <c r="E605" s="98" t="s">
        <v>1583</v>
      </c>
      <c r="F605" s="99" t="s">
        <v>1584</v>
      </c>
      <c r="G605" s="100" t="s">
        <v>64</v>
      </c>
      <c r="H605" s="101">
        <v>15</v>
      </c>
      <c r="I605" s="102">
        <v>136</v>
      </c>
      <c r="J605" s="102">
        <f>ROUND(I605*H605,2)</f>
        <v>2040</v>
      </c>
      <c r="K605" s="99" t="s">
        <v>813</v>
      </c>
      <c r="L605" s="5"/>
      <c r="M605" s="80" t="s">
        <v>12</v>
      </c>
      <c r="N605" s="81" t="s">
        <v>786</v>
      </c>
      <c r="O605" s="82">
        <v>0.29099999999999998</v>
      </c>
      <c r="P605" s="82">
        <f>O605*H605</f>
        <v>4.3649999999999993</v>
      </c>
      <c r="Q605" s="82">
        <v>0</v>
      </c>
      <c r="R605" s="82">
        <f>Q605*H605</f>
        <v>0</v>
      </c>
      <c r="S605" s="82">
        <v>0</v>
      </c>
      <c r="T605" s="82">
        <f>S605*H605</f>
        <v>0</v>
      </c>
      <c r="U605" s="83" t="s">
        <v>12</v>
      </c>
      <c r="AR605" s="84" t="s">
        <v>65</v>
      </c>
      <c r="AT605" s="84" t="s">
        <v>11</v>
      </c>
      <c r="AU605" s="84" t="s">
        <v>14</v>
      </c>
      <c r="AY605" s="13" t="s">
        <v>47</v>
      </c>
      <c r="BE605" s="23">
        <f>IF(N605="základní",J605,0)</f>
        <v>2040</v>
      </c>
      <c r="BF605" s="23">
        <f>IF(N605="snížená",J605,0)</f>
        <v>0</v>
      </c>
      <c r="BG605" s="23">
        <f>IF(N605="zákl. přenesená",J605,0)</f>
        <v>0</v>
      </c>
      <c r="BH605" s="23">
        <f>IF(N605="sníž. přenesená",J605,0)</f>
        <v>0</v>
      </c>
      <c r="BI605" s="23">
        <f>IF(N605="nulová",J605,0)</f>
        <v>0</v>
      </c>
      <c r="BJ605" s="13" t="s">
        <v>45</v>
      </c>
      <c r="BK605" s="23">
        <f>ROUND(I605*H605,2)</f>
        <v>2040</v>
      </c>
      <c r="BL605" s="13" t="s">
        <v>65</v>
      </c>
      <c r="BM605" s="84" t="s">
        <v>3529</v>
      </c>
    </row>
    <row r="606" spans="2:65" s="6" customFormat="1" x14ac:dyDescent="0.2">
      <c r="B606" s="5"/>
      <c r="D606" s="85" t="s">
        <v>51</v>
      </c>
      <c r="F606" s="103" t="s">
        <v>1585</v>
      </c>
      <c r="L606" s="5"/>
      <c r="M606" s="24"/>
      <c r="U606" s="25"/>
      <c r="AT606" s="13" t="s">
        <v>51</v>
      </c>
      <c r="AU606" s="13" t="s">
        <v>14</v>
      </c>
    </row>
    <row r="607" spans="2:65" s="6" customFormat="1" ht="16.5" customHeight="1" x14ac:dyDescent="0.2">
      <c r="B607" s="22"/>
      <c r="C607" s="104" t="s">
        <v>1586</v>
      </c>
      <c r="D607" s="104" t="s">
        <v>104</v>
      </c>
      <c r="E607" s="105" t="s">
        <v>1587</v>
      </c>
      <c r="F607" s="106" t="s">
        <v>1588</v>
      </c>
      <c r="G607" s="107" t="s">
        <v>64</v>
      </c>
      <c r="H607" s="108">
        <v>15</v>
      </c>
      <c r="I607" s="109">
        <v>1400</v>
      </c>
      <c r="J607" s="109">
        <f>ROUND(I607*H607,2)</f>
        <v>21000</v>
      </c>
      <c r="K607" s="106" t="s">
        <v>813</v>
      </c>
      <c r="L607" s="86"/>
      <c r="M607" s="87" t="s">
        <v>12</v>
      </c>
      <c r="N607" s="88" t="s">
        <v>786</v>
      </c>
      <c r="O607" s="82">
        <v>0</v>
      </c>
      <c r="P607" s="82">
        <f>O607*H607</f>
        <v>0</v>
      </c>
      <c r="Q607" s="82">
        <v>1E-4</v>
      </c>
      <c r="R607" s="82">
        <f>Q607*H607</f>
        <v>1.5E-3</v>
      </c>
      <c r="S607" s="82">
        <v>0</v>
      </c>
      <c r="T607" s="82">
        <f>S607*H607</f>
        <v>0</v>
      </c>
      <c r="U607" s="83" t="s">
        <v>12</v>
      </c>
      <c r="AR607" s="84" t="s">
        <v>88</v>
      </c>
      <c r="AT607" s="84" t="s">
        <v>104</v>
      </c>
      <c r="AU607" s="84" t="s">
        <v>14</v>
      </c>
      <c r="AY607" s="13" t="s">
        <v>47</v>
      </c>
      <c r="BE607" s="23">
        <f>IF(N607="základní",J607,0)</f>
        <v>21000</v>
      </c>
      <c r="BF607" s="23">
        <f>IF(N607="snížená",J607,0)</f>
        <v>0</v>
      </c>
      <c r="BG607" s="23">
        <f>IF(N607="zákl. přenesená",J607,0)</f>
        <v>0</v>
      </c>
      <c r="BH607" s="23">
        <f>IF(N607="sníž. přenesená",J607,0)</f>
        <v>0</v>
      </c>
      <c r="BI607" s="23">
        <f>IF(N607="nulová",J607,0)</f>
        <v>0</v>
      </c>
      <c r="BJ607" s="13" t="s">
        <v>45</v>
      </c>
      <c r="BK607" s="23">
        <f>ROUND(I607*H607,2)</f>
        <v>21000</v>
      </c>
      <c r="BL607" s="13" t="s">
        <v>65</v>
      </c>
      <c r="BM607" s="84" t="s">
        <v>3530</v>
      </c>
    </row>
    <row r="608" spans="2:65" s="6" customFormat="1" ht="16.5" customHeight="1" x14ac:dyDescent="0.2">
      <c r="B608" s="22"/>
      <c r="C608" s="97" t="s">
        <v>1589</v>
      </c>
      <c r="D608" s="97" t="s">
        <v>11</v>
      </c>
      <c r="E608" s="98" t="s">
        <v>1590</v>
      </c>
      <c r="F608" s="99" t="s">
        <v>1591</v>
      </c>
      <c r="G608" s="100" t="s">
        <v>64</v>
      </c>
      <c r="H608" s="101">
        <v>7</v>
      </c>
      <c r="I608" s="102">
        <v>177</v>
      </c>
      <c r="J608" s="102">
        <f>ROUND(I608*H608,2)</f>
        <v>1239</v>
      </c>
      <c r="K608" s="99" t="s">
        <v>813</v>
      </c>
      <c r="L608" s="5"/>
      <c r="M608" s="80" t="s">
        <v>12</v>
      </c>
      <c r="N608" s="81" t="s">
        <v>786</v>
      </c>
      <c r="O608" s="82">
        <v>0.38</v>
      </c>
      <c r="P608" s="82">
        <f>O608*H608</f>
        <v>2.66</v>
      </c>
      <c r="Q608" s="82">
        <v>0</v>
      </c>
      <c r="R608" s="82">
        <f>Q608*H608</f>
        <v>0</v>
      </c>
      <c r="S608" s="82">
        <v>0</v>
      </c>
      <c r="T608" s="82">
        <f>S608*H608</f>
        <v>0</v>
      </c>
      <c r="U608" s="83" t="s">
        <v>12</v>
      </c>
      <c r="AR608" s="84" t="s">
        <v>65</v>
      </c>
      <c r="AT608" s="84" t="s">
        <v>11</v>
      </c>
      <c r="AU608" s="84" t="s">
        <v>14</v>
      </c>
      <c r="AY608" s="13" t="s">
        <v>47</v>
      </c>
      <c r="BE608" s="23">
        <f>IF(N608="základní",J608,0)</f>
        <v>1239</v>
      </c>
      <c r="BF608" s="23">
        <f>IF(N608="snížená",J608,0)</f>
        <v>0</v>
      </c>
      <c r="BG608" s="23">
        <f>IF(N608="zákl. přenesená",J608,0)</f>
        <v>0</v>
      </c>
      <c r="BH608" s="23">
        <f>IF(N608="sníž. přenesená",J608,0)</f>
        <v>0</v>
      </c>
      <c r="BI608" s="23">
        <f>IF(N608="nulová",J608,0)</f>
        <v>0</v>
      </c>
      <c r="BJ608" s="13" t="s">
        <v>45</v>
      </c>
      <c r="BK608" s="23">
        <f>ROUND(I608*H608,2)</f>
        <v>1239</v>
      </c>
      <c r="BL608" s="13" t="s">
        <v>65</v>
      </c>
      <c r="BM608" s="84" t="s">
        <v>3531</v>
      </c>
    </row>
    <row r="609" spans="2:65" s="6" customFormat="1" x14ac:dyDescent="0.2">
      <c r="B609" s="5"/>
      <c r="D609" s="85" t="s">
        <v>51</v>
      </c>
      <c r="F609" s="103" t="s">
        <v>1592</v>
      </c>
      <c r="L609" s="5"/>
      <c r="M609" s="24"/>
      <c r="U609" s="25"/>
      <c r="AT609" s="13" t="s">
        <v>51</v>
      </c>
      <c r="AU609" s="13" t="s">
        <v>14</v>
      </c>
    </row>
    <row r="610" spans="2:65" s="6" customFormat="1" ht="21.75" customHeight="1" x14ac:dyDescent="0.2">
      <c r="B610" s="22"/>
      <c r="C610" s="104" t="s">
        <v>1593</v>
      </c>
      <c r="D610" s="104" t="s">
        <v>104</v>
      </c>
      <c r="E610" s="105" t="s">
        <v>1594</v>
      </c>
      <c r="F610" s="106" t="s">
        <v>1595</v>
      </c>
      <c r="G610" s="107" t="s">
        <v>64</v>
      </c>
      <c r="H610" s="108">
        <v>7</v>
      </c>
      <c r="I610" s="109">
        <v>1340</v>
      </c>
      <c r="J610" s="109">
        <f>ROUND(I610*H610,2)</f>
        <v>9380</v>
      </c>
      <c r="K610" s="106" t="s">
        <v>813</v>
      </c>
      <c r="L610" s="86"/>
      <c r="M610" s="87" t="s">
        <v>12</v>
      </c>
      <c r="N610" s="88" t="s">
        <v>786</v>
      </c>
      <c r="O610" s="82">
        <v>0</v>
      </c>
      <c r="P610" s="82">
        <f>O610*H610</f>
        <v>0</v>
      </c>
      <c r="Q610" s="82">
        <v>5.0000000000000001E-3</v>
      </c>
      <c r="R610" s="82">
        <f>Q610*H610</f>
        <v>3.5000000000000003E-2</v>
      </c>
      <c r="S610" s="82">
        <v>0</v>
      </c>
      <c r="T610" s="82">
        <f>S610*H610</f>
        <v>0</v>
      </c>
      <c r="U610" s="83" t="s">
        <v>12</v>
      </c>
      <c r="AR610" s="84" t="s">
        <v>88</v>
      </c>
      <c r="AT610" s="84" t="s">
        <v>104</v>
      </c>
      <c r="AU610" s="84" t="s">
        <v>14</v>
      </c>
      <c r="AY610" s="13" t="s">
        <v>47</v>
      </c>
      <c r="BE610" s="23">
        <f>IF(N610="základní",J610,0)</f>
        <v>9380</v>
      </c>
      <c r="BF610" s="23">
        <f>IF(N610="snížená",J610,0)</f>
        <v>0</v>
      </c>
      <c r="BG610" s="23">
        <f>IF(N610="zákl. přenesená",J610,0)</f>
        <v>0</v>
      </c>
      <c r="BH610" s="23">
        <f>IF(N610="sníž. přenesená",J610,0)</f>
        <v>0</v>
      </c>
      <c r="BI610" s="23">
        <f>IF(N610="nulová",J610,0)</f>
        <v>0</v>
      </c>
      <c r="BJ610" s="13" t="s">
        <v>45</v>
      </c>
      <c r="BK610" s="23">
        <f>ROUND(I610*H610,2)</f>
        <v>9380</v>
      </c>
      <c r="BL610" s="13" t="s">
        <v>65</v>
      </c>
      <c r="BM610" s="84" t="s">
        <v>3532</v>
      </c>
    </row>
    <row r="611" spans="2:65" s="6" customFormat="1" ht="16.5" customHeight="1" x14ac:dyDescent="0.2">
      <c r="B611" s="22"/>
      <c r="C611" s="97" t="s">
        <v>1596</v>
      </c>
      <c r="D611" s="97" t="s">
        <v>11</v>
      </c>
      <c r="E611" s="98" t="s">
        <v>1597</v>
      </c>
      <c r="F611" s="99" t="s">
        <v>1598</v>
      </c>
      <c r="G611" s="100" t="s">
        <v>64</v>
      </c>
      <c r="H611" s="101">
        <v>30</v>
      </c>
      <c r="I611" s="102">
        <v>374</v>
      </c>
      <c r="J611" s="102">
        <f>ROUND(I611*H611,2)</f>
        <v>11220</v>
      </c>
      <c r="K611" s="99" t="s">
        <v>813</v>
      </c>
      <c r="L611" s="5"/>
      <c r="M611" s="80" t="s">
        <v>12</v>
      </c>
      <c r="N611" s="81" t="s">
        <v>786</v>
      </c>
      <c r="O611" s="82">
        <v>0.80200000000000005</v>
      </c>
      <c r="P611" s="82">
        <f>O611*H611</f>
        <v>24.060000000000002</v>
      </c>
      <c r="Q611" s="82">
        <v>0</v>
      </c>
      <c r="R611" s="82">
        <f>Q611*H611</f>
        <v>0</v>
      </c>
      <c r="S611" s="82">
        <v>0</v>
      </c>
      <c r="T611" s="82">
        <f>S611*H611</f>
        <v>0</v>
      </c>
      <c r="U611" s="83" t="s">
        <v>12</v>
      </c>
      <c r="AR611" s="84" t="s">
        <v>65</v>
      </c>
      <c r="AT611" s="84" t="s">
        <v>11</v>
      </c>
      <c r="AU611" s="84" t="s">
        <v>14</v>
      </c>
      <c r="AY611" s="13" t="s">
        <v>47</v>
      </c>
      <c r="BE611" s="23">
        <f>IF(N611="základní",J611,0)</f>
        <v>11220</v>
      </c>
      <c r="BF611" s="23">
        <f>IF(N611="snížená",J611,0)</f>
        <v>0</v>
      </c>
      <c r="BG611" s="23">
        <f>IF(N611="zákl. přenesená",J611,0)</f>
        <v>0</v>
      </c>
      <c r="BH611" s="23">
        <f>IF(N611="sníž. přenesená",J611,0)</f>
        <v>0</v>
      </c>
      <c r="BI611" s="23">
        <f>IF(N611="nulová",J611,0)</f>
        <v>0</v>
      </c>
      <c r="BJ611" s="13" t="s">
        <v>45</v>
      </c>
      <c r="BK611" s="23">
        <f>ROUND(I611*H611,2)</f>
        <v>11220</v>
      </c>
      <c r="BL611" s="13" t="s">
        <v>65</v>
      </c>
      <c r="BM611" s="84" t="s">
        <v>3533</v>
      </c>
    </row>
    <row r="612" spans="2:65" s="6" customFormat="1" x14ac:dyDescent="0.2">
      <c r="B612" s="5"/>
      <c r="D612" s="85" t="s">
        <v>51</v>
      </c>
      <c r="F612" s="103" t="s">
        <v>1599</v>
      </c>
      <c r="L612" s="5"/>
      <c r="M612" s="24"/>
      <c r="U612" s="25"/>
      <c r="AT612" s="13" t="s">
        <v>51</v>
      </c>
      <c r="AU612" s="13" t="s">
        <v>14</v>
      </c>
    </row>
    <row r="613" spans="2:65" s="6" customFormat="1" ht="16.5" customHeight="1" x14ac:dyDescent="0.2">
      <c r="B613" s="22"/>
      <c r="C613" s="104" t="s">
        <v>1600</v>
      </c>
      <c r="D613" s="104" t="s">
        <v>104</v>
      </c>
      <c r="E613" s="105" t="s">
        <v>1601</v>
      </c>
      <c r="F613" s="106" t="s">
        <v>1602</v>
      </c>
      <c r="G613" s="107" t="s">
        <v>64</v>
      </c>
      <c r="H613" s="108">
        <v>30</v>
      </c>
      <c r="I613" s="109">
        <v>1260</v>
      </c>
      <c r="J613" s="109">
        <f>ROUND(I613*H613,2)</f>
        <v>37800</v>
      </c>
      <c r="K613" s="106" t="s">
        <v>813</v>
      </c>
      <c r="L613" s="86"/>
      <c r="M613" s="87" t="s">
        <v>12</v>
      </c>
      <c r="N613" s="88" t="s">
        <v>786</v>
      </c>
      <c r="O613" s="82">
        <v>0</v>
      </c>
      <c r="P613" s="82">
        <f>O613*H613</f>
        <v>0</v>
      </c>
      <c r="Q613" s="82">
        <v>1.1E-4</v>
      </c>
      <c r="R613" s="82">
        <f>Q613*H613</f>
        <v>3.3E-3</v>
      </c>
      <c r="S613" s="82">
        <v>0</v>
      </c>
      <c r="T613" s="82">
        <f>S613*H613</f>
        <v>0</v>
      </c>
      <c r="U613" s="83" t="s">
        <v>12</v>
      </c>
      <c r="AR613" s="84" t="s">
        <v>88</v>
      </c>
      <c r="AT613" s="84" t="s">
        <v>104</v>
      </c>
      <c r="AU613" s="84" t="s">
        <v>14</v>
      </c>
      <c r="AY613" s="13" t="s">
        <v>47</v>
      </c>
      <c r="BE613" s="23">
        <f>IF(N613="základní",J613,0)</f>
        <v>37800</v>
      </c>
      <c r="BF613" s="23">
        <f>IF(N613="snížená",J613,0)</f>
        <v>0</v>
      </c>
      <c r="BG613" s="23">
        <f>IF(N613="zákl. přenesená",J613,0)</f>
        <v>0</v>
      </c>
      <c r="BH613" s="23">
        <f>IF(N613="sníž. přenesená",J613,0)</f>
        <v>0</v>
      </c>
      <c r="BI613" s="23">
        <f>IF(N613="nulová",J613,0)</f>
        <v>0</v>
      </c>
      <c r="BJ613" s="13" t="s">
        <v>45</v>
      </c>
      <c r="BK613" s="23">
        <f>ROUND(I613*H613,2)</f>
        <v>37800</v>
      </c>
      <c r="BL613" s="13" t="s">
        <v>65</v>
      </c>
      <c r="BM613" s="84" t="s">
        <v>3534</v>
      </c>
    </row>
    <row r="614" spans="2:65" s="6" customFormat="1" ht="16.5" customHeight="1" x14ac:dyDescent="0.2">
      <c r="B614" s="22"/>
      <c r="C614" s="97" t="s">
        <v>298</v>
      </c>
      <c r="D614" s="97" t="s">
        <v>11</v>
      </c>
      <c r="E614" s="98" t="s">
        <v>1603</v>
      </c>
      <c r="F614" s="99" t="s">
        <v>1604</v>
      </c>
      <c r="G614" s="100" t="s">
        <v>64</v>
      </c>
      <c r="H614" s="101">
        <v>15</v>
      </c>
      <c r="I614" s="102">
        <v>187</v>
      </c>
      <c r="J614" s="102">
        <f>ROUND(I614*H614,2)</f>
        <v>2805</v>
      </c>
      <c r="K614" s="99" t="s">
        <v>813</v>
      </c>
      <c r="L614" s="5"/>
      <c r="M614" s="80" t="s">
        <v>12</v>
      </c>
      <c r="N614" s="81" t="s">
        <v>786</v>
      </c>
      <c r="O614" s="82">
        <v>0.40100000000000002</v>
      </c>
      <c r="P614" s="82">
        <f>O614*H614</f>
        <v>6.0150000000000006</v>
      </c>
      <c r="Q614" s="82">
        <v>0</v>
      </c>
      <c r="R614" s="82">
        <f>Q614*H614</f>
        <v>0</v>
      </c>
      <c r="S614" s="82">
        <v>0</v>
      </c>
      <c r="T614" s="82">
        <f>S614*H614</f>
        <v>0</v>
      </c>
      <c r="U614" s="83" t="s">
        <v>12</v>
      </c>
      <c r="AR614" s="84" t="s">
        <v>65</v>
      </c>
      <c r="AT614" s="84" t="s">
        <v>11</v>
      </c>
      <c r="AU614" s="84" t="s">
        <v>14</v>
      </c>
      <c r="AY614" s="13" t="s">
        <v>47</v>
      </c>
      <c r="BE614" s="23">
        <f>IF(N614="základní",J614,0)</f>
        <v>2805</v>
      </c>
      <c r="BF614" s="23">
        <f>IF(N614="snížená",J614,0)</f>
        <v>0</v>
      </c>
      <c r="BG614" s="23">
        <f>IF(N614="zákl. přenesená",J614,0)</f>
        <v>0</v>
      </c>
      <c r="BH614" s="23">
        <f>IF(N614="sníž. přenesená",J614,0)</f>
        <v>0</v>
      </c>
      <c r="BI614" s="23">
        <f>IF(N614="nulová",J614,0)</f>
        <v>0</v>
      </c>
      <c r="BJ614" s="13" t="s">
        <v>45</v>
      </c>
      <c r="BK614" s="23">
        <f>ROUND(I614*H614,2)</f>
        <v>2805</v>
      </c>
      <c r="BL614" s="13" t="s">
        <v>65</v>
      </c>
      <c r="BM614" s="84" t="s">
        <v>3535</v>
      </c>
    </row>
    <row r="615" spans="2:65" s="6" customFormat="1" x14ac:dyDescent="0.2">
      <c r="B615" s="5"/>
      <c r="D615" s="85" t="s">
        <v>51</v>
      </c>
      <c r="F615" s="103" t="s">
        <v>1605</v>
      </c>
      <c r="L615" s="5"/>
      <c r="M615" s="24"/>
      <c r="U615" s="25"/>
      <c r="AT615" s="13" t="s">
        <v>51</v>
      </c>
      <c r="AU615" s="13" t="s">
        <v>14</v>
      </c>
    </row>
    <row r="616" spans="2:65" s="6" customFormat="1" ht="24.2" customHeight="1" x14ac:dyDescent="0.2">
      <c r="B616" s="22"/>
      <c r="C616" s="97" t="s">
        <v>299</v>
      </c>
      <c r="D616" s="97" t="s">
        <v>11</v>
      </c>
      <c r="E616" s="98" t="s">
        <v>1606</v>
      </c>
      <c r="F616" s="99" t="s">
        <v>1607</v>
      </c>
      <c r="G616" s="100" t="s">
        <v>64</v>
      </c>
      <c r="H616" s="101">
        <v>15</v>
      </c>
      <c r="I616" s="102">
        <v>179</v>
      </c>
      <c r="J616" s="102">
        <f>ROUND(I616*H616,2)</f>
        <v>2685</v>
      </c>
      <c r="K616" s="99" t="s">
        <v>813</v>
      </c>
      <c r="L616" s="5"/>
      <c r="M616" s="80" t="s">
        <v>12</v>
      </c>
      <c r="N616" s="81" t="s">
        <v>786</v>
      </c>
      <c r="O616" s="82">
        <v>0.38400000000000001</v>
      </c>
      <c r="P616" s="82">
        <f>O616*H616</f>
        <v>5.76</v>
      </c>
      <c r="Q616" s="82">
        <v>0</v>
      </c>
      <c r="R616" s="82">
        <f>Q616*H616</f>
        <v>0</v>
      </c>
      <c r="S616" s="82">
        <v>0</v>
      </c>
      <c r="T616" s="82">
        <f>S616*H616</f>
        <v>0</v>
      </c>
      <c r="U616" s="83" t="s">
        <v>12</v>
      </c>
      <c r="AR616" s="84" t="s">
        <v>65</v>
      </c>
      <c r="AT616" s="84" t="s">
        <v>11</v>
      </c>
      <c r="AU616" s="84" t="s">
        <v>14</v>
      </c>
      <c r="AY616" s="13" t="s">
        <v>47</v>
      </c>
      <c r="BE616" s="23">
        <f>IF(N616="základní",J616,0)</f>
        <v>2685</v>
      </c>
      <c r="BF616" s="23">
        <f>IF(N616="snížená",J616,0)</f>
        <v>0</v>
      </c>
      <c r="BG616" s="23">
        <f>IF(N616="zákl. přenesená",J616,0)</f>
        <v>0</v>
      </c>
      <c r="BH616" s="23">
        <f>IF(N616="sníž. přenesená",J616,0)</f>
        <v>0</v>
      </c>
      <c r="BI616" s="23">
        <f>IF(N616="nulová",J616,0)</f>
        <v>0</v>
      </c>
      <c r="BJ616" s="13" t="s">
        <v>45</v>
      </c>
      <c r="BK616" s="23">
        <f>ROUND(I616*H616,2)</f>
        <v>2685</v>
      </c>
      <c r="BL616" s="13" t="s">
        <v>65</v>
      </c>
      <c r="BM616" s="84" t="s">
        <v>3536</v>
      </c>
    </row>
    <row r="617" spans="2:65" s="6" customFormat="1" x14ac:dyDescent="0.2">
      <c r="B617" s="5"/>
      <c r="D617" s="85" t="s">
        <v>51</v>
      </c>
      <c r="F617" s="103" t="s">
        <v>1608</v>
      </c>
      <c r="L617" s="5"/>
      <c r="M617" s="24"/>
      <c r="U617" s="25"/>
      <c r="AT617" s="13" t="s">
        <v>51</v>
      </c>
      <c r="AU617" s="13" t="s">
        <v>14</v>
      </c>
    </row>
    <row r="618" spans="2:65" s="6" customFormat="1" ht="16.5" customHeight="1" x14ac:dyDescent="0.2">
      <c r="B618" s="22"/>
      <c r="C618" s="104" t="s">
        <v>300</v>
      </c>
      <c r="D618" s="104" t="s">
        <v>104</v>
      </c>
      <c r="E618" s="105" t="s">
        <v>1609</v>
      </c>
      <c r="F618" s="106" t="s">
        <v>1610</v>
      </c>
      <c r="G618" s="107" t="s">
        <v>64</v>
      </c>
      <c r="H618" s="108">
        <v>15</v>
      </c>
      <c r="I618" s="109">
        <v>659</v>
      </c>
      <c r="J618" s="109">
        <f>ROUND(I618*H618,2)</f>
        <v>9885</v>
      </c>
      <c r="K618" s="106" t="s">
        <v>813</v>
      </c>
      <c r="L618" s="86"/>
      <c r="M618" s="87" t="s">
        <v>12</v>
      </c>
      <c r="N618" s="88" t="s">
        <v>786</v>
      </c>
      <c r="O618" s="82">
        <v>0</v>
      </c>
      <c r="P618" s="82">
        <f>O618*H618</f>
        <v>0</v>
      </c>
      <c r="Q618" s="82">
        <v>1.6000000000000001E-4</v>
      </c>
      <c r="R618" s="82">
        <f>Q618*H618</f>
        <v>2.4000000000000002E-3</v>
      </c>
      <c r="S618" s="82">
        <v>0</v>
      </c>
      <c r="T618" s="82">
        <f>S618*H618</f>
        <v>0</v>
      </c>
      <c r="U618" s="83" t="s">
        <v>12</v>
      </c>
      <c r="AR618" s="84" t="s">
        <v>88</v>
      </c>
      <c r="AT618" s="84" t="s">
        <v>104</v>
      </c>
      <c r="AU618" s="84" t="s">
        <v>14</v>
      </c>
      <c r="AY618" s="13" t="s">
        <v>47</v>
      </c>
      <c r="BE618" s="23">
        <f>IF(N618="základní",J618,0)</f>
        <v>9885</v>
      </c>
      <c r="BF618" s="23">
        <f>IF(N618="snížená",J618,0)</f>
        <v>0</v>
      </c>
      <c r="BG618" s="23">
        <f>IF(N618="zákl. přenesená",J618,0)</f>
        <v>0</v>
      </c>
      <c r="BH618" s="23">
        <f>IF(N618="sníž. přenesená",J618,0)</f>
        <v>0</v>
      </c>
      <c r="BI618" s="23">
        <f>IF(N618="nulová",J618,0)</f>
        <v>0</v>
      </c>
      <c r="BJ618" s="13" t="s">
        <v>45</v>
      </c>
      <c r="BK618" s="23">
        <f>ROUND(I618*H618,2)</f>
        <v>9885</v>
      </c>
      <c r="BL618" s="13" t="s">
        <v>65</v>
      </c>
      <c r="BM618" s="84" t="s">
        <v>3537</v>
      </c>
    </row>
    <row r="619" spans="2:65" s="6" customFormat="1" ht="24.2" customHeight="1" x14ac:dyDescent="0.2">
      <c r="B619" s="22"/>
      <c r="C619" s="97" t="s">
        <v>301</v>
      </c>
      <c r="D619" s="97" t="s">
        <v>11</v>
      </c>
      <c r="E619" s="98" t="s">
        <v>1611</v>
      </c>
      <c r="F619" s="99" t="s">
        <v>1612</v>
      </c>
      <c r="G619" s="100" t="s">
        <v>64</v>
      </c>
      <c r="H619" s="101">
        <v>15</v>
      </c>
      <c r="I619" s="102">
        <v>55</v>
      </c>
      <c r="J619" s="102">
        <f>ROUND(I619*H619,2)</f>
        <v>825</v>
      </c>
      <c r="K619" s="99" t="s">
        <v>813</v>
      </c>
      <c r="L619" s="5"/>
      <c r="M619" s="80" t="s">
        <v>12</v>
      </c>
      <c r="N619" s="81" t="s">
        <v>786</v>
      </c>
      <c r="O619" s="82">
        <v>0.11799999999999999</v>
      </c>
      <c r="P619" s="82">
        <f>O619*H619</f>
        <v>1.77</v>
      </c>
      <c r="Q619" s="82">
        <v>0</v>
      </c>
      <c r="R619" s="82">
        <f>Q619*H619</f>
        <v>0</v>
      </c>
      <c r="S619" s="82">
        <v>4.8000000000000001E-5</v>
      </c>
      <c r="T619" s="82">
        <f>S619*H619</f>
        <v>7.2000000000000005E-4</v>
      </c>
      <c r="U619" s="83" t="s">
        <v>12</v>
      </c>
      <c r="AR619" s="84" t="s">
        <v>65</v>
      </c>
      <c r="AT619" s="84" t="s">
        <v>11</v>
      </c>
      <c r="AU619" s="84" t="s">
        <v>14</v>
      </c>
      <c r="AY619" s="13" t="s">
        <v>47</v>
      </c>
      <c r="BE619" s="23">
        <f>IF(N619="základní",J619,0)</f>
        <v>825</v>
      </c>
      <c r="BF619" s="23">
        <f>IF(N619="snížená",J619,0)</f>
        <v>0</v>
      </c>
      <c r="BG619" s="23">
        <f>IF(N619="zákl. přenesená",J619,0)</f>
        <v>0</v>
      </c>
      <c r="BH619" s="23">
        <f>IF(N619="sníž. přenesená",J619,0)</f>
        <v>0</v>
      </c>
      <c r="BI619" s="23">
        <f>IF(N619="nulová",J619,0)</f>
        <v>0</v>
      </c>
      <c r="BJ619" s="13" t="s">
        <v>45</v>
      </c>
      <c r="BK619" s="23">
        <f>ROUND(I619*H619,2)</f>
        <v>825</v>
      </c>
      <c r="BL619" s="13" t="s">
        <v>65</v>
      </c>
      <c r="BM619" s="84" t="s">
        <v>3538</v>
      </c>
    </row>
    <row r="620" spans="2:65" s="6" customFormat="1" x14ac:dyDescent="0.2">
      <c r="B620" s="5"/>
      <c r="D620" s="85" t="s">
        <v>51</v>
      </c>
      <c r="F620" s="103" t="s">
        <v>1613</v>
      </c>
      <c r="L620" s="5"/>
      <c r="M620" s="24"/>
      <c r="U620" s="25"/>
      <c r="AT620" s="13" t="s">
        <v>51</v>
      </c>
      <c r="AU620" s="13" t="s">
        <v>14</v>
      </c>
    </row>
    <row r="621" spans="2:65" s="6" customFormat="1" ht="24.2" customHeight="1" x14ac:dyDescent="0.2">
      <c r="B621" s="22"/>
      <c r="C621" s="97" t="s">
        <v>302</v>
      </c>
      <c r="D621" s="97" t="s">
        <v>11</v>
      </c>
      <c r="E621" s="98" t="s">
        <v>1614</v>
      </c>
      <c r="F621" s="99" t="s">
        <v>1615</v>
      </c>
      <c r="G621" s="100" t="s">
        <v>64</v>
      </c>
      <c r="H621" s="101">
        <v>23</v>
      </c>
      <c r="I621" s="102">
        <v>58.7</v>
      </c>
      <c r="J621" s="102">
        <f>ROUND(I621*H621,2)</f>
        <v>1350.1</v>
      </c>
      <c r="K621" s="99" t="s">
        <v>813</v>
      </c>
      <c r="L621" s="5"/>
      <c r="M621" s="80" t="s">
        <v>12</v>
      </c>
      <c r="N621" s="81" t="s">
        <v>786</v>
      </c>
      <c r="O621" s="82">
        <v>0.126</v>
      </c>
      <c r="P621" s="82">
        <f>O621*H621</f>
        <v>2.8980000000000001</v>
      </c>
      <c r="Q621" s="82">
        <v>0</v>
      </c>
      <c r="R621" s="82">
        <f>Q621*H621</f>
        <v>0</v>
      </c>
      <c r="S621" s="82">
        <v>4.8000000000000001E-5</v>
      </c>
      <c r="T621" s="82">
        <f>S621*H621</f>
        <v>1.1039999999999999E-3</v>
      </c>
      <c r="U621" s="83" t="s">
        <v>12</v>
      </c>
      <c r="AR621" s="84" t="s">
        <v>65</v>
      </c>
      <c r="AT621" s="84" t="s">
        <v>11</v>
      </c>
      <c r="AU621" s="84" t="s">
        <v>14</v>
      </c>
      <c r="AY621" s="13" t="s">
        <v>47</v>
      </c>
      <c r="BE621" s="23">
        <f>IF(N621="základní",J621,0)</f>
        <v>1350.1</v>
      </c>
      <c r="BF621" s="23">
        <f>IF(N621="snížená",J621,0)</f>
        <v>0</v>
      </c>
      <c r="BG621" s="23">
        <f>IF(N621="zákl. přenesená",J621,0)</f>
        <v>0</v>
      </c>
      <c r="BH621" s="23">
        <f>IF(N621="sníž. přenesená",J621,0)</f>
        <v>0</v>
      </c>
      <c r="BI621" s="23">
        <f>IF(N621="nulová",J621,0)</f>
        <v>0</v>
      </c>
      <c r="BJ621" s="13" t="s">
        <v>45</v>
      </c>
      <c r="BK621" s="23">
        <f>ROUND(I621*H621,2)</f>
        <v>1350.1</v>
      </c>
      <c r="BL621" s="13" t="s">
        <v>65</v>
      </c>
      <c r="BM621" s="84" t="s">
        <v>3539</v>
      </c>
    </row>
    <row r="622" spans="2:65" s="6" customFormat="1" x14ac:dyDescent="0.2">
      <c r="B622" s="5"/>
      <c r="D622" s="85" t="s">
        <v>51</v>
      </c>
      <c r="F622" s="103" t="s">
        <v>1616</v>
      </c>
      <c r="L622" s="5"/>
      <c r="M622" s="24"/>
      <c r="U622" s="25"/>
      <c r="AT622" s="13" t="s">
        <v>51</v>
      </c>
      <c r="AU622" s="13" t="s">
        <v>14</v>
      </c>
    </row>
    <row r="623" spans="2:65" s="6" customFormat="1" ht="24.2" customHeight="1" x14ac:dyDescent="0.2">
      <c r="B623" s="22"/>
      <c r="C623" s="97" t="s">
        <v>303</v>
      </c>
      <c r="D623" s="97" t="s">
        <v>11</v>
      </c>
      <c r="E623" s="98" t="s">
        <v>1617</v>
      </c>
      <c r="F623" s="99" t="s">
        <v>1618</v>
      </c>
      <c r="G623" s="100" t="s">
        <v>64</v>
      </c>
      <c r="H623" s="101">
        <v>15</v>
      </c>
      <c r="I623" s="102">
        <v>62.9</v>
      </c>
      <c r="J623" s="102">
        <f>ROUND(I623*H623,2)</f>
        <v>943.5</v>
      </c>
      <c r="K623" s="99" t="s">
        <v>813</v>
      </c>
      <c r="L623" s="5"/>
      <c r="M623" s="80" t="s">
        <v>12</v>
      </c>
      <c r="N623" s="81" t="s">
        <v>786</v>
      </c>
      <c r="O623" s="82">
        <v>0.13500000000000001</v>
      </c>
      <c r="P623" s="82">
        <f>O623*H623</f>
        <v>2.0250000000000004</v>
      </c>
      <c r="Q623" s="82">
        <v>0</v>
      </c>
      <c r="R623" s="82">
        <f>Q623*H623</f>
        <v>0</v>
      </c>
      <c r="S623" s="82">
        <v>4.8000000000000001E-5</v>
      </c>
      <c r="T623" s="82">
        <f>S623*H623</f>
        <v>7.2000000000000005E-4</v>
      </c>
      <c r="U623" s="83" t="s">
        <v>12</v>
      </c>
      <c r="AR623" s="84" t="s">
        <v>65</v>
      </c>
      <c r="AT623" s="84" t="s">
        <v>11</v>
      </c>
      <c r="AU623" s="84" t="s">
        <v>14</v>
      </c>
      <c r="AY623" s="13" t="s">
        <v>47</v>
      </c>
      <c r="BE623" s="23">
        <f>IF(N623="základní",J623,0)</f>
        <v>943.5</v>
      </c>
      <c r="BF623" s="23">
        <f>IF(N623="snížená",J623,0)</f>
        <v>0</v>
      </c>
      <c r="BG623" s="23">
        <f>IF(N623="zákl. přenesená",J623,0)</f>
        <v>0</v>
      </c>
      <c r="BH623" s="23">
        <f>IF(N623="sníž. přenesená",J623,0)</f>
        <v>0</v>
      </c>
      <c r="BI623" s="23">
        <f>IF(N623="nulová",J623,0)</f>
        <v>0</v>
      </c>
      <c r="BJ623" s="13" t="s">
        <v>45</v>
      </c>
      <c r="BK623" s="23">
        <f>ROUND(I623*H623,2)</f>
        <v>943.5</v>
      </c>
      <c r="BL623" s="13" t="s">
        <v>65</v>
      </c>
      <c r="BM623" s="84" t="s">
        <v>3540</v>
      </c>
    </row>
    <row r="624" spans="2:65" s="6" customFormat="1" x14ac:dyDescent="0.2">
      <c r="B624" s="5"/>
      <c r="D624" s="85" t="s">
        <v>51</v>
      </c>
      <c r="F624" s="103" t="s">
        <v>1619</v>
      </c>
      <c r="L624" s="5"/>
      <c r="M624" s="24"/>
      <c r="U624" s="25"/>
      <c r="AT624" s="13" t="s">
        <v>51</v>
      </c>
      <c r="AU624" s="13" t="s">
        <v>14</v>
      </c>
    </row>
    <row r="625" spans="2:65" s="6" customFormat="1" ht="24.2" customHeight="1" x14ac:dyDescent="0.2">
      <c r="B625" s="22"/>
      <c r="C625" s="97" t="s">
        <v>304</v>
      </c>
      <c r="D625" s="97" t="s">
        <v>11</v>
      </c>
      <c r="E625" s="98" t="s">
        <v>1620</v>
      </c>
      <c r="F625" s="99" t="s">
        <v>1621</v>
      </c>
      <c r="G625" s="100" t="s">
        <v>64</v>
      </c>
      <c r="H625" s="101">
        <v>15</v>
      </c>
      <c r="I625" s="102">
        <v>69.400000000000006</v>
      </c>
      <c r="J625" s="102">
        <f>ROUND(I625*H625,2)</f>
        <v>1041</v>
      </c>
      <c r="K625" s="99" t="s">
        <v>813</v>
      </c>
      <c r="L625" s="5"/>
      <c r="M625" s="80" t="s">
        <v>12</v>
      </c>
      <c r="N625" s="81" t="s">
        <v>786</v>
      </c>
      <c r="O625" s="82">
        <v>0.14899999999999999</v>
      </c>
      <c r="P625" s="82">
        <f>O625*H625</f>
        <v>2.2349999999999999</v>
      </c>
      <c r="Q625" s="82">
        <v>0</v>
      </c>
      <c r="R625" s="82">
        <f>Q625*H625</f>
        <v>0</v>
      </c>
      <c r="S625" s="82">
        <v>4.8000000000000001E-5</v>
      </c>
      <c r="T625" s="82">
        <f>S625*H625</f>
        <v>7.2000000000000005E-4</v>
      </c>
      <c r="U625" s="83" t="s">
        <v>12</v>
      </c>
      <c r="AR625" s="84" t="s">
        <v>65</v>
      </c>
      <c r="AT625" s="84" t="s">
        <v>11</v>
      </c>
      <c r="AU625" s="84" t="s">
        <v>14</v>
      </c>
      <c r="AY625" s="13" t="s">
        <v>47</v>
      </c>
      <c r="BE625" s="23">
        <f>IF(N625="základní",J625,0)</f>
        <v>1041</v>
      </c>
      <c r="BF625" s="23">
        <f>IF(N625="snížená",J625,0)</f>
        <v>0</v>
      </c>
      <c r="BG625" s="23">
        <f>IF(N625="zákl. přenesená",J625,0)</f>
        <v>0</v>
      </c>
      <c r="BH625" s="23">
        <f>IF(N625="sníž. přenesená",J625,0)</f>
        <v>0</v>
      </c>
      <c r="BI625" s="23">
        <f>IF(N625="nulová",J625,0)</f>
        <v>0</v>
      </c>
      <c r="BJ625" s="13" t="s">
        <v>45</v>
      </c>
      <c r="BK625" s="23">
        <f>ROUND(I625*H625,2)</f>
        <v>1041</v>
      </c>
      <c r="BL625" s="13" t="s">
        <v>65</v>
      </c>
      <c r="BM625" s="84" t="s">
        <v>3541</v>
      </c>
    </row>
    <row r="626" spans="2:65" s="6" customFormat="1" x14ac:dyDescent="0.2">
      <c r="B626" s="5"/>
      <c r="D626" s="85" t="s">
        <v>51</v>
      </c>
      <c r="F626" s="103" t="s">
        <v>1622</v>
      </c>
      <c r="L626" s="5"/>
      <c r="M626" s="24"/>
      <c r="U626" s="25"/>
      <c r="AT626" s="13" t="s">
        <v>51</v>
      </c>
      <c r="AU626" s="13" t="s">
        <v>14</v>
      </c>
    </row>
    <row r="627" spans="2:65" s="6" customFormat="1" ht="24.2" customHeight="1" x14ac:dyDescent="0.2">
      <c r="B627" s="22"/>
      <c r="C627" s="97" t="s">
        <v>1623</v>
      </c>
      <c r="D627" s="97" t="s">
        <v>11</v>
      </c>
      <c r="E627" s="98" t="s">
        <v>1624</v>
      </c>
      <c r="F627" s="99" t="s">
        <v>1625</v>
      </c>
      <c r="G627" s="100" t="s">
        <v>64</v>
      </c>
      <c r="H627" s="101">
        <v>23</v>
      </c>
      <c r="I627" s="102">
        <v>74.5</v>
      </c>
      <c r="J627" s="102">
        <f>ROUND(I627*H627,2)</f>
        <v>1713.5</v>
      </c>
      <c r="K627" s="99" t="s">
        <v>813</v>
      </c>
      <c r="L627" s="5"/>
      <c r="M627" s="80" t="s">
        <v>12</v>
      </c>
      <c r="N627" s="81" t="s">
        <v>786</v>
      </c>
      <c r="O627" s="82">
        <v>0.16</v>
      </c>
      <c r="P627" s="82">
        <f>O627*H627</f>
        <v>3.68</v>
      </c>
      <c r="Q627" s="82">
        <v>0</v>
      </c>
      <c r="R627" s="82">
        <f>Q627*H627</f>
        <v>0</v>
      </c>
      <c r="S627" s="82">
        <v>4.8000000000000001E-5</v>
      </c>
      <c r="T627" s="82">
        <f>S627*H627</f>
        <v>1.1039999999999999E-3</v>
      </c>
      <c r="U627" s="83" t="s">
        <v>12</v>
      </c>
      <c r="AR627" s="84" t="s">
        <v>65</v>
      </c>
      <c r="AT627" s="84" t="s">
        <v>11</v>
      </c>
      <c r="AU627" s="84" t="s">
        <v>14</v>
      </c>
      <c r="AY627" s="13" t="s">
        <v>47</v>
      </c>
      <c r="BE627" s="23">
        <f>IF(N627="základní",J627,0)</f>
        <v>1713.5</v>
      </c>
      <c r="BF627" s="23">
        <f>IF(N627="snížená",J627,0)</f>
        <v>0</v>
      </c>
      <c r="BG627" s="23">
        <f>IF(N627="zákl. přenesená",J627,0)</f>
        <v>0</v>
      </c>
      <c r="BH627" s="23">
        <f>IF(N627="sníž. přenesená",J627,0)</f>
        <v>0</v>
      </c>
      <c r="BI627" s="23">
        <f>IF(N627="nulová",J627,0)</f>
        <v>0</v>
      </c>
      <c r="BJ627" s="13" t="s">
        <v>45</v>
      </c>
      <c r="BK627" s="23">
        <f>ROUND(I627*H627,2)</f>
        <v>1713.5</v>
      </c>
      <c r="BL627" s="13" t="s">
        <v>65</v>
      </c>
      <c r="BM627" s="84" t="s">
        <v>3542</v>
      </c>
    </row>
    <row r="628" spans="2:65" s="6" customFormat="1" x14ac:dyDescent="0.2">
      <c r="B628" s="5"/>
      <c r="D628" s="85" t="s">
        <v>51</v>
      </c>
      <c r="F628" s="103" t="s">
        <v>1626</v>
      </c>
      <c r="L628" s="5"/>
      <c r="M628" s="24"/>
      <c r="U628" s="25"/>
      <c r="AT628" s="13" t="s">
        <v>51</v>
      </c>
      <c r="AU628" s="13" t="s">
        <v>14</v>
      </c>
    </row>
    <row r="629" spans="2:65" s="6" customFormat="1" ht="24.2" customHeight="1" x14ac:dyDescent="0.2">
      <c r="B629" s="22"/>
      <c r="C629" s="97" t="s">
        <v>305</v>
      </c>
      <c r="D629" s="97" t="s">
        <v>11</v>
      </c>
      <c r="E629" s="98" t="s">
        <v>1627</v>
      </c>
      <c r="F629" s="99" t="s">
        <v>1628</v>
      </c>
      <c r="G629" s="100" t="s">
        <v>64</v>
      </c>
      <c r="H629" s="101">
        <v>15</v>
      </c>
      <c r="I629" s="102">
        <v>80.099999999999994</v>
      </c>
      <c r="J629" s="102">
        <f>ROUND(I629*H629,2)</f>
        <v>1201.5</v>
      </c>
      <c r="K629" s="99" t="s">
        <v>813</v>
      </c>
      <c r="L629" s="5"/>
      <c r="M629" s="80" t="s">
        <v>12</v>
      </c>
      <c r="N629" s="81" t="s">
        <v>786</v>
      </c>
      <c r="O629" s="82">
        <v>0.17199999999999999</v>
      </c>
      <c r="P629" s="82">
        <f>O629*H629</f>
        <v>2.5799999999999996</v>
      </c>
      <c r="Q629" s="82">
        <v>0</v>
      </c>
      <c r="R629" s="82">
        <f>Q629*H629</f>
        <v>0</v>
      </c>
      <c r="S629" s="82">
        <v>4.8000000000000001E-5</v>
      </c>
      <c r="T629" s="82">
        <f>S629*H629</f>
        <v>7.2000000000000005E-4</v>
      </c>
      <c r="U629" s="83" t="s">
        <v>12</v>
      </c>
      <c r="AR629" s="84" t="s">
        <v>65</v>
      </c>
      <c r="AT629" s="84" t="s">
        <v>11</v>
      </c>
      <c r="AU629" s="84" t="s">
        <v>14</v>
      </c>
      <c r="AY629" s="13" t="s">
        <v>47</v>
      </c>
      <c r="BE629" s="23">
        <f>IF(N629="základní",J629,0)</f>
        <v>1201.5</v>
      </c>
      <c r="BF629" s="23">
        <f>IF(N629="snížená",J629,0)</f>
        <v>0</v>
      </c>
      <c r="BG629" s="23">
        <f>IF(N629="zákl. přenesená",J629,0)</f>
        <v>0</v>
      </c>
      <c r="BH629" s="23">
        <f>IF(N629="sníž. přenesená",J629,0)</f>
        <v>0</v>
      </c>
      <c r="BI629" s="23">
        <f>IF(N629="nulová",J629,0)</f>
        <v>0</v>
      </c>
      <c r="BJ629" s="13" t="s">
        <v>45</v>
      </c>
      <c r="BK629" s="23">
        <f>ROUND(I629*H629,2)</f>
        <v>1201.5</v>
      </c>
      <c r="BL629" s="13" t="s">
        <v>65</v>
      </c>
      <c r="BM629" s="84" t="s">
        <v>3543</v>
      </c>
    </row>
    <row r="630" spans="2:65" s="6" customFormat="1" x14ac:dyDescent="0.2">
      <c r="B630" s="5"/>
      <c r="D630" s="85" t="s">
        <v>51</v>
      </c>
      <c r="F630" s="103" t="s">
        <v>1629</v>
      </c>
      <c r="L630" s="5"/>
      <c r="M630" s="24"/>
      <c r="U630" s="25"/>
      <c r="AT630" s="13" t="s">
        <v>51</v>
      </c>
      <c r="AU630" s="13" t="s">
        <v>14</v>
      </c>
    </row>
    <row r="631" spans="2:65" s="6" customFormat="1" ht="24.2" customHeight="1" x14ac:dyDescent="0.2">
      <c r="B631" s="22"/>
      <c r="C631" s="97" t="s">
        <v>306</v>
      </c>
      <c r="D631" s="97" t="s">
        <v>11</v>
      </c>
      <c r="E631" s="98" t="s">
        <v>1630</v>
      </c>
      <c r="F631" s="99" t="s">
        <v>1631</v>
      </c>
      <c r="G631" s="100" t="s">
        <v>64</v>
      </c>
      <c r="H631" s="101">
        <v>15</v>
      </c>
      <c r="I631" s="102">
        <v>60.5</v>
      </c>
      <c r="J631" s="102">
        <f>ROUND(I631*H631,2)</f>
        <v>907.5</v>
      </c>
      <c r="K631" s="99" t="s">
        <v>813</v>
      </c>
      <c r="L631" s="5"/>
      <c r="M631" s="80" t="s">
        <v>12</v>
      </c>
      <c r="N631" s="81" t="s">
        <v>786</v>
      </c>
      <c r="O631" s="82">
        <v>0.13</v>
      </c>
      <c r="P631" s="82">
        <f>O631*H631</f>
        <v>1.9500000000000002</v>
      </c>
      <c r="Q631" s="82">
        <v>0</v>
      </c>
      <c r="R631" s="82">
        <f>Q631*H631</f>
        <v>0</v>
      </c>
      <c r="S631" s="82">
        <v>7.8999999999999996E-5</v>
      </c>
      <c r="T631" s="82">
        <f>S631*H631</f>
        <v>1.1849999999999999E-3</v>
      </c>
      <c r="U631" s="83" t="s">
        <v>12</v>
      </c>
      <c r="AR631" s="84" t="s">
        <v>65</v>
      </c>
      <c r="AT631" s="84" t="s">
        <v>11</v>
      </c>
      <c r="AU631" s="84" t="s">
        <v>14</v>
      </c>
      <c r="AY631" s="13" t="s">
        <v>47</v>
      </c>
      <c r="BE631" s="23">
        <f>IF(N631="základní",J631,0)</f>
        <v>907.5</v>
      </c>
      <c r="BF631" s="23">
        <f>IF(N631="snížená",J631,0)</f>
        <v>0</v>
      </c>
      <c r="BG631" s="23">
        <f>IF(N631="zákl. přenesená",J631,0)</f>
        <v>0</v>
      </c>
      <c r="BH631" s="23">
        <f>IF(N631="sníž. přenesená",J631,0)</f>
        <v>0</v>
      </c>
      <c r="BI631" s="23">
        <f>IF(N631="nulová",J631,0)</f>
        <v>0</v>
      </c>
      <c r="BJ631" s="13" t="s">
        <v>45</v>
      </c>
      <c r="BK631" s="23">
        <f>ROUND(I631*H631,2)</f>
        <v>907.5</v>
      </c>
      <c r="BL631" s="13" t="s">
        <v>65</v>
      </c>
      <c r="BM631" s="84" t="s">
        <v>3544</v>
      </c>
    </row>
    <row r="632" spans="2:65" s="6" customFormat="1" x14ac:dyDescent="0.2">
      <c r="B632" s="5"/>
      <c r="D632" s="85" t="s">
        <v>51</v>
      </c>
      <c r="F632" s="103" t="s">
        <v>1632</v>
      </c>
      <c r="L632" s="5"/>
      <c r="M632" s="24"/>
      <c r="U632" s="25"/>
      <c r="AT632" s="13" t="s">
        <v>51</v>
      </c>
      <c r="AU632" s="13" t="s">
        <v>14</v>
      </c>
    </row>
    <row r="633" spans="2:65" s="6" customFormat="1" ht="24.2" customHeight="1" x14ac:dyDescent="0.2">
      <c r="B633" s="22"/>
      <c r="C633" s="97" t="s">
        <v>307</v>
      </c>
      <c r="D633" s="97" t="s">
        <v>11</v>
      </c>
      <c r="E633" s="98" t="s">
        <v>1633</v>
      </c>
      <c r="F633" s="99" t="s">
        <v>1634</v>
      </c>
      <c r="G633" s="100" t="s">
        <v>64</v>
      </c>
      <c r="H633" s="101">
        <v>23</v>
      </c>
      <c r="I633" s="102">
        <v>65.2</v>
      </c>
      <c r="J633" s="102">
        <f>ROUND(I633*H633,2)</f>
        <v>1499.6</v>
      </c>
      <c r="K633" s="99" t="s">
        <v>813</v>
      </c>
      <c r="L633" s="5"/>
      <c r="M633" s="80" t="s">
        <v>12</v>
      </c>
      <c r="N633" s="81" t="s">
        <v>786</v>
      </c>
      <c r="O633" s="82">
        <v>0.14000000000000001</v>
      </c>
      <c r="P633" s="82">
        <f>O633*H633</f>
        <v>3.22</v>
      </c>
      <c r="Q633" s="82">
        <v>0</v>
      </c>
      <c r="R633" s="82">
        <f>Q633*H633</f>
        <v>0</v>
      </c>
      <c r="S633" s="82">
        <v>7.8999999999999996E-5</v>
      </c>
      <c r="T633" s="82">
        <f>S633*H633</f>
        <v>1.8169999999999998E-3</v>
      </c>
      <c r="U633" s="83" t="s">
        <v>12</v>
      </c>
      <c r="AR633" s="84" t="s">
        <v>65</v>
      </c>
      <c r="AT633" s="84" t="s">
        <v>11</v>
      </c>
      <c r="AU633" s="84" t="s">
        <v>14</v>
      </c>
      <c r="AY633" s="13" t="s">
        <v>47</v>
      </c>
      <c r="BE633" s="23">
        <f>IF(N633="základní",J633,0)</f>
        <v>1499.6</v>
      </c>
      <c r="BF633" s="23">
        <f>IF(N633="snížená",J633,0)</f>
        <v>0</v>
      </c>
      <c r="BG633" s="23">
        <f>IF(N633="zákl. přenesená",J633,0)</f>
        <v>0</v>
      </c>
      <c r="BH633" s="23">
        <f>IF(N633="sníž. přenesená",J633,0)</f>
        <v>0</v>
      </c>
      <c r="BI633" s="23">
        <f>IF(N633="nulová",J633,0)</f>
        <v>0</v>
      </c>
      <c r="BJ633" s="13" t="s">
        <v>45</v>
      </c>
      <c r="BK633" s="23">
        <f>ROUND(I633*H633,2)</f>
        <v>1499.6</v>
      </c>
      <c r="BL633" s="13" t="s">
        <v>65</v>
      </c>
      <c r="BM633" s="84" t="s">
        <v>3545</v>
      </c>
    </row>
    <row r="634" spans="2:65" s="6" customFormat="1" x14ac:dyDescent="0.2">
      <c r="B634" s="5"/>
      <c r="D634" s="85" t="s">
        <v>51</v>
      </c>
      <c r="F634" s="103" t="s">
        <v>1635</v>
      </c>
      <c r="L634" s="5"/>
      <c r="M634" s="24"/>
      <c r="U634" s="25"/>
      <c r="AT634" s="13" t="s">
        <v>51</v>
      </c>
      <c r="AU634" s="13" t="s">
        <v>14</v>
      </c>
    </row>
    <row r="635" spans="2:65" s="6" customFormat="1" ht="24.2" customHeight="1" x14ac:dyDescent="0.2">
      <c r="B635" s="22"/>
      <c r="C635" s="97" t="s">
        <v>308</v>
      </c>
      <c r="D635" s="97" t="s">
        <v>11</v>
      </c>
      <c r="E635" s="98" t="s">
        <v>1636</v>
      </c>
      <c r="F635" s="99" t="s">
        <v>1637</v>
      </c>
      <c r="G635" s="100" t="s">
        <v>64</v>
      </c>
      <c r="H635" s="101">
        <v>15</v>
      </c>
      <c r="I635" s="102">
        <v>69.900000000000006</v>
      </c>
      <c r="J635" s="102">
        <f>ROUND(I635*H635,2)</f>
        <v>1048.5</v>
      </c>
      <c r="K635" s="99" t="s">
        <v>813</v>
      </c>
      <c r="L635" s="5"/>
      <c r="M635" s="80" t="s">
        <v>12</v>
      </c>
      <c r="N635" s="81" t="s">
        <v>786</v>
      </c>
      <c r="O635" s="82">
        <v>0.15</v>
      </c>
      <c r="P635" s="82">
        <f>O635*H635</f>
        <v>2.25</v>
      </c>
      <c r="Q635" s="82">
        <v>0</v>
      </c>
      <c r="R635" s="82">
        <f>Q635*H635</f>
        <v>0</v>
      </c>
      <c r="S635" s="82">
        <v>7.8999999999999996E-5</v>
      </c>
      <c r="T635" s="82">
        <f>S635*H635</f>
        <v>1.1849999999999999E-3</v>
      </c>
      <c r="U635" s="83" t="s">
        <v>12</v>
      </c>
      <c r="AR635" s="84" t="s">
        <v>65</v>
      </c>
      <c r="AT635" s="84" t="s">
        <v>11</v>
      </c>
      <c r="AU635" s="84" t="s">
        <v>14</v>
      </c>
      <c r="AY635" s="13" t="s">
        <v>47</v>
      </c>
      <c r="BE635" s="23">
        <f>IF(N635="základní",J635,0)</f>
        <v>1048.5</v>
      </c>
      <c r="BF635" s="23">
        <f>IF(N635="snížená",J635,0)</f>
        <v>0</v>
      </c>
      <c r="BG635" s="23">
        <f>IF(N635="zákl. přenesená",J635,0)</f>
        <v>0</v>
      </c>
      <c r="BH635" s="23">
        <f>IF(N635="sníž. přenesená",J635,0)</f>
        <v>0</v>
      </c>
      <c r="BI635" s="23">
        <f>IF(N635="nulová",J635,0)</f>
        <v>0</v>
      </c>
      <c r="BJ635" s="13" t="s">
        <v>45</v>
      </c>
      <c r="BK635" s="23">
        <f>ROUND(I635*H635,2)</f>
        <v>1048.5</v>
      </c>
      <c r="BL635" s="13" t="s">
        <v>65</v>
      </c>
      <c r="BM635" s="84" t="s">
        <v>3546</v>
      </c>
    </row>
    <row r="636" spans="2:65" s="6" customFormat="1" x14ac:dyDescent="0.2">
      <c r="B636" s="5"/>
      <c r="D636" s="85" t="s">
        <v>51</v>
      </c>
      <c r="F636" s="103" t="s">
        <v>1638</v>
      </c>
      <c r="L636" s="5"/>
      <c r="M636" s="24"/>
      <c r="U636" s="25"/>
      <c r="AT636" s="13" t="s">
        <v>51</v>
      </c>
      <c r="AU636" s="13" t="s">
        <v>14</v>
      </c>
    </row>
    <row r="637" spans="2:65" s="6" customFormat="1" ht="24.2" customHeight="1" x14ac:dyDescent="0.2">
      <c r="B637" s="22"/>
      <c r="C637" s="97" t="s">
        <v>309</v>
      </c>
      <c r="D637" s="97" t="s">
        <v>11</v>
      </c>
      <c r="E637" s="98" t="s">
        <v>1639</v>
      </c>
      <c r="F637" s="99" t="s">
        <v>1640</v>
      </c>
      <c r="G637" s="100" t="s">
        <v>64</v>
      </c>
      <c r="H637" s="101">
        <v>15</v>
      </c>
      <c r="I637" s="102">
        <v>82</v>
      </c>
      <c r="J637" s="102">
        <f>ROUND(I637*H637,2)</f>
        <v>1230</v>
      </c>
      <c r="K637" s="99" t="s">
        <v>813</v>
      </c>
      <c r="L637" s="5"/>
      <c r="M637" s="80" t="s">
        <v>12</v>
      </c>
      <c r="N637" s="81" t="s">
        <v>786</v>
      </c>
      <c r="O637" s="82">
        <v>0.17599999999999999</v>
      </c>
      <c r="P637" s="82">
        <f>O637*H637</f>
        <v>2.6399999999999997</v>
      </c>
      <c r="Q637" s="82">
        <v>0</v>
      </c>
      <c r="R637" s="82">
        <f>Q637*H637</f>
        <v>0</v>
      </c>
      <c r="S637" s="82">
        <v>9.7999999999999997E-5</v>
      </c>
      <c r="T637" s="82">
        <f>S637*H637</f>
        <v>1.47E-3</v>
      </c>
      <c r="U637" s="83" t="s">
        <v>12</v>
      </c>
      <c r="AR637" s="84" t="s">
        <v>65</v>
      </c>
      <c r="AT637" s="84" t="s">
        <v>11</v>
      </c>
      <c r="AU637" s="84" t="s">
        <v>14</v>
      </c>
      <c r="AY637" s="13" t="s">
        <v>47</v>
      </c>
      <c r="BE637" s="23">
        <f>IF(N637="základní",J637,0)</f>
        <v>1230</v>
      </c>
      <c r="BF637" s="23">
        <f>IF(N637="snížená",J637,0)</f>
        <v>0</v>
      </c>
      <c r="BG637" s="23">
        <f>IF(N637="zákl. přenesená",J637,0)</f>
        <v>0</v>
      </c>
      <c r="BH637" s="23">
        <f>IF(N637="sníž. přenesená",J637,0)</f>
        <v>0</v>
      </c>
      <c r="BI637" s="23">
        <f>IF(N637="nulová",J637,0)</f>
        <v>0</v>
      </c>
      <c r="BJ637" s="13" t="s">
        <v>45</v>
      </c>
      <c r="BK637" s="23">
        <f>ROUND(I637*H637,2)</f>
        <v>1230</v>
      </c>
      <c r="BL637" s="13" t="s">
        <v>65</v>
      </c>
      <c r="BM637" s="84" t="s">
        <v>3547</v>
      </c>
    </row>
    <row r="638" spans="2:65" s="6" customFormat="1" x14ac:dyDescent="0.2">
      <c r="B638" s="5"/>
      <c r="D638" s="85" t="s">
        <v>51</v>
      </c>
      <c r="F638" s="103" t="s">
        <v>1641</v>
      </c>
      <c r="L638" s="5"/>
      <c r="M638" s="24"/>
      <c r="U638" s="25"/>
      <c r="AT638" s="13" t="s">
        <v>51</v>
      </c>
      <c r="AU638" s="13" t="s">
        <v>14</v>
      </c>
    </row>
    <row r="639" spans="2:65" s="6" customFormat="1" ht="24.2" customHeight="1" x14ac:dyDescent="0.2">
      <c r="B639" s="22"/>
      <c r="C639" s="97" t="s">
        <v>310</v>
      </c>
      <c r="D639" s="97" t="s">
        <v>11</v>
      </c>
      <c r="E639" s="98" t="s">
        <v>1642</v>
      </c>
      <c r="F639" s="99" t="s">
        <v>1643</v>
      </c>
      <c r="G639" s="100" t="s">
        <v>64</v>
      </c>
      <c r="H639" s="101">
        <v>22</v>
      </c>
      <c r="I639" s="102">
        <v>88</v>
      </c>
      <c r="J639" s="102">
        <f>ROUND(I639*H639,2)</f>
        <v>1936</v>
      </c>
      <c r="K639" s="99" t="s">
        <v>813</v>
      </c>
      <c r="L639" s="5"/>
      <c r="M639" s="80" t="s">
        <v>12</v>
      </c>
      <c r="N639" s="81" t="s">
        <v>786</v>
      </c>
      <c r="O639" s="82">
        <v>0.189</v>
      </c>
      <c r="P639" s="82">
        <f>O639*H639</f>
        <v>4.1580000000000004</v>
      </c>
      <c r="Q639" s="82">
        <v>0</v>
      </c>
      <c r="R639" s="82">
        <f>Q639*H639</f>
        <v>0</v>
      </c>
      <c r="S639" s="82">
        <v>9.7999999999999997E-5</v>
      </c>
      <c r="T639" s="82">
        <f>S639*H639</f>
        <v>2.1559999999999999E-3</v>
      </c>
      <c r="U639" s="83" t="s">
        <v>12</v>
      </c>
      <c r="AR639" s="84" t="s">
        <v>65</v>
      </c>
      <c r="AT639" s="84" t="s">
        <v>11</v>
      </c>
      <c r="AU639" s="84" t="s">
        <v>14</v>
      </c>
      <c r="AY639" s="13" t="s">
        <v>47</v>
      </c>
      <c r="BE639" s="23">
        <f>IF(N639="základní",J639,0)</f>
        <v>1936</v>
      </c>
      <c r="BF639" s="23">
        <f>IF(N639="snížená",J639,0)</f>
        <v>0</v>
      </c>
      <c r="BG639" s="23">
        <f>IF(N639="zákl. přenesená",J639,0)</f>
        <v>0</v>
      </c>
      <c r="BH639" s="23">
        <f>IF(N639="sníž. přenesená",J639,0)</f>
        <v>0</v>
      </c>
      <c r="BI639" s="23">
        <f>IF(N639="nulová",J639,0)</f>
        <v>0</v>
      </c>
      <c r="BJ639" s="13" t="s">
        <v>45</v>
      </c>
      <c r="BK639" s="23">
        <f>ROUND(I639*H639,2)</f>
        <v>1936</v>
      </c>
      <c r="BL639" s="13" t="s">
        <v>65</v>
      </c>
      <c r="BM639" s="84" t="s">
        <v>3548</v>
      </c>
    </row>
    <row r="640" spans="2:65" s="6" customFormat="1" x14ac:dyDescent="0.2">
      <c r="B640" s="5"/>
      <c r="D640" s="85" t="s">
        <v>51</v>
      </c>
      <c r="F640" s="103" t="s">
        <v>1644</v>
      </c>
      <c r="L640" s="5"/>
      <c r="M640" s="24"/>
      <c r="U640" s="25"/>
      <c r="AT640" s="13" t="s">
        <v>51</v>
      </c>
      <c r="AU640" s="13" t="s">
        <v>14</v>
      </c>
    </row>
    <row r="641" spans="2:65" s="6" customFormat="1" ht="24.2" customHeight="1" x14ac:dyDescent="0.2">
      <c r="B641" s="22"/>
      <c r="C641" s="97" t="s">
        <v>1645</v>
      </c>
      <c r="D641" s="97" t="s">
        <v>11</v>
      </c>
      <c r="E641" s="98" t="s">
        <v>1646</v>
      </c>
      <c r="F641" s="99" t="s">
        <v>1647</v>
      </c>
      <c r="G641" s="100" t="s">
        <v>64</v>
      </c>
      <c r="H641" s="101">
        <v>15</v>
      </c>
      <c r="I641" s="102">
        <v>95</v>
      </c>
      <c r="J641" s="102">
        <f>ROUND(I641*H641,2)</f>
        <v>1425</v>
      </c>
      <c r="K641" s="99" t="s">
        <v>813</v>
      </c>
      <c r="L641" s="5"/>
      <c r="M641" s="80" t="s">
        <v>12</v>
      </c>
      <c r="N641" s="81" t="s">
        <v>786</v>
      </c>
      <c r="O641" s="82">
        <v>0.20399999999999999</v>
      </c>
      <c r="P641" s="82">
        <f>O641*H641</f>
        <v>3.0599999999999996</v>
      </c>
      <c r="Q641" s="82">
        <v>0</v>
      </c>
      <c r="R641" s="82">
        <f>Q641*H641</f>
        <v>0</v>
      </c>
      <c r="S641" s="82">
        <v>9.7999999999999997E-5</v>
      </c>
      <c r="T641" s="82">
        <f>S641*H641</f>
        <v>1.47E-3</v>
      </c>
      <c r="U641" s="83" t="s">
        <v>12</v>
      </c>
      <c r="AR641" s="84" t="s">
        <v>65</v>
      </c>
      <c r="AT641" s="84" t="s">
        <v>11</v>
      </c>
      <c r="AU641" s="84" t="s">
        <v>14</v>
      </c>
      <c r="AY641" s="13" t="s">
        <v>47</v>
      </c>
      <c r="BE641" s="23">
        <f>IF(N641="základní",J641,0)</f>
        <v>1425</v>
      </c>
      <c r="BF641" s="23">
        <f>IF(N641="snížená",J641,0)</f>
        <v>0</v>
      </c>
      <c r="BG641" s="23">
        <f>IF(N641="zákl. přenesená",J641,0)</f>
        <v>0</v>
      </c>
      <c r="BH641" s="23">
        <f>IF(N641="sníž. přenesená",J641,0)</f>
        <v>0</v>
      </c>
      <c r="BI641" s="23">
        <f>IF(N641="nulová",J641,0)</f>
        <v>0</v>
      </c>
      <c r="BJ641" s="13" t="s">
        <v>45</v>
      </c>
      <c r="BK641" s="23">
        <f>ROUND(I641*H641,2)</f>
        <v>1425</v>
      </c>
      <c r="BL641" s="13" t="s">
        <v>65</v>
      </c>
      <c r="BM641" s="84" t="s">
        <v>3549</v>
      </c>
    </row>
    <row r="642" spans="2:65" s="6" customFormat="1" x14ac:dyDescent="0.2">
      <c r="B642" s="5"/>
      <c r="D642" s="85" t="s">
        <v>51</v>
      </c>
      <c r="F642" s="103" t="s">
        <v>1648</v>
      </c>
      <c r="L642" s="5"/>
      <c r="M642" s="24"/>
      <c r="U642" s="25"/>
      <c r="AT642" s="13" t="s">
        <v>51</v>
      </c>
      <c r="AU642" s="13" t="s">
        <v>14</v>
      </c>
    </row>
    <row r="643" spans="2:65" s="6" customFormat="1" ht="24.2" customHeight="1" x14ac:dyDescent="0.2">
      <c r="B643" s="22"/>
      <c r="C643" s="97" t="s">
        <v>1649</v>
      </c>
      <c r="D643" s="97" t="s">
        <v>11</v>
      </c>
      <c r="E643" s="98" t="s">
        <v>1650</v>
      </c>
      <c r="F643" s="99" t="s">
        <v>1651</v>
      </c>
      <c r="G643" s="100" t="s">
        <v>64</v>
      </c>
      <c r="H643" s="101">
        <v>22</v>
      </c>
      <c r="I643" s="102">
        <v>30.3</v>
      </c>
      <c r="J643" s="102">
        <f>ROUND(I643*H643,2)</f>
        <v>666.6</v>
      </c>
      <c r="K643" s="99" t="s">
        <v>813</v>
      </c>
      <c r="L643" s="5"/>
      <c r="M643" s="80" t="s">
        <v>12</v>
      </c>
      <c r="N643" s="81" t="s">
        <v>786</v>
      </c>
      <c r="O643" s="82">
        <v>6.5000000000000002E-2</v>
      </c>
      <c r="P643" s="82">
        <f>O643*H643</f>
        <v>1.4300000000000002</v>
      </c>
      <c r="Q643" s="82">
        <v>0</v>
      </c>
      <c r="R643" s="82">
        <f>Q643*H643</f>
        <v>0</v>
      </c>
      <c r="S643" s="82">
        <v>4.8000000000000001E-5</v>
      </c>
      <c r="T643" s="82">
        <f>S643*H643</f>
        <v>1.0560000000000001E-3</v>
      </c>
      <c r="U643" s="83" t="s">
        <v>12</v>
      </c>
      <c r="AR643" s="84" t="s">
        <v>65</v>
      </c>
      <c r="AT643" s="84" t="s">
        <v>11</v>
      </c>
      <c r="AU643" s="84" t="s">
        <v>14</v>
      </c>
      <c r="AY643" s="13" t="s">
        <v>47</v>
      </c>
      <c r="BE643" s="23">
        <f>IF(N643="základní",J643,0)</f>
        <v>666.6</v>
      </c>
      <c r="BF643" s="23">
        <f>IF(N643="snížená",J643,0)</f>
        <v>0</v>
      </c>
      <c r="BG643" s="23">
        <f>IF(N643="zákl. přenesená",J643,0)</f>
        <v>0</v>
      </c>
      <c r="BH643" s="23">
        <f>IF(N643="sníž. přenesená",J643,0)</f>
        <v>0</v>
      </c>
      <c r="BI643" s="23">
        <f>IF(N643="nulová",J643,0)</f>
        <v>0</v>
      </c>
      <c r="BJ643" s="13" t="s">
        <v>45</v>
      </c>
      <c r="BK643" s="23">
        <f>ROUND(I643*H643,2)</f>
        <v>666.6</v>
      </c>
      <c r="BL643" s="13" t="s">
        <v>65</v>
      </c>
      <c r="BM643" s="84" t="s">
        <v>3550</v>
      </c>
    </row>
    <row r="644" spans="2:65" s="6" customFormat="1" x14ac:dyDescent="0.2">
      <c r="B644" s="5"/>
      <c r="D644" s="85" t="s">
        <v>51</v>
      </c>
      <c r="F644" s="103" t="s">
        <v>1652</v>
      </c>
      <c r="L644" s="5"/>
      <c r="M644" s="24"/>
      <c r="U644" s="25"/>
      <c r="AT644" s="13" t="s">
        <v>51</v>
      </c>
      <c r="AU644" s="13" t="s">
        <v>14</v>
      </c>
    </row>
    <row r="645" spans="2:65" s="6" customFormat="1" ht="24.2" customHeight="1" x14ac:dyDescent="0.2">
      <c r="B645" s="22"/>
      <c r="C645" s="97" t="s">
        <v>1653</v>
      </c>
      <c r="D645" s="97" t="s">
        <v>11</v>
      </c>
      <c r="E645" s="98" t="s">
        <v>1654</v>
      </c>
      <c r="F645" s="99" t="s">
        <v>1655</v>
      </c>
      <c r="G645" s="100" t="s">
        <v>64</v>
      </c>
      <c r="H645" s="101">
        <v>22</v>
      </c>
      <c r="I645" s="102">
        <v>32.6</v>
      </c>
      <c r="J645" s="102">
        <f>ROUND(I645*H645,2)</f>
        <v>717.2</v>
      </c>
      <c r="K645" s="99" t="s">
        <v>813</v>
      </c>
      <c r="L645" s="5"/>
      <c r="M645" s="80" t="s">
        <v>12</v>
      </c>
      <c r="N645" s="81" t="s">
        <v>786</v>
      </c>
      <c r="O645" s="82">
        <v>7.0000000000000007E-2</v>
      </c>
      <c r="P645" s="82">
        <f>O645*H645</f>
        <v>1.54</v>
      </c>
      <c r="Q645" s="82">
        <v>0</v>
      </c>
      <c r="R645" s="82">
        <f>Q645*H645</f>
        <v>0</v>
      </c>
      <c r="S645" s="82">
        <v>4.8000000000000001E-5</v>
      </c>
      <c r="T645" s="82">
        <f>S645*H645</f>
        <v>1.0560000000000001E-3</v>
      </c>
      <c r="U645" s="83" t="s">
        <v>12</v>
      </c>
      <c r="AR645" s="84" t="s">
        <v>65</v>
      </c>
      <c r="AT645" s="84" t="s">
        <v>11</v>
      </c>
      <c r="AU645" s="84" t="s">
        <v>14</v>
      </c>
      <c r="AY645" s="13" t="s">
        <v>47</v>
      </c>
      <c r="BE645" s="23">
        <f>IF(N645="základní",J645,0)</f>
        <v>717.2</v>
      </c>
      <c r="BF645" s="23">
        <f>IF(N645="snížená",J645,0)</f>
        <v>0</v>
      </c>
      <c r="BG645" s="23">
        <f>IF(N645="zákl. přenesená",J645,0)</f>
        <v>0</v>
      </c>
      <c r="BH645" s="23">
        <f>IF(N645="sníž. přenesená",J645,0)</f>
        <v>0</v>
      </c>
      <c r="BI645" s="23">
        <f>IF(N645="nulová",J645,0)</f>
        <v>0</v>
      </c>
      <c r="BJ645" s="13" t="s">
        <v>45</v>
      </c>
      <c r="BK645" s="23">
        <f>ROUND(I645*H645,2)</f>
        <v>717.2</v>
      </c>
      <c r="BL645" s="13" t="s">
        <v>65</v>
      </c>
      <c r="BM645" s="84" t="s">
        <v>3551</v>
      </c>
    </row>
    <row r="646" spans="2:65" s="6" customFormat="1" x14ac:dyDescent="0.2">
      <c r="B646" s="5"/>
      <c r="D646" s="85" t="s">
        <v>51</v>
      </c>
      <c r="F646" s="103" t="s">
        <v>1656</v>
      </c>
      <c r="L646" s="5"/>
      <c r="M646" s="24"/>
      <c r="U646" s="25"/>
      <c r="AT646" s="13" t="s">
        <v>51</v>
      </c>
      <c r="AU646" s="13" t="s">
        <v>14</v>
      </c>
    </row>
    <row r="647" spans="2:65" s="6" customFormat="1" ht="24.2" customHeight="1" x14ac:dyDescent="0.2">
      <c r="B647" s="22"/>
      <c r="C647" s="97" t="s">
        <v>311</v>
      </c>
      <c r="D647" s="97" t="s">
        <v>11</v>
      </c>
      <c r="E647" s="98" t="s">
        <v>1657</v>
      </c>
      <c r="F647" s="99" t="s">
        <v>1658</v>
      </c>
      <c r="G647" s="100" t="s">
        <v>64</v>
      </c>
      <c r="H647" s="101">
        <v>15</v>
      </c>
      <c r="I647" s="102">
        <v>35.4</v>
      </c>
      <c r="J647" s="102">
        <f>ROUND(I647*H647,2)</f>
        <v>531</v>
      </c>
      <c r="K647" s="99" t="s">
        <v>813</v>
      </c>
      <c r="L647" s="5"/>
      <c r="M647" s="80" t="s">
        <v>12</v>
      </c>
      <c r="N647" s="81" t="s">
        <v>786</v>
      </c>
      <c r="O647" s="82">
        <v>7.5999999999999998E-2</v>
      </c>
      <c r="P647" s="82">
        <f>O647*H647</f>
        <v>1.1399999999999999</v>
      </c>
      <c r="Q647" s="82">
        <v>0</v>
      </c>
      <c r="R647" s="82">
        <f>Q647*H647</f>
        <v>0</v>
      </c>
      <c r="S647" s="82">
        <v>4.8000000000000001E-5</v>
      </c>
      <c r="T647" s="82">
        <f>S647*H647</f>
        <v>7.2000000000000005E-4</v>
      </c>
      <c r="U647" s="83" t="s">
        <v>12</v>
      </c>
      <c r="AR647" s="84" t="s">
        <v>65</v>
      </c>
      <c r="AT647" s="84" t="s">
        <v>11</v>
      </c>
      <c r="AU647" s="84" t="s">
        <v>14</v>
      </c>
      <c r="AY647" s="13" t="s">
        <v>47</v>
      </c>
      <c r="BE647" s="23">
        <f>IF(N647="základní",J647,0)</f>
        <v>531</v>
      </c>
      <c r="BF647" s="23">
        <f>IF(N647="snížená",J647,0)</f>
        <v>0</v>
      </c>
      <c r="BG647" s="23">
        <f>IF(N647="zákl. přenesená",J647,0)</f>
        <v>0</v>
      </c>
      <c r="BH647" s="23">
        <f>IF(N647="sníž. přenesená",J647,0)</f>
        <v>0</v>
      </c>
      <c r="BI647" s="23">
        <f>IF(N647="nulová",J647,0)</f>
        <v>0</v>
      </c>
      <c r="BJ647" s="13" t="s">
        <v>45</v>
      </c>
      <c r="BK647" s="23">
        <f>ROUND(I647*H647,2)</f>
        <v>531</v>
      </c>
      <c r="BL647" s="13" t="s">
        <v>65</v>
      </c>
      <c r="BM647" s="84" t="s">
        <v>3552</v>
      </c>
    </row>
    <row r="648" spans="2:65" s="6" customFormat="1" x14ac:dyDescent="0.2">
      <c r="B648" s="5"/>
      <c r="D648" s="85" t="s">
        <v>51</v>
      </c>
      <c r="F648" s="103" t="s">
        <v>1659</v>
      </c>
      <c r="L648" s="5"/>
      <c r="M648" s="24"/>
      <c r="U648" s="25"/>
      <c r="AT648" s="13" t="s">
        <v>51</v>
      </c>
      <c r="AU648" s="13" t="s">
        <v>14</v>
      </c>
    </row>
    <row r="649" spans="2:65" s="6" customFormat="1" ht="24.2" customHeight="1" x14ac:dyDescent="0.2">
      <c r="B649" s="22"/>
      <c r="C649" s="97" t="s">
        <v>312</v>
      </c>
      <c r="D649" s="97" t="s">
        <v>11</v>
      </c>
      <c r="E649" s="98" t="s">
        <v>1660</v>
      </c>
      <c r="F649" s="99" t="s">
        <v>1661</v>
      </c>
      <c r="G649" s="100" t="s">
        <v>64</v>
      </c>
      <c r="H649" s="101">
        <v>15</v>
      </c>
      <c r="I649" s="102">
        <v>45.6</v>
      </c>
      <c r="J649" s="102">
        <f>ROUND(I649*H649,2)</f>
        <v>684</v>
      </c>
      <c r="K649" s="99" t="s">
        <v>813</v>
      </c>
      <c r="L649" s="5"/>
      <c r="M649" s="80" t="s">
        <v>12</v>
      </c>
      <c r="N649" s="81" t="s">
        <v>786</v>
      </c>
      <c r="O649" s="82">
        <v>9.8000000000000004E-2</v>
      </c>
      <c r="P649" s="82">
        <f>O649*H649</f>
        <v>1.47</v>
      </c>
      <c r="Q649" s="82">
        <v>0</v>
      </c>
      <c r="R649" s="82">
        <f>Q649*H649</f>
        <v>0</v>
      </c>
      <c r="S649" s="82">
        <v>6.3999999999999997E-5</v>
      </c>
      <c r="T649" s="82">
        <f>S649*H649</f>
        <v>9.5999999999999992E-4</v>
      </c>
      <c r="U649" s="83" t="s">
        <v>12</v>
      </c>
      <c r="AR649" s="84" t="s">
        <v>65</v>
      </c>
      <c r="AT649" s="84" t="s">
        <v>11</v>
      </c>
      <c r="AU649" s="84" t="s">
        <v>14</v>
      </c>
      <c r="AY649" s="13" t="s">
        <v>47</v>
      </c>
      <c r="BE649" s="23">
        <f>IF(N649="základní",J649,0)</f>
        <v>684</v>
      </c>
      <c r="BF649" s="23">
        <f>IF(N649="snížená",J649,0)</f>
        <v>0</v>
      </c>
      <c r="BG649" s="23">
        <f>IF(N649="zákl. přenesená",J649,0)</f>
        <v>0</v>
      </c>
      <c r="BH649" s="23">
        <f>IF(N649="sníž. přenesená",J649,0)</f>
        <v>0</v>
      </c>
      <c r="BI649" s="23">
        <f>IF(N649="nulová",J649,0)</f>
        <v>0</v>
      </c>
      <c r="BJ649" s="13" t="s">
        <v>45</v>
      </c>
      <c r="BK649" s="23">
        <f>ROUND(I649*H649,2)</f>
        <v>684</v>
      </c>
      <c r="BL649" s="13" t="s">
        <v>65</v>
      </c>
      <c r="BM649" s="84" t="s">
        <v>3553</v>
      </c>
    </row>
    <row r="650" spans="2:65" s="6" customFormat="1" x14ac:dyDescent="0.2">
      <c r="B650" s="5"/>
      <c r="D650" s="85" t="s">
        <v>51</v>
      </c>
      <c r="F650" s="103" t="s">
        <v>1662</v>
      </c>
      <c r="L650" s="5"/>
      <c r="M650" s="24"/>
      <c r="U650" s="25"/>
      <c r="AT650" s="13" t="s">
        <v>51</v>
      </c>
      <c r="AU650" s="13" t="s">
        <v>14</v>
      </c>
    </row>
    <row r="651" spans="2:65" s="6" customFormat="1" ht="24.2" customHeight="1" x14ac:dyDescent="0.2">
      <c r="B651" s="22"/>
      <c r="C651" s="97" t="s">
        <v>313</v>
      </c>
      <c r="D651" s="97" t="s">
        <v>11</v>
      </c>
      <c r="E651" s="98" t="s">
        <v>1663</v>
      </c>
      <c r="F651" s="99" t="s">
        <v>1664</v>
      </c>
      <c r="G651" s="100" t="s">
        <v>64</v>
      </c>
      <c r="H651" s="101">
        <v>22</v>
      </c>
      <c r="I651" s="102">
        <v>48.9</v>
      </c>
      <c r="J651" s="102">
        <f>ROUND(I651*H651,2)</f>
        <v>1075.8</v>
      </c>
      <c r="K651" s="99" t="s">
        <v>813</v>
      </c>
      <c r="L651" s="5"/>
      <c r="M651" s="80" t="s">
        <v>12</v>
      </c>
      <c r="N651" s="81" t="s">
        <v>786</v>
      </c>
      <c r="O651" s="82">
        <v>0.105</v>
      </c>
      <c r="P651" s="82">
        <f>O651*H651</f>
        <v>2.31</v>
      </c>
      <c r="Q651" s="82">
        <v>0</v>
      </c>
      <c r="R651" s="82">
        <f>Q651*H651</f>
        <v>0</v>
      </c>
      <c r="S651" s="82">
        <v>6.3999999999999997E-5</v>
      </c>
      <c r="T651" s="82">
        <f>S651*H651</f>
        <v>1.408E-3</v>
      </c>
      <c r="U651" s="83" t="s">
        <v>12</v>
      </c>
      <c r="AR651" s="84" t="s">
        <v>65</v>
      </c>
      <c r="AT651" s="84" t="s">
        <v>11</v>
      </c>
      <c r="AU651" s="84" t="s">
        <v>14</v>
      </c>
      <c r="AY651" s="13" t="s">
        <v>47</v>
      </c>
      <c r="BE651" s="23">
        <f>IF(N651="základní",J651,0)</f>
        <v>1075.8</v>
      </c>
      <c r="BF651" s="23">
        <f>IF(N651="snížená",J651,0)</f>
        <v>0</v>
      </c>
      <c r="BG651" s="23">
        <f>IF(N651="zákl. přenesená",J651,0)</f>
        <v>0</v>
      </c>
      <c r="BH651" s="23">
        <f>IF(N651="sníž. přenesená",J651,0)</f>
        <v>0</v>
      </c>
      <c r="BI651" s="23">
        <f>IF(N651="nulová",J651,0)</f>
        <v>0</v>
      </c>
      <c r="BJ651" s="13" t="s">
        <v>45</v>
      </c>
      <c r="BK651" s="23">
        <f>ROUND(I651*H651,2)</f>
        <v>1075.8</v>
      </c>
      <c r="BL651" s="13" t="s">
        <v>65</v>
      </c>
      <c r="BM651" s="84" t="s">
        <v>3554</v>
      </c>
    </row>
    <row r="652" spans="2:65" s="6" customFormat="1" x14ac:dyDescent="0.2">
      <c r="B652" s="5"/>
      <c r="D652" s="85" t="s">
        <v>51</v>
      </c>
      <c r="F652" s="103" t="s">
        <v>1665</v>
      </c>
      <c r="L652" s="5"/>
      <c r="M652" s="24"/>
      <c r="U652" s="25"/>
      <c r="AT652" s="13" t="s">
        <v>51</v>
      </c>
      <c r="AU652" s="13" t="s">
        <v>14</v>
      </c>
    </row>
    <row r="653" spans="2:65" s="6" customFormat="1" ht="24.2" customHeight="1" x14ac:dyDescent="0.2">
      <c r="B653" s="22"/>
      <c r="C653" s="97" t="s">
        <v>314</v>
      </c>
      <c r="D653" s="97" t="s">
        <v>11</v>
      </c>
      <c r="E653" s="98" t="s">
        <v>1666</v>
      </c>
      <c r="F653" s="99" t="s">
        <v>1667</v>
      </c>
      <c r="G653" s="100" t="s">
        <v>64</v>
      </c>
      <c r="H653" s="101">
        <v>15</v>
      </c>
      <c r="I653" s="102">
        <v>52.2</v>
      </c>
      <c r="J653" s="102">
        <f>ROUND(I653*H653,2)</f>
        <v>783</v>
      </c>
      <c r="K653" s="99" t="s">
        <v>813</v>
      </c>
      <c r="L653" s="5"/>
      <c r="M653" s="80" t="s">
        <v>12</v>
      </c>
      <c r="N653" s="81" t="s">
        <v>786</v>
      </c>
      <c r="O653" s="82">
        <v>0.112</v>
      </c>
      <c r="P653" s="82">
        <f>O653*H653</f>
        <v>1.68</v>
      </c>
      <c r="Q653" s="82">
        <v>0</v>
      </c>
      <c r="R653" s="82">
        <f>Q653*H653</f>
        <v>0</v>
      </c>
      <c r="S653" s="82">
        <v>6.3999999999999997E-5</v>
      </c>
      <c r="T653" s="82">
        <f>S653*H653</f>
        <v>9.5999999999999992E-4</v>
      </c>
      <c r="U653" s="83" t="s">
        <v>12</v>
      </c>
      <c r="AR653" s="84" t="s">
        <v>65</v>
      </c>
      <c r="AT653" s="84" t="s">
        <v>11</v>
      </c>
      <c r="AU653" s="84" t="s">
        <v>14</v>
      </c>
      <c r="AY653" s="13" t="s">
        <v>47</v>
      </c>
      <c r="BE653" s="23">
        <f>IF(N653="základní",J653,0)</f>
        <v>783</v>
      </c>
      <c r="BF653" s="23">
        <f>IF(N653="snížená",J653,0)</f>
        <v>0</v>
      </c>
      <c r="BG653" s="23">
        <f>IF(N653="zákl. přenesená",J653,0)</f>
        <v>0</v>
      </c>
      <c r="BH653" s="23">
        <f>IF(N653="sníž. přenesená",J653,0)</f>
        <v>0</v>
      </c>
      <c r="BI653" s="23">
        <f>IF(N653="nulová",J653,0)</f>
        <v>0</v>
      </c>
      <c r="BJ653" s="13" t="s">
        <v>45</v>
      </c>
      <c r="BK653" s="23">
        <f>ROUND(I653*H653,2)</f>
        <v>783</v>
      </c>
      <c r="BL653" s="13" t="s">
        <v>65</v>
      </c>
      <c r="BM653" s="84" t="s">
        <v>3555</v>
      </c>
    </row>
    <row r="654" spans="2:65" s="6" customFormat="1" x14ac:dyDescent="0.2">
      <c r="B654" s="5"/>
      <c r="D654" s="85" t="s">
        <v>51</v>
      </c>
      <c r="F654" s="103" t="s">
        <v>1668</v>
      </c>
      <c r="L654" s="5"/>
      <c r="M654" s="24"/>
      <c r="U654" s="25"/>
      <c r="AT654" s="13" t="s">
        <v>51</v>
      </c>
      <c r="AU654" s="13" t="s">
        <v>14</v>
      </c>
    </row>
    <row r="655" spans="2:65" s="6" customFormat="1" ht="24.2" customHeight="1" x14ac:dyDescent="0.2">
      <c r="B655" s="22"/>
      <c r="C655" s="97" t="s">
        <v>315</v>
      </c>
      <c r="D655" s="97" t="s">
        <v>11</v>
      </c>
      <c r="E655" s="98" t="s">
        <v>1669</v>
      </c>
      <c r="F655" s="99" t="s">
        <v>1670</v>
      </c>
      <c r="G655" s="100" t="s">
        <v>64</v>
      </c>
      <c r="H655" s="101">
        <v>7</v>
      </c>
      <c r="I655" s="102">
        <v>38.700000000000003</v>
      </c>
      <c r="J655" s="102">
        <f>ROUND(I655*H655,2)</f>
        <v>270.89999999999998</v>
      </c>
      <c r="K655" s="99" t="s">
        <v>813</v>
      </c>
      <c r="L655" s="5"/>
      <c r="M655" s="80" t="s">
        <v>12</v>
      </c>
      <c r="N655" s="81" t="s">
        <v>786</v>
      </c>
      <c r="O655" s="82">
        <v>8.3000000000000004E-2</v>
      </c>
      <c r="P655" s="82">
        <f>O655*H655</f>
        <v>0.58100000000000007</v>
      </c>
      <c r="Q655" s="82">
        <v>0</v>
      </c>
      <c r="R655" s="82">
        <f>Q655*H655</f>
        <v>0</v>
      </c>
      <c r="S655" s="82">
        <v>7.8999999999999996E-5</v>
      </c>
      <c r="T655" s="82">
        <f>S655*H655</f>
        <v>5.53E-4</v>
      </c>
      <c r="U655" s="83" t="s">
        <v>12</v>
      </c>
      <c r="AR655" s="84" t="s">
        <v>65</v>
      </c>
      <c r="AT655" s="84" t="s">
        <v>11</v>
      </c>
      <c r="AU655" s="84" t="s">
        <v>14</v>
      </c>
      <c r="AY655" s="13" t="s">
        <v>47</v>
      </c>
      <c r="BE655" s="23">
        <f>IF(N655="základní",J655,0)</f>
        <v>270.89999999999998</v>
      </c>
      <c r="BF655" s="23">
        <f>IF(N655="snížená",J655,0)</f>
        <v>0</v>
      </c>
      <c r="BG655" s="23">
        <f>IF(N655="zákl. přenesená",J655,0)</f>
        <v>0</v>
      </c>
      <c r="BH655" s="23">
        <f>IF(N655="sníž. přenesená",J655,0)</f>
        <v>0</v>
      </c>
      <c r="BI655" s="23">
        <f>IF(N655="nulová",J655,0)</f>
        <v>0</v>
      </c>
      <c r="BJ655" s="13" t="s">
        <v>45</v>
      </c>
      <c r="BK655" s="23">
        <f>ROUND(I655*H655,2)</f>
        <v>270.89999999999998</v>
      </c>
      <c r="BL655" s="13" t="s">
        <v>65</v>
      </c>
      <c r="BM655" s="84" t="s">
        <v>3556</v>
      </c>
    </row>
    <row r="656" spans="2:65" s="6" customFormat="1" x14ac:dyDescent="0.2">
      <c r="B656" s="5"/>
      <c r="D656" s="85" t="s">
        <v>51</v>
      </c>
      <c r="F656" s="103" t="s">
        <v>1671</v>
      </c>
      <c r="L656" s="5"/>
      <c r="M656" s="24"/>
      <c r="U656" s="25"/>
      <c r="AT656" s="13" t="s">
        <v>51</v>
      </c>
      <c r="AU656" s="13" t="s">
        <v>14</v>
      </c>
    </row>
    <row r="657" spans="2:65" s="6" customFormat="1" ht="24.2" customHeight="1" x14ac:dyDescent="0.2">
      <c r="B657" s="22"/>
      <c r="C657" s="97" t="s">
        <v>316</v>
      </c>
      <c r="D657" s="97" t="s">
        <v>11</v>
      </c>
      <c r="E657" s="98" t="s">
        <v>1672</v>
      </c>
      <c r="F657" s="99" t="s">
        <v>1673</v>
      </c>
      <c r="G657" s="100" t="s">
        <v>64</v>
      </c>
      <c r="H657" s="101">
        <v>15</v>
      </c>
      <c r="I657" s="102">
        <v>41.4</v>
      </c>
      <c r="J657" s="102">
        <f>ROUND(I657*H657,2)</f>
        <v>621</v>
      </c>
      <c r="K657" s="99" t="s">
        <v>813</v>
      </c>
      <c r="L657" s="5"/>
      <c r="M657" s="80" t="s">
        <v>12</v>
      </c>
      <c r="N657" s="81" t="s">
        <v>786</v>
      </c>
      <c r="O657" s="82">
        <v>8.8999999999999996E-2</v>
      </c>
      <c r="P657" s="82">
        <f>O657*H657</f>
        <v>1.335</v>
      </c>
      <c r="Q657" s="82">
        <v>0</v>
      </c>
      <c r="R657" s="82">
        <f>Q657*H657</f>
        <v>0</v>
      </c>
      <c r="S657" s="82">
        <v>7.8999999999999996E-5</v>
      </c>
      <c r="T657" s="82">
        <f>S657*H657</f>
        <v>1.1849999999999999E-3</v>
      </c>
      <c r="U657" s="83" t="s">
        <v>12</v>
      </c>
      <c r="AR657" s="84" t="s">
        <v>65</v>
      </c>
      <c r="AT657" s="84" t="s">
        <v>11</v>
      </c>
      <c r="AU657" s="84" t="s">
        <v>14</v>
      </c>
      <c r="AY657" s="13" t="s">
        <v>47</v>
      </c>
      <c r="BE657" s="23">
        <f>IF(N657="základní",J657,0)</f>
        <v>621</v>
      </c>
      <c r="BF657" s="23">
        <f>IF(N657="snížená",J657,0)</f>
        <v>0</v>
      </c>
      <c r="BG657" s="23">
        <f>IF(N657="zákl. přenesená",J657,0)</f>
        <v>0</v>
      </c>
      <c r="BH657" s="23">
        <f>IF(N657="sníž. přenesená",J657,0)</f>
        <v>0</v>
      </c>
      <c r="BI657" s="23">
        <f>IF(N657="nulová",J657,0)</f>
        <v>0</v>
      </c>
      <c r="BJ657" s="13" t="s">
        <v>45</v>
      </c>
      <c r="BK657" s="23">
        <f>ROUND(I657*H657,2)</f>
        <v>621</v>
      </c>
      <c r="BL657" s="13" t="s">
        <v>65</v>
      </c>
      <c r="BM657" s="84" t="s">
        <v>3557</v>
      </c>
    </row>
    <row r="658" spans="2:65" s="6" customFormat="1" x14ac:dyDescent="0.2">
      <c r="B658" s="5"/>
      <c r="D658" s="85" t="s">
        <v>51</v>
      </c>
      <c r="F658" s="103" t="s">
        <v>1674</v>
      </c>
      <c r="L658" s="5"/>
      <c r="M658" s="24"/>
      <c r="U658" s="25"/>
      <c r="AT658" s="13" t="s">
        <v>51</v>
      </c>
      <c r="AU658" s="13" t="s">
        <v>14</v>
      </c>
    </row>
    <row r="659" spans="2:65" s="6" customFormat="1" ht="24.2" customHeight="1" x14ac:dyDescent="0.2">
      <c r="B659" s="22"/>
      <c r="C659" s="97" t="s">
        <v>317</v>
      </c>
      <c r="D659" s="97" t="s">
        <v>11</v>
      </c>
      <c r="E659" s="98" t="s">
        <v>1675</v>
      </c>
      <c r="F659" s="99" t="s">
        <v>1676</v>
      </c>
      <c r="G659" s="100" t="s">
        <v>64</v>
      </c>
      <c r="H659" s="101">
        <v>7</v>
      </c>
      <c r="I659" s="102">
        <v>44.7</v>
      </c>
      <c r="J659" s="102">
        <f>ROUND(I659*H659,2)</f>
        <v>312.89999999999998</v>
      </c>
      <c r="K659" s="99" t="s">
        <v>813</v>
      </c>
      <c r="L659" s="5"/>
      <c r="M659" s="80" t="s">
        <v>12</v>
      </c>
      <c r="N659" s="81" t="s">
        <v>786</v>
      </c>
      <c r="O659" s="82">
        <v>9.6000000000000002E-2</v>
      </c>
      <c r="P659" s="82">
        <f>O659*H659</f>
        <v>0.67200000000000004</v>
      </c>
      <c r="Q659" s="82">
        <v>0</v>
      </c>
      <c r="R659" s="82">
        <f>Q659*H659</f>
        <v>0</v>
      </c>
      <c r="S659" s="82">
        <v>7.8999999999999996E-5</v>
      </c>
      <c r="T659" s="82">
        <f>S659*H659</f>
        <v>5.53E-4</v>
      </c>
      <c r="U659" s="83" t="s">
        <v>12</v>
      </c>
      <c r="AR659" s="84" t="s">
        <v>65</v>
      </c>
      <c r="AT659" s="84" t="s">
        <v>11</v>
      </c>
      <c r="AU659" s="84" t="s">
        <v>14</v>
      </c>
      <c r="AY659" s="13" t="s">
        <v>47</v>
      </c>
      <c r="BE659" s="23">
        <f>IF(N659="základní",J659,0)</f>
        <v>312.89999999999998</v>
      </c>
      <c r="BF659" s="23">
        <f>IF(N659="snížená",J659,0)</f>
        <v>0</v>
      </c>
      <c r="BG659" s="23">
        <f>IF(N659="zákl. přenesená",J659,0)</f>
        <v>0</v>
      </c>
      <c r="BH659" s="23">
        <f>IF(N659="sníž. přenesená",J659,0)</f>
        <v>0</v>
      </c>
      <c r="BI659" s="23">
        <f>IF(N659="nulová",J659,0)</f>
        <v>0</v>
      </c>
      <c r="BJ659" s="13" t="s">
        <v>45</v>
      </c>
      <c r="BK659" s="23">
        <f>ROUND(I659*H659,2)</f>
        <v>312.89999999999998</v>
      </c>
      <c r="BL659" s="13" t="s">
        <v>65</v>
      </c>
      <c r="BM659" s="84" t="s">
        <v>3558</v>
      </c>
    </row>
    <row r="660" spans="2:65" s="6" customFormat="1" x14ac:dyDescent="0.2">
      <c r="B660" s="5"/>
      <c r="D660" s="85" t="s">
        <v>51</v>
      </c>
      <c r="F660" s="103" t="s">
        <v>1677</v>
      </c>
      <c r="L660" s="5"/>
      <c r="M660" s="24"/>
      <c r="U660" s="25"/>
      <c r="AT660" s="13" t="s">
        <v>51</v>
      </c>
      <c r="AU660" s="13" t="s">
        <v>14</v>
      </c>
    </row>
    <row r="661" spans="2:65" s="6" customFormat="1" ht="24.2" customHeight="1" x14ac:dyDescent="0.2">
      <c r="B661" s="22"/>
      <c r="C661" s="97" t="s">
        <v>318</v>
      </c>
      <c r="D661" s="97" t="s">
        <v>11</v>
      </c>
      <c r="E661" s="98" t="s">
        <v>1678</v>
      </c>
      <c r="F661" s="99" t="s">
        <v>1679</v>
      </c>
      <c r="G661" s="100" t="s">
        <v>64</v>
      </c>
      <c r="H661" s="101">
        <v>7</v>
      </c>
      <c r="I661" s="102">
        <v>57.7</v>
      </c>
      <c r="J661" s="102">
        <f>ROUND(I661*H661,2)</f>
        <v>403.9</v>
      </c>
      <c r="K661" s="99" t="s">
        <v>813</v>
      </c>
      <c r="L661" s="5"/>
      <c r="M661" s="80" t="s">
        <v>12</v>
      </c>
      <c r="N661" s="81" t="s">
        <v>786</v>
      </c>
      <c r="O661" s="82">
        <v>0.124</v>
      </c>
      <c r="P661" s="82">
        <f>O661*H661</f>
        <v>0.86799999999999999</v>
      </c>
      <c r="Q661" s="82">
        <v>0</v>
      </c>
      <c r="R661" s="82">
        <f>Q661*H661</f>
        <v>0</v>
      </c>
      <c r="S661" s="82">
        <v>9.7999999999999997E-5</v>
      </c>
      <c r="T661" s="82">
        <f>S661*H661</f>
        <v>6.8599999999999998E-4</v>
      </c>
      <c r="U661" s="83" t="s">
        <v>12</v>
      </c>
      <c r="AR661" s="84" t="s">
        <v>65</v>
      </c>
      <c r="AT661" s="84" t="s">
        <v>11</v>
      </c>
      <c r="AU661" s="84" t="s">
        <v>14</v>
      </c>
      <c r="AY661" s="13" t="s">
        <v>47</v>
      </c>
      <c r="BE661" s="23">
        <f>IF(N661="základní",J661,0)</f>
        <v>403.9</v>
      </c>
      <c r="BF661" s="23">
        <f>IF(N661="snížená",J661,0)</f>
        <v>0</v>
      </c>
      <c r="BG661" s="23">
        <f>IF(N661="zákl. přenesená",J661,0)</f>
        <v>0</v>
      </c>
      <c r="BH661" s="23">
        <f>IF(N661="sníž. přenesená",J661,0)</f>
        <v>0</v>
      </c>
      <c r="BI661" s="23">
        <f>IF(N661="nulová",J661,0)</f>
        <v>0</v>
      </c>
      <c r="BJ661" s="13" t="s">
        <v>45</v>
      </c>
      <c r="BK661" s="23">
        <f>ROUND(I661*H661,2)</f>
        <v>403.9</v>
      </c>
      <c r="BL661" s="13" t="s">
        <v>65</v>
      </c>
      <c r="BM661" s="84" t="s">
        <v>3559</v>
      </c>
    </row>
    <row r="662" spans="2:65" s="6" customFormat="1" x14ac:dyDescent="0.2">
      <c r="B662" s="5"/>
      <c r="D662" s="85" t="s">
        <v>51</v>
      </c>
      <c r="F662" s="103" t="s">
        <v>1680</v>
      </c>
      <c r="L662" s="5"/>
      <c r="M662" s="24"/>
      <c r="U662" s="25"/>
      <c r="AT662" s="13" t="s">
        <v>51</v>
      </c>
      <c r="AU662" s="13" t="s">
        <v>14</v>
      </c>
    </row>
    <row r="663" spans="2:65" s="6" customFormat="1" ht="24.2" customHeight="1" x14ac:dyDescent="0.2">
      <c r="B663" s="22"/>
      <c r="C663" s="97" t="s">
        <v>319</v>
      </c>
      <c r="D663" s="97" t="s">
        <v>11</v>
      </c>
      <c r="E663" s="98" t="s">
        <v>1681</v>
      </c>
      <c r="F663" s="99" t="s">
        <v>1682</v>
      </c>
      <c r="G663" s="100" t="s">
        <v>64</v>
      </c>
      <c r="H663" s="101">
        <v>15</v>
      </c>
      <c r="I663" s="102">
        <v>61.9</v>
      </c>
      <c r="J663" s="102">
        <f>ROUND(I663*H663,2)</f>
        <v>928.5</v>
      </c>
      <c r="K663" s="99" t="s">
        <v>813</v>
      </c>
      <c r="L663" s="5"/>
      <c r="M663" s="80" t="s">
        <v>12</v>
      </c>
      <c r="N663" s="81" t="s">
        <v>786</v>
      </c>
      <c r="O663" s="82">
        <v>0.13300000000000001</v>
      </c>
      <c r="P663" s="82">
        <f>O663*H663</f>
        <v>1.9950000000000001</v>
      </c>
      <c r="Q663" s="82">
        <v>0</v>
      </c>
      <c r="R663" s="82">
        <f>Q663*H663</f>
        <v>0</v>
      </c>
      <c r="S663" s="82">
        <v>9.7999999999999997E-5</v>
      </c>
      <c r="T663" s="82">
        <f>S663*H663</f>
        <v>1.47E-3</v>
      </c>
      <c r="U663" s="83" t="s">
        <v>12</v>
      </c>
      <c r="AR663" s="84" t="s">
        <v>65</v>
      </c>
      <c r="AT663" s="84" t="s">
        <v>11</v>
      </c>
      <c r="AU663" s="84" t="s">
        <v>14</v>
      </c>
      <c r="AY663" s="13" t="s">
        <v>47</v>
      </c>
      <c r="BE663" s="23">
        <f>IF(N663="základní",J663,0)</f>
        <v>928.5</v>
      </c>
      <c r="BF663" s="23">
        <f>IF(N663="snížená",J663,0)</f>
        <v>0</v>
      </c>
      <c r="BG663" s="23">
        <f>IF(N663="zákl. přenesená",J663,0)</f>
        <v>0</v>
      </c>
      <c r="BH663" s="23">
        <f>IF(N663="sníž. přenesená",J663,0)</f>
        <v>0</v>
      </c>
      <c r="BI663" s="23">
        <f>IF(N663="nulová",J663,0)</f>
        <v>0</v>
      </c>
      <c r="BJ663" s="13" t="s">
        <v>45</v>
      </c>
      <c r="BK663" s="23">
        <f>ROUND(I663*H663,2)</f>
        <v>928.5</v>
      </c>
      <c r="BL663" s="13" t="s">
        <v>65</v>
      </c>
      <c r="BM663" s="84" t="s">
        <v>3560</v>
      </c>
    </row>
    <row r="664" spans="2:65" s="6" customFormat="1" x14ac:dyDescent="0.2">
      <c r="B664" s="5"/>
      <c r="D664" s="85" t="s">
        <v>51</v>
      </c>
      <c r="F664" s="103" t="s">
        <v>1683</v>
      </c>
      <c r="L664" s="5"/>
      <c r="M664" s="24"/>
      <c r="U664" s="25"/>
      <c r="AT664" s="13" t="s">
        <v>51</v>
      </c>
      <c r="AU664" s="13" t="s">
        <v>14</v>
      </c>
    </row>
    <row r="665" spans="2:65" s="6" customFormat="1" ht="24.2" customHeight="1" x14ac:dyDescent="0.2">
      <c r="B665" s="22"/>
      <c r="C665" s="97" t="s">
        <v>320</v>
      </c>
      <c r="D665" s="97" t="s">
        <v>11</v>
      </c>
      <c r="E665" s="98" t="s">
        <v>1684</v>
      </c>
      <c r="F665" s="99" t="s">
        <v>1685</v>
      </c>
      <c r="G665" s="100" t="s">
        <v>64</v>
      </c>
      <c r="H665" s="101">
        <v>8</v>
      </c>
      <c r="I665" s="102">
        <v>66.599999999999994</v>
      </c>
      <c r="J665" s="102">
        <f>ROUND(I665*H665,2)</f>
        <v>532.79999999999995</v>
      </c>
      <c r="K665" s="99" t="s">
        <v>813</v>
      </c>
      <c r="L665" s="5"/>
      <c r="M665" s="80" t="s">
        <v>12</v>
      </c>
      <c r="N665" s="81" t="s">
        <v>786</v>
      </c>
      <c r="O665" s="82">
        <v>0.14299999999999999</v>
      </c>
      <c r="P665" s="82">
        <f>O665*H665</f>
        <v>1.1439999999999999</v>
      </c>
      <c r="Q665" s="82">
        <v>0</v>
      </c>
      <c r="R665" s="82">
        <f>Q665*H665</f>
        <v>0</v>
      </c>
      <c r="S665" s="82">
        <v>9.7999999999999997E-5</v>
      </c>
      <c r="T665" s="82">
        <f>S665*H665</f>
        <v>7.8399999999999997E-4</v>
      </c>
      <c r="U665" s="83" t="s">
        <v>12</v>
      </c>
      <c r="AR665" s="84" t="s">
        <v>65</v>
      </c>
      <c r="AT665" s="84" t="s">
        <v>11</v>
      </c>
      <c r="AU665" s="84" t="s">
        <v>14</v>
      </c>
      <c r="AY665" s="13" t="s">
        <v>47</v>
      </c>
      <c r="BE665" s="23">
        <f>IF(N665="základní",J665,0)</f>
        <v>532.79999999999995</v>
      </c>
      <c r="BF665" s="23">
        <f>IF(N665="snížená",J665,0)</f>
        <v>0</v>
      </c>
      <c r="BG665" s="23">
        <f>IF(N665="zákl. přenesená",J665,0)</f>
        <v>0</v>
      </c>
      <c r="BH665" s="23">
        <f>IF(N665="sníž. přenesená",J665,0)</f>
        <v>0</v>
      </c>
      <c r="BI665" s="23">
        <f>IF(N665="nulová",J665,0)</f>
        <v>0</v>
      </c>
      <c r="BJ665" s="13" t="s">
        <v>45</v>
      </c>
      <c r="BK665" s="23">
        <f>ROUND(I665*H665,2)</f>
        <v>532.79999999999995</v>
      </c>
      <c r="BL665" s="13" t="s">
        <v>65</v>
      </c>
      <c r="BM665" s="84" t="s">
        <v>3561</v>
      </c>
    </row>
    <row r="666" spans="2:65" s="6" customFormat="1" x14ac:dyDescent="0.2">
      <c r="B666" s="5"/>
      <c r="D666" s="85" t="s">
        <v>51</v>
      </c>
      <c r="F666" s="103" t="s">
        <v>1686</v>
      </c>
      <c r="L666" s="5"/>
      <c r="M666" s="24"/>
      <c r="U666" s="25"/>
      <c r="AT666" s="13" t="s">
        <v>51</v>
      </c>
      <c r="AU666" s="13" t="s">
        <v>14</v>
      </c>
    </row>
    <row r="667" spans="2:65" s="6" customFormat="1" ht="16.5" customHeight="1" x14ac:dyDescent="0.2">
      <c r="B667" s="22"/>
      <c r="C667" s="97" t="s">
        <v>321</v>
      </c>
      <c r="D667" s="97" t="s">
        <v>11</v>
      </c>
      <c r="E667" s="98" t="s">
        <v>1687</v>
      </c>
      <c r="F667" s="99" t="s">
        <v>1688</v>
      </c>
      <c r="G667" s="100" t="s">
        <v>64</v>
      </c>
      <c r="H667" s="101">
        <v>8</v>
      </c>
      <c r="I667" s="102">
        <v>60.1</v>
      </c>
      <c r="J667" s="102">
        <f>ROUND(I667*H667,2)</f>
        <v>480.8</v>
      </c>
      <c r="K667" s="99" t="s">
        <v>813</v>
      </c>
      <c r="L667" s="5"/>
      <c r="M667" s="80" t="s">
        <v>12</v>
      </c>
      <c r="N667" s="81" t="s">
        <v>786</v>
      </c>
      <c r="O667" s="82">
        <v>0.129</v>
      </c>
      <c r="P667" s="82">
        <f>O667*H667</f>
        <v>1.032</v>
      </c>
      <c r="Q667" s="82">
        <v>0</v>
      </c>
      <c r="R667" s="82">
        <f>Q667*H667</f>
        <v>0</v>
      </c>
      <c r="S667" s="82">
        <v>2.0000000000000001E-4</v>
      </c>
      <c r="T667" s="82">
        <f>S667*H667</f>
        <v>1.6000000000000001E-3</v>
      </c>
      <c r="U667" s="83" t="s">
        <v>12</v>
      </c>
      <c r="AR667" s="84" t="s">
        <v>65</v>
      </c>
      <c r="AT667" s="84" t="s">
        <v>11</v>
      </c>
      <c r="AU667" s="84" t="s">
        <v>14</v>
      </c>
      <c r="AY667" s="13" t="s">
        <v>47</v>
      </c>
      <c r="BE667" s="23">
        <f>IF(N667="základní",J667,0)</f>
        <v>480.8</v>
      </c>
      <c r="BF667" s="23">
        <f>IF(N667="snížená",J667,0)</f>
        <v>0</v>
      </c>
      <c r="BG667" s="23">
        <f>IF(N667="zákl. přenesená",J667,0)</f>
        <v>0</v>
      </c>
      <c r="BH667" s="23">
        <f>IF(N667="sníž. přenesená",J667,0)</f>
        <v>0</v>
      </c>
      <c r="BI667" s="23">
        <f>IF(N667="nulová",J667,0)</f>
        <v>0</v>
      </c>
      <c r="BJ667" s="13" t="s">
        <v>45</v>
      </c>
      <c r="BK667" s="23">
        <f>ROUND(I667*H667,2)</f>
        <v>480.8</v>
      </c>
      <c r="BL667" s="13" t="s">
        <v>65</v>
      </c>
      <c r="BM667" s="84" t="s">
        <v>3562</v>
      </c>
    </row>
    <row r="668" spans="2:65" s="6" customFormat="1" x14ac:dyDescent="0.2">
      <c r="B668" s="5"/>
      <c r="D668" s="85" t="s">
        <v>51</v>
      </c>
      <c r="F668" s="103" t="s">
        <v>1689</v>
      </c>
      <c r="L668" s="5"/>
      <c r="M668" s="24"/>
      <c r="U668" s="25"/>
      <c r="AT668" s="13" t="s">
        <v>51</v>
      </c>
      <c r="AU668" s="13" t="s">
        <v>14</v>
      </c>
    </row>
    <row r="669" spans="2:65" s="6" customFormat="1" ht="16.5" customHeight="1" x14ac:dyDescent="0.2">
      <c r="B669" s="22"/>
      <c r="C669" s="97" t="s">
        <v>322</v>
      </c>
      <c r="D669" s="97" t="s">
        <v>11</v>
      </c>
      <c r="E669" s="98" t="s">
        <v>1690</v>
      </c>
      <c r="F669" s="99" t="s">
        <v>1691</v>
      </c>
      <c r="G669" s="100" t="s">
        <v>64</v>
      </c>
      <c r="H669" s="101">
        <v>8</v>
      </c>
      <c r="I669" s="102">
        <v>29.3</v>
      </c>
      <c r="J669" s="102">
        <f>ROUND(I669*H669,2)</f>
        <v>234.4</v>
      </c>
      <c r="K669" s="99" t="s">
        <v>813</v>
      </c>
      <c r="L669" s="5"/>
      <c r="M669" s="80" t="s">
        <v>12</v>
      </c>
      <c r="N669" s="81" t="s">
        <v>786</v>
      </c>
      <c r="O669" s="82">
        <v>6.3E-2</v>
      </c>
      <c r="P669" s="82">
        <f>O669*H669</f>
        <v>0.504</v>
      </c>
      <c r="Q669" s="82">
        <v>0</v>
      </c>
      <c r="R669" s="82">
        <f>Q669*H669</f>
        <v>0</v>
      </c>
      <c r="S669" s="82">
        <v>2.0000000000000001E-4</v>
      </c>
      <c r="T669" s="82">
        <f>S669*H669</f>
        <v>1.6000000000000001E-3</v>
      </c>
      <c r="U669" s="83" t="s">
        <v>12</v>
      </c>
      <c r="AR669" s="84" t="s">
        <v>65</v>
      </c>
      <c r="AT669" s="84" t="s">
        <v>11</v>
      </c>
      <c r="AU669" s="84" t="s">
        <v>14</v>
      </c>
      <c r="AY669" s="13" t="s">
        <v>47</v>
      </c>
      <c r="BE669" s="23">
        <f>IF(N669="základní",J669,0)</f>
        <v>234.4</v>
      </c>
      <c r="BF669" s="23">
        <f>IF(N669="snížená",J669,0)</f>
        <v>0</v>
      </c>
      <c r="BG669" s="23">
        <f>IF(N669="zákl. přenesená",J669,0)</f>
        <v>0</v>
      </c>
      <c r="BH669" s="23">
        <f>IF(N669="sníž. přenesená",J669,0)</f>
        <v>0</v>
      </c>
      <c r="BI669" s="23">
        <f>IF(N669="nulová",J669,0)</f>
        <v>0</v>
      </c>
      <c r="BJ669" s="13" t="s">
        <v>45</v>
      </c>
      <c r="BK669" s="23">
        <f>ROUND(I669*H669,2)</f>
        <v>234.4</v>
      </c>
      <c r="BL669" s="13" t="s">
        <v>65</v>
      </c>
      <c r="BM669" s="84" t="s">
        <v>3563</v>
      </c>
    </row>
    <row r="670" spans="2:65" s="6" customFormat="1" x14ac:dyDescent="0.2">
      <c r="B670" s="5"/>
      <c r="D670" s="85" t="s">
        <v>51</v>
      </c>
      <c r="F670" s="103" t="s">
        <v>1692</v>
      </c>
      <c r="L670" s="5"/>
      <c r="M670" s="24"/>
      <c r="U670" s="25"/>
      <c r="AT670" s="13" t="s">
        <v>51</v>
      </c>
      <c r="AU670" s="13" t="s">
        <v>14</v>
      </c>
    </row>
    <row r="671" spans="2:65" s="6" customFormat="1" ht="16.5" customHeight="1" x14ac:dyDescent="0.2">
      <c r="B671" s="22"/>
      <c r="C671" s="97" t="s">
        <v>323</v>
      </c>
      <c r="D671" s="97" t="s">
        <v>11</v>
      </c>
      <c r="E671" s="98" t="s">
        <v>1693</v>
      </c>
      <c r="F671" s="99" t="s">
        <v>1694</v>
      </c>
      <c r="G671" s="100" t="s">
        <v>64</v>
      </c>
      <c r="H671" s="101">
        <v>15</v>
      </c>
      <c r="I671" s="102">
        <v>41.9</v>
      </c>
      <c r="J671" s="102">
        <f>ROUND(I671*H671,2)</f>
        <v>628.5</v>
      </c>
      <c r="K671" s="99" t="s">
        <v>813</v>
      </c>
      <c r="L671" s="5"/>
      <c r="M671" s="80" t="s">
        <v>12</v>
      </c>
      <c r="N671" s="81" t="s">
        <v>786</v>
      </c>
      <c r="O671" s="82">
        <v>0.09</v>
      </c>
      <c r="P671" s="82">
        <f>O671*H671</f>
        <v>1.3499999999999999</v>
      </c>
      <c r="Q671" s="82">
        <v>0</v>
      </c>
      <c r="R671" s="82">
        <f>Q671*H671</f>
        <v>0</v>
      </c>
      <c r="S671" s="82">
        <v>4.8000000000000001E-5</v>
      </c>
      <c r="T671" s="82">
        <f>S671*H671</f>
        <v>7.2000000000000005E-4</v>
      </c>
      <c r="U671" s="83" t="s">
        <v>12</v>
      </c>
      <c r="AR671" s="84" t="s">
        <v>65</v>
      </c>
      <c r="AT671" s="84" t="s">
        <v>11</v>
      </c>
      <c r="AU671" s="84" t="s">
        <v>14</v>
      </c>
      <c r="AY671" s="13" t="s">
        <v>47</v>
      </c>
      <c r="BE671" s="23">
        <f>IF(N671="základní",J671,0)</f>
        <v>628.5</v>
      </c>
      <c r="BF671" s="23">
        <f>IF(N671="snížená",J671,0)</f>
        <v>0</v>
      </c>
      <c r="BG671" s="23">
        <f>IF(N671="zákl. přenesená",J671,0)</f>
        <v>0</v>
      </c>
      <c r="BH671" s="23">
        <f>IF(N671="sníž. přenesená",J671,0)</f>
        <v>0</v>
      </c>
      <c r="BI671" s="23">
        <f>IF(N671="nulová",J671,0)</f>
        <v>0</v>
      </c>
      <c r="BJ671" s="13" t="s">
        <v>45</v>
      </c>
      <c r="BK671" s="23">
        <f>ROUND(I671*H671,2)</f>
        <v>628.5</v>
      </c>
      <c r="BL671" s="13" t="s">
        <v>65</v>
      </c>
      <c r="BM671" s="84" t="s">
        <v>3564</v>
      </c>
    </row>
    <row r="672" spans="2:65" s="6" customFormat="1" x14ac:dyDescent="0.2">
      <c r="B672" s="5"/>
      <c r="D672" s="85" t="s">
        <v>51</v>
      </c>
      <c r="F672" s="103" t="s">
        <v>1695</v>
      </c>
      <c r="L672" s="5"/>
      <c r="M672" s="24"/>
      <c r="U672" s="25"/>
      <c r="AT672" s="13" t="s">
        <v>51</v>
      </c>
      <c r="AU672" s="13" t="s">
        <v>14</v>
      </c>
    </row>
    <row r="673" spans="2:65" s="6" customFormat="1" ht="16.5" customHeight="1" x14ac:dyDescent="0.2">
      <c r="B673" s="22"/>
      <c r="C673" s="97" t="s">
        <v>324</v>
      </c>
      <c r="D673" s="97" t="s">
        <v>11</v>
      </c>
      <c r="E673" s="98" t="s">
        <v>1696</v>
      </c>
      <c r="F673" s="99" t="s">
        <v>1697</v>
      </c>
      <c r="G673" s="100" t="s">
        <v>64</v>
      </c>
      <c r="H673" s="101">
        <v>3</v>
      </c>
      <c r="I673" s="102">
        <v>67.5</v>
      </c>
      <c r="J673" s="102">
        <f>ROUND(I673*H673,2)</f>
        <v>202.5</v>
      </c>
      <c r="K673" s="99" t="s">
        <v>813</v>
      </c>
      <c r="L673" s="5"/>
      <c r="M673" s="80" t="s">
        <v>12</v>
      </c>
      <c r="N673" s="81" t="s">
        <v>786</v>
      </c>
      <c r="O673" s="82">
        <v>0.14499999999999999</v>
      </c>
      <c r="P673" s="82">
        <f>O673*H673</f>
        <v>0.43499999999999994</v>
      </c>
      <c r="Q673" s="82">
        <v>0</v>
      </c>
      <c r="R673" s="82">
        <f>Q673*H673</f>
        <v>0</v>
      </c>
      <c r="S673" s="82">
        <v>2.5399999999999999E-4</v>
      </c>
      <c r="T673" s="82">
        <f>S673*H673</f>
        <v>7.6199999999999998E-4</v>
      </c>
      <c r="U673" s="83" t="s">
        <v>12</v>
      </c>
      <c r="AR673" s="84" t="s">
        <v>65</v>
      </c>
      <c r="AT673" s="84" t="s">
        <v>11</v>
      </c>
      <c r="AU673" s="84" t="s">
        <v>14</v>
      </c>
      <c r="AY673" s="13" t="s">
        <v>47</v>
      </c>
      <c r="BE673" s="23">
        <f>IF(N673="základní",J673,0)</f>
        <v>202.5</v>
      </c>
      <c r="BF673" s="23">
        <f>IF(N673="snížená",J673,0)</f>
        <v>0</v>
      </c>
      <c r="BG673" s="23">
        <f>IF(N673="zákl. přenesená",J673,0)</f>
        <v>0</v>
      </c>
      <c r="BH673" s="23">
        <f>IF(N673="sníž. přenesená",J673,0)</f>
        <v>0</v>
      </c>
      <c r="BI673" s="23">
        <f>IF(N673="nulová",J673,0)</f>
        <v>0</v>
      </c>
      <c r="BJ673" s="13" t="s">
        <v>45</v>
      </c>
      <c r="BK673" s="23">
        <f>ROUND(I673*H673,2)</f>
        <v>202.5</v>
      </c>
      <c r="BL673" s="13" t="s">
        <v>65</v>
      </c>
      <c r="BM673" s="84" t="s">
        <v>3565</v>
      </c>
    </row>
    <row r="674" spans="2:65" s="6" customFormat="1" x14ac:dyDescent="0.2">
      <c r="B674" s="5"/>
      <c r="D674" s="85" t="s">
        <v>51</v>
      </c>
      <c r="F674" s="103" t="s">
        <v>1698</v>
      </c>
      <c r="L674" s="5"/>
      <c r="M674" s="24"/>
      <c r="U674" s="25"/>
      <c r="AT674" s="13" t="s">
        <v>51</v>
      </c>
      <c r="AU674" s="13" t="s">
        <v>14</v>
      </c>
    </row>
    <row r="675" spans="2:65" s="6" customFormat="1" ht="24.2" customHeight="1" x14ac:dyDescent="0.2">
      <c r="B675" s="22"/>
      <c r="C675" s="97" t="s">
        <v>325</v>
      </c>
      <c r="D675" s="97" t="s">
        <v>11</v>
      </c>
      <c r="E675" s="98" t="s">
        <v>1699</v>
      </c>
      <c r="F675" s="99" t="s">
        <v>1700</v>
      </c>
      <c r="G675" s="100" t="s">
        <v>64</v>
      </c>
      <c r="H675" s="101">
        <v>23</v>
      </c>
      <c r="I675" s="102">
        <v>116</v>
      </c>
      <c r="J675" s="102">
        <f>ROUND(I675*H675,2)</f>
        <v>2668</v>
      </c>
      <c r="K675" s="99" t="s">
        <v>813</v>
      </c>
      <c r="L675" s="5"/>
      <c r="M675" s="80" t="s">
        <v>12</v>
      </c>
      <c r="N675" s="81" t="s">
        <v>786</v>
      </c>
      <c r="O675" s="82">
        <v>0.249</v>
      </c>
      <c r="P675" s="82">
        <f>O675*H675</f>
        <v>5.7270000000000003</v>
      </c>
      <c r="Q675" s="82">
        <v>0</v>
      </c>
      <c r="R675" s="82">
        <f>Q675*H675</f>
        <v>0</v>
      </c>
      <c r="S675" s="82">
        <v>0</v>
      </c>
      <c r="T675" s="82">
        <f>S675*H675</f>
        <v>0</v>
      </c>
      <c r="U675" s="83" t="s">
        <v>12</v>
      </c>
      <c r="AR675" s="84" t="s">
        <v>65</v>
      </c>
      <c r="AT675" s="84" t="s">
        <v>11</v>
      </c>
      <c r="AU675" s="84" t="s">
        <v>14</v>
      </c>
      <c r="AY675" s="13" t="s">
        <v>47</v>
      </c>
      <c r="BE675" s="23">
        <f>IF(N675="základní",J675,0)</f>
        <v>2668</v>
      </c>
      <c r="BF675" s="23">
        <f>IF(N675="snížená",J675,0)</f>
        <v>0</v>
      </c>
      <c r="BG675" s="23">
        <f>IF(N675="zákl. přenesená",J675,0)</f>
        <v>0</v>
      </c>
      <c r="BH675" s="23">
        <f>IF(N675="sníž. přenesená",J675,0)</f>
        <v>0</v>
      </c>
      <c r="BI675" s="23">
        <f>IF(N675="nulová",J675,0)</f>
        <v>0</v>
      </c>
      <c r="BJ675" s="13" t="s">
        <v>45</v>
      </c>
      <c r="BK675" s="23">
        <f>ROUND(I675*H675,2)</f>
        <v>2668</v>
      </c>
      <c r="BL675" s="13" t="s">
        <v>65</v>
      </c>
      <c r="BM675" s="84" t="s">
        <v>3566</v>
      </c>
    </row>
    <row r="676" spans="2:65" s="6" customFormat="1" x14ac:dyDescent="0.2">
      <c r="B676" s="5"/>
      <c r="D676" s="85" t="s">
        <v>51</v>
      </c>
      <c r="F676" s="103" t="s">
        <v>1701</v>
      </c>
      <c r="L676" s="5"/>
      <c r="M676" s="24"/>
      <c r="U676" s="25"/>
      <c r="AT676" s="13" t="s">
        <v>51</v>
      </c>
      <c r="AU676" s="13" t="s">
        <v>14</v>
      </c>
    </row>
    <row r="677" spans="2:65" s="6" customFormat="1" ht="16.5" customHeight="1" x14ac:dyDescent="0.2">
      <c r="B677" s="22"/>
      <c r="C677" s="104" t="s">
        <v>326</v>
      </c>
      <c r="D677" s="104" t="s">
        <v>104</v>
      </c>
      <c r="E677" s="105" t="s">
        <v>1702</v>
      </c>
      <c r="F677" s="106" t="s">
        <v>1703</v>
      </c>
      <c r="G677" s="107" t="s">
        <v>64</v>
      </c>
      <c r="H677" s="108">
        <v>23</v>
      </c>
      <c r="I677" s="109">
        <v>139</v>
      </c>
      <c r="J677" s="109">
        <f>ROUND(I677*H677,2)</f>
        <v>3197</v>
      </c>
      <c r="K677" s="106" t="s">
        <v>813</v>
      </c>
      <c r="L677" s="86"/>
      <c r="M677" s="87" t="s">
        <v>12</v>
      </c>
      <c r="N677" s="88" t="s">
        <v>786</v>
      </c>
      <c r="O677" s="82">
        <v>0</v>
      </c>
      <c r="P677" s="82">
        <f>O677*H677</f>
        <v>0</v>
      </c>
      <c r="Q677" s="82">
        <v>6.0000000000000002E-5</v>
      </c>
      <c r="R677" s="82">
        <f>Q677*H677</f>
        <v>1.3799999999999999E-3</v>
      </c>
      <c r="S677" s="82">
        <v>0</v>
      </c>
      <c r="T677" s="82">
        <f>S677*H677</f>
        <v>0</v>
      </c>
      <c r="U677" s="83" t="s">
        <v>12</v>
      </c>
      <c r="AR677" s="84" t="s">
        <v>88</v>
      </c>
      <c r="AT677" s="84" t="s">
        <v>104</v>
      </c>
      <c r="AU677" s="84" t="s">
        <v>14</v>
      </c>
      <c r="AY677" s="13" t="s">
        <v>47</v>
      </c>
      <c r="BE677" s="23">
        <f>IF(N677="základní",J677,0)</f>
        <v>3197</v>
      </c>
      <c r="BF677" s="23">
        <f>IF(N677="snížená",J677,0)</f>
        <v>0</v>
      </c>
      <c r="BG677" s="23">
        <f>IF(N677="zákl. přenesená",J677,0)</f>
        <v>0</v>
      </c>
      <c r="BH677" s="23">
        <f>IF(N677="sníž. přenesená",J677,0)</f>
        <v>0</v>
      </c>
      <c r="BI677" s="23">
        <f>IF(N677="nulová",J677,0)</f>
        <v>0</v>
      </c>
      <c r="BJ677" s="13" t="s">
        <v>45</v>
      </c>
      <c r="BK677" s="23">
        <f>ROUND(I677*H677,2)</f>
        <v>3197</v>
      </c>
      <c r="BL677" s="13" t="s">
        <v>65</v>
      </c>
      <c r="BM677" s="84" t="s">
        <v>3567</v>
      </c>
    </row>
    <row r="678" spans="2:65" s="6" customFormat="1" ht="24.2" customHeight="1" x14ac:dyDescent="0.2">
      <c r="B678" s="22"/>
      <c r="C678" s="97" t="s">
        <v>327</v>
      </c>
      <c r="D678" s="97" t="s">
        <v>11</v>
      </c>
      <c r="E678" s="98" t="s">
        <v>1704</v>
      </c>
      <c r="F678" s="99" t="s">
        <v>1705</v>
      </c>
      <c r="G678" s="100" t="s">
        <v>64</v>
      </c>
      <c r="H678" s="101">
        <v>23</v>
      </c>
      <c r="I678" s="102">
        <v>138</v>
      </c>
      <c r="J678" s="102">
        <f>ROUND(I678*H678,2)</f>
        <v>3174</v>
      </c>
      <c r="K678" s="99" t="s">
        <v>813</v>
      </c>
      <c r="L678" s="5"/>
      <c r="M678" s="80" t="s">
        <v>12</v>
      </c>
      <c r="N678" s="81" t="s">
        <v>786</v>
      </c>
      <c r="O678" s="82">
        <v>0.29699999999999999</v>
      </c>
      <c r="P678" s="82">
        <f>O678*H678</f>
        <v>6.8309999999999995</v>
      </c>
      <c r="Q678" s="82">
        <v>0</v>
      </c>
      <c r="R678" s="82">
        <f>Q678*H678</f>
        <v>0</v>
      </c>
      <c r="S678" s="82">
        <v>0</v>
      </c>
      <c r="T678" s="82">
        <f>S678*H678</f>
        <v>0</v>
      </c>
      <c r="U678" s="83" t="s">
        <v>12</v>
      </c>
      <c r="AR678" s="84" t="s">
        <v>65</v>
      </c>
      <c r="AT678" s="84" t="s">
        <v>11</v>
      </c>
      <c r="AU678" s="84" t="s">
        <v>14</v>
      </c>
      <c r="AY678" s="13" t="s">
        <v>47</v>
      </c>
      <c r="BE678" s="23">
        <f>IF(N678="základní",J678,0)</f>
        <v>3174</v>
      </c>
      <c r="BF678" s="23">
        <f>IF(N678="snížená",J678,0)</f>
        <v>0</v>
      </c>
      <c r="BG678" s="23">
        <f>IF(N678="zákl. přenesená",J678,0)</f>
        <v>0</v>
      </c>
      <c r="BH678" s="23">
        <f>IF(N678="sníž. přenesená",J678,0)</f>
        <v>0</v>
      </c>
      <c r="BI678" s="23">
        <f>IF(N678="nulová",J678,0)</f>
        <v>0</v>
      </c>
      <c r="BJ678" s="13" t="s">
        <v>45</v>
      </c>
      <c r="BK678" s="23">
        <f>ROUND(I678*H678,2)</f>
        <v>3174</v>
      </c>
      <c r="BL678" s="13" t="s">
        <v>65</v>
      </c>
      <c r="BM678" s="84" t="s">
        <v>3568</v>
      </c>
    </row>
    <row r="679" spans="2:65" s="6" customFormat="1" x14ac:dyDescent="0.2">
      <c r="B679" s="5"/>
      <c r="D679" s="85" t="s">
        <v>51</v>
      </c>
      <c r="F679" s="103" t="s">
        <v>1706</v>
      </c>
      <c r="L679" s="5"/>
      <c r="M679" s="24"/>
      <c r="U679" s="25"/>
      <c r="AT679" s="13" t="s">
        <v>51</v>
      </c>
      <c r="AU679" s="13" t="s">
        <v>14</v>
      </c>
    </row>
    <row r="680" spans="2:65" s="6" customFormat="1" ht="24.2" customHeight="1" x14ac:dyDescent="0.2">
      <c r="B680" s="22"/>
      <c r="C680" s="97" t="s">
        <v>328</v>
      </c>
      <c r="D680" s="97" t="s">
        <v>11</v>
      </c>
      <c r="E680" s="98" t="s">
        <v>1707</v>
      </c>
      <c r="F680" s="99" t="s">
        <v>1708</v>
      </c>
      <c r="G680" s="100" t="s">
        <v>64</v>
      </c>
      <c r="H680" s="101">
        <v>38</v>
      </c>
      <c r="I680" s="102">
        <v>121</v>
      </c>
      <c r="J680" s="102">
        <f>ROUND(I680*H680,2)</f>
        <v>4598</v>
      </c>
      <c r="K680" s="99" t="s">
        <v>813</v>
      </c>
      <c r="L680" s="5"/>
      <c r="M680" s="80" t="s">
        <v>12</v>
      </c>
      <c r="N680" s="81" t="s">
        <v>786</v>
      </c>
      <c r="O680" s="82">
        <v>0.26</v>
      </c>
      <c r="P680" s="82">
        <f>O680*H680</f>
        <v>9.8800000000000008</v>
      </c>
      <c r="Q680" s="82">
        <v>0</v>
      </c>
      <c r="R680" s="82">
        <f>Q680*H680</f>
        <v>0</v>
      </c>
      <c r="S680" s="82">
        <v>0</v>
      </c>
      <c r="T680" s="82">
        <f>S680*H680</f>
        <v>0</v>
      </c>
      <c r="U680" s="83" t="s">
        <v>12</v>
      </c>
      <c r="AR680" s="84" t="s">
        <v>65</v>
      </c>
      <c r="AT680" s="84" t="s">
        <v>11</v>
      </c>
      <c r="AU680" s="84" t="s">
        <v>14</v>
      </c>
      <c r="AY680" s="13" t="s">
        <v>47</v>
      </c>
      <c r="BE680" s="23">
        <f>IF(N680="základní",J680,0)</f>
        <v>4598</v>
      </c>
      <c r="BF680" s="23">
        <f>IF(N680="snížená",J680,0)</f>
        <v>0</v>
      </c>
      <c r="BG680" s="23">
        <f>IF(N680="zákl. přenesená",J680,0)</f>
        <v>0</v>
      </c>
      <c r="BH680" s="23">
        <f>IF(N680="sníž. přenesená",J680,0)</f>
        <v>0</v>
      </c>
      <c r="BI680" s="23">
        <f>IF(N680="nulová",J680,0)</f>
        <v>0</v>
      </c>
      <c r="BJ680" s="13" t="s">
        <v>45</v>
      </c>
      <c r="BK680" s="23">
        <f>ROUND(I680*H680,2)</f>
        <v>4598</v>
      </c>
      <c r="BL680" s="13" t="s">
        <v>65</v>
      </c>
      <c r="BM680" s="84" t="s">
        <v>3569</v>
      </c>
    </row>
    <row r="681" spans="2:65" s="6" customFormat="1" x14ac:dyDescent="0.2">
      <c r="B681" s="5"/>
      <c r="D681" s="85" t="s">
        <v>51</v>
      </c>
      <c r="F681" s="103" t="s">
        <v>1709</v>
      </c>
      <c r="L681" s="5"/>
      <c r="M681" s="24"/>
      <c r="U681" s="25"/>
      <c r="AT681" s="13" t="s">
        <v>51</v>
      </c>
      <c r="AU681" s="13" t="s">
        <v>14</v>
      </c>
    </row>
    <row r="682" spans="2:65" s="6" customFormat="1" ht="16.5" customHeight="1" x14ac:dyDescent="0.2">
      <c r="B682" s="22"/>
      <c r="C682" s="104" t="s">
        <v>329</v>
      </c>
      <c r="D682" s="104" t="s">
        <v>104</v>
      </c>
      <c r="E682" s="105" t="s">
        <v>1710</v>
      </c>
      <c r="F682" s="106" t="s">
        <v>1711</v>
      </c>
      <c r="G682" s="107" t="s">
        <v>64</v>
      </c>
      <c r="H682" s="108">
        <v>38</v>
      </c>
      <c r="I682" s="109">
        <v>227</v>
      </c>
      <c r="J682" s="109">
        <f>ROUND(I682*H682,2)</f>
        <v>8626</v>
      </c>
      <c r="K682" s="106" t="s">
        <v>813</v>
      </c>
      <c r="L682" s="86"/>
      <c r="M682" s="87" t="s">
        <v>12</v>
      </c>
      <c r="N682" s="88" t="s">
        <v>786</v>
      </c>
      <c r="O682" s="82">
        <v>0</v>
      </c>
      <c r="P682" s="82">
        <f>O682*H682</f>
        <v>0</v>
      </c>
      <c r="Q682" s="82">
        <v>1E-4</v>
      </c>
      <c r="R682" s="82">
        <f>Q682*H682</f>
        <v>3.8E-3</v>
      </c>
      <c r="S682" s="82">
        <v>0</v>
      </c>
      <c r="T682" s="82">
        <f>S682*H682</f>
        <v>0</v>
      </c>
      <c r="U682" s="83" t="s">
        <v>12</v>
      </c>
      <c r="AR682" s="84" t="s">
        <v>88</v>
      </c>
      <c r="AT682" s="84" t="s">
        <v>104</v>
      </c>
      <c r="AU682" s="84" t="s">
        <v>14</v>
      </c>
      <c r="AY682" s="13" t="s">
        <v>47</v>
      </c>
      <c r="BE682" s="23">
        <f>IF(N682="základní",J682,0)</f>
        <v>8626</v>
      </c>
      <c r="BF682" s="23">
        <f>IF(N682="snížená",J682,0)</f>
        <v>0</v>
      </c>
      <c r="BG682" s="23">
        <f>IF(N682="zákl. přenesená",J682,0)</f>
        <v>0</v>
      </c>
      <c r="BH682" s="23">
        <f>IF(N682="sníž. přenesená",J682,0)</f>
        <v>0</v>
      </c>
      <c r="BI682" s="23">
        <f>IF(N682="nulová",J682,0)</f>
        <v>0</v>
      </c>
      <c r="BJ682" s="13" t="s">
        <v>45</v>
      </c>
      <c r="BK682" s="23">
        <f>ROUND(I682*H682,2)</f>
        <v>8626</v>
      </c>
      <c r="BL682" s="13" t="s">
        <v>65</v>
      </c>
      <c r="BM682" s="84" t="s">
        <v>3570</v>
      </c>
    </row>
    <row r="683" spans="2:65" s="6" customFormat="1" ht="24.2" customHeight="1" x14ac:dyDescent="0.2">
      <c r="B683" s="22"/>
      <c r="C683" s="97" t="s">
        <v>330</v>
      </c>
      <c r="D683" s="97" t="s">
        <v>11</v>
      </c>
      <c r="E683" s="98" t="s">
        <v>1712</v>
      </c>
      <c r="F683" s="99" t="s">
        <v>1713</v>
      </c>
      <c r="G683" s="100" t="s">
        <v>64</v>
      </c>
      <c r="H683" s="101">
        <v>75</v>
      </c>
      <c r="I683" s="102">
        <v>126</v>
      </c>
      <c r="J683" s="102">
        <f>ROUND(I683*H683,2)</f>
        <v>9450</v>
      </c>
      <c r="K683" s="99" t="s">
        <v>813</v>
      </c>
      <c r="L683" s="5"/>
      <c r="M683" s="80" t="s">
        <v>12</v>
      </c>
      <c r="N683" s="81" t="s">
        <v>786</v>
      </c>
      <c r="O683" s="82">
        <v>0.27</v>
      </c>
      <c r="P683" s="82">
        <f>O683*H683</f>
        <v>20.25</v>
      </c>
      <c r="Q683" s="82">
        <v>0</v>
      </c>
      <c r="R683" s="82">
        <f>Q683*H683</f>
        <v>0</v>
      </c>
      <c r="S683" s="82">
        <v>0</v>
      </c>
      <c r="T683" s="82">
        <f>S683*H683</f>
        <v>0</v>
      </c>
      <c r="U683" s="83" t="s">
        <v>12</v>
      </c>
      <c r="AR683" s="84" t="s">
        <v>65</v>
      </c>
      <c r="AT683" s="84" t="s">
        <v>11</v>
      </c>
      <c r="AU683" s="84" t="s">
        <v>14</v>
      </c>
      <c r="AY683" s="13" t="s">
        <v>47</v>
      </c>
      <c r="BE683" s="23">
        <f>IF(N683="základní",J683,0)</f>
        <v>9450</v>
      </c>
      <c r="BF683" s="23">
        <f>IF(N683="snížená",J683,0)</f>
        <v>0</v>
      </c>
      <c r="BG683" s="23">
        <f>IF(N683="zákl. přenesená",J683,0)</f>
        <v>0</v>
      </c>
      <c r="BH683" s="23">
        <f>IF(N683="sníž. přenesená",J683,0)</f>
        <v>0</v>
      </c>
      <c r="BI683" s="23">
        <f>IF(N683="nulová",J683,0)</f>
        <v>0</v>
      </c>
      <c r="BJ683" s="13" t="s">
        <v>45</v>
      </c>
      <c r="BK683" s="23">
        <f>ROUND(I683*H683,2)</f>
        <v>9450</v>
      </c>
      <c r="BL683" s="13" t="s">
        <v>65</v>
      </c>
      <c r="BM683" s="84" t="s">
        <v>3571</v>
      </c>
    </row>
    <row r="684" spans="2:65" s="6" customFormat="1" x14ac:dyDescent="0.2">
      <c r="B684" s="5"/>
      <c r="D684" s="85" t="s">
        <v>51</v>
      </c>
      <c r="F684" s="103" t="s">
        <v>1714</v>
      </c>
      <c r="L684" s="5"/>
      <c r="M684" s="24"/>
      <c r="U684" s="25"/>
      <c r="AT684" s="13" t="s">
        <v>51</v>
      </c>
      <c r="AU684" s="13" t="s">
        <v>14</v>
      </c>
    </row>
    <row r="685" spans="2:65" s="6" customFormat="1" ht="24.2" customHeight="1" x14ac:dyDescent="0.2">
      <c r="B685" s="22"/>
      <c r="C685" s="104" t="s">
        <v>331</v>
      </c>
      <c r="D685" s="104" t="s">
        <v>104</v>
      </c>
      <c r="E685" s="105" t="s">
        <v>1715</v>
      </c>
      <c r="F685" s="106" t="s">
        <v>1716</v>
      </c>
      <c r="G685" s="107" t="s">
        <v>64</v>
      </c>
      <c r="H685" s="108">
        <v>75</v>
      </c>
      <c r="I685" s="109">
        <v>953</v>
      </c>
      <c r="J685" s="109">
        <f>ROUND(I685*H685,2)</f>
        <v>71475</v>
      </c>
      <c r="K685" s="106" t="s">
        <v>813</v>
      </c>
      <c r="L685" s="86"/>
      <c r="M685" s="87" t="s">
        <v>12</v>
      </c>
      <c r="N685" s="88" t="s">
        <v>786</v>
      </c>
      <c r="O685" s="82">
        <v>0</v>
      </c>
      <c r="P685" s="82">
        <f>O685*H685</f>
        <v>0</v>
      </c>
      <c r="Q685" s="82">
        <v>6.9999999999999994E-5</v>
      </c>
      <c r="R685" s="82">
        <f>Q685*H685</f>
        <v>5.2499999999999995E-3</v>
      </c>
      <c r="S685" s="82">
        <v>0</v>
      </c>
      <c r="T685" s="82">
        <f>S685*H685</f>
        <v>0</v>
      </c>
      <c r="U685" s="83" t="s">
        <v>12</v>
      </c>
      <c r="AR685" s="84" t="s">
        <v>88</v>
      </c>
      <c r="AT685" s="84" t="s">
        <v>104</v>
      </c>
      <c r="AU685" s="84" t="s">
        <v>14</v>
      </c>
      <c r="AY685" s="13" t="s">
        <v>47</v>
      </c>
      <c r="BE685" s="23">
        <f>IF(N685="základní",J685,0)</f>
        <v>71475</v>
      </c>
      <c r="BF685" s="23">
        <f>IF(N685="snížená",J685,0)</f>
        <v>0</v>
      </c>
      <c r="BG685" s="23">
        <f>IF(N685="zákl. přenesená",J685,0)</f>
        <v>0</v>
      </c>
      <c r="BH685" s="23">
        <f>IF(N685="sníž. přenesená",J685,0)</f>
        <v>0</v>
      </c>
      <c r="BI685" s="23">
        <f>IF(N685="nulová",J685,0)</f>
        <v>0</v>
      </c>
      <c r="BJ685" s="13" t="s">
        <v>45</v>
      </c>
      <c r="BK685" s="23">
        <f>ROUND(I685*H685,2)</f>
        <v>71475</v>
      </c>
      <c r="BL685" s="13" t="s">
        <v>65</v>
      </c>
      <c r="BM685" s="84" t="s">
        <v>3572</v>
      </c>
    </row>
    <row r="686" spans="2:65" s="6" customFormat="1" ht="24.2" customHeight="1" x14ac:dyDescent="0.2">
      <c r="B686" s="22"/>
      <c r="C686" s="97" t="s">
        <v>332</v>
      </c>
      <c r="D686" s="97" t="s">
        <v>11</v>
      </c>
      <c r="E686" s="98" t="s">
        <v>1717</v>
      </c>
      <c r="F686" s="99" t="s">
        <v>1718</v>
      </c>
      <c r="G686" s="100" t="s">
        <v>64</v>
      </c>
      <c r="H686" s="101">
        <v>525</v>
      </c>
      <c r="I686" s="102">
        <v>134</v>
      </c>
      <c r="J686" s="102">
        <f>ROUND(I686*H686,2)</f>
        <v>70350</v>
      </c>
      <c r="K686" s="99" t="s">
        <v>813</v>
      </c>
      <c r="L686" s="5"/>
      <c r="M686" s="80" t="s">
        <v>12</v>
      </c>
      <c r="N686" s="81" t="s">
        <v>786</v>
      </c>
      <c r="O686" s="82">
        <v>0.28699999999999998</v>
      </c>
      <c r="P686" s="82">
        <f>O686*H686</f>
        <v>150.67499999999998</v>
      </c>
      <c r="Q686" s="82">
        <v>0</v>
      </c>
      <c r="R686" s="82">
        <f>Q686*H686</f>
        <v>0</v>
      </c>
      <c r="S686" s="82">
        <v>0</v>
      </c>
      <c r="T686" s="82">
        <f>S686*H686</f>
        <v>0</v>
      </c>
      <c r="U686" s="83" t="s">
        <v>12</v>
      </c>
      <c r="AR686" s="84" t="s">
        <v>65</v>
      </c>
      <c r="AT686" s="84" t="s">
        <v>11</v>
      </c>
      <c r="AU686" s="84" t="s">
        <v>14</v>
      </c>
      <c r="AY686" s="13" t="s">
        <v>47</v>
      </c>
      <c r="BE686" s="23">
        <f>IF(N686="základní",J686,0)</f>
        <v>70350</v>
      </c>
      <c r="BF686" s="23">
        <f>IF(N686="snížená",J686,0)</f>
        <v>0</v>
      </c>
      <c r="BG686" s="23">
        <f>IF(N686="zákl. přenesená",J686,0)</f>
        <v>0</v>
      </c>
      <c r="BH686" s="23">
        <f>IF(N686="sníž. přenesená",J686,0)</f>
        <v>0</v>
      </c>
      <c r="BI686" s="23">
        <f>IF(N686="nulová",J686,0)</f>
        <v>0</v>
      </c>
      <c r="BJ686" s="13" t="s">
        <v>45</v>
      </c>
      <c r="BK686" s="23">
        <f>ROUND(I686*H686,2)</f>
        <v>70350</v>
      </c>
      <c r="BL686" s="13" t="s">
        <v>65</v>
      </c>
      <c r="BM686" s="84" t="s">
        <v>3573</v>
      </c>
    </row>
    <row r="687" spans="2:65" s="6" customFormat="1" x14ac:dyDescent="0.2">
      <c r="B687" s="5"/>
      <c r="D687" s="85" t="s">
        <v>51</v>
      </c>
      <c r="F687" s="103" t="s">
        <v>1719</v>
      </c>
      <c r="L687" s="5"/>
      <c r="M687" s="24"/>
      <c r="U687" s="25"/>
      <c r="AT687" s="13" t="s">
        <v>51</v>
      </c>
      <c r="AU687" s="13" t="s">
        <v>14</v>
      </c>
    </row>
    <row r="688" spans="2:65" s="6" customFormat="1" ht="16.5" customHeight="1" x14ac:dyDescent="0.2">
      <c r="B688" s="22"/>
      <c r="C688" s="104" t="s">
        <v>333</v>
      </c>
      <c r="D688" s="104" t="s">
        <v>104</v>
      </c>
      <c r="E688" s="105" t="s">
        <v>1720</v>
      </c>
      <c r="F688" s="106" t="s">
        <v>1721</v>
      </c>
      <c r="G688" s="107" t="s">
        <v>64</v>
      </c>
      <c r="H688" s="108">
        <v>525</v>
      </c>
      <c r="I688" s="109">
        <v>111</v>
      </c>
      <c r="J688" s="109">
        <f>ROUND(I688*H688,2)</f>
        <v>58275</v>
      </c>
      <c r="K688" s="106" t="s">
        <v>813</v>
      </c>
      <c r="L688" s="86"/>
      <c r="M688" s="87" t="s">
        <v>12</v>
      </c>
      <c r="N688" s="88" t="s">
        <v>786</v>
      </c>
      <c r="O688" s="82">
        <v>0</v>
      </c>
      <c r="P688" s="82">
        <f>O688*H688</f>
        <v>0</v>
      </c>
      <c r="Q688" s="82">
        <v>9.0000000000000006E-5</v>
      </c>
      <c r="R688" s="82">
        <f>Q688*H688</f>
        <v>4.725E-2</v>
      </c>
      <c r="S688" s="82">
        <v>0</v>
      </c>
      <c r="T688" s="82">
        <f>S688*H688</f>
        <v>0</v>
      </c>
      <c r="U688" s="83" t="s">
        <v>12</v>
      </c>
      <c r="AR688" s="84" t="s">
        <v>1196</v>
      </c>
      <c r="AT688" s="84" t="s">
        <v>104</v>
      </c>
      <c r="AU688" s="84" t="s">
        <v>14</v>
      </c>
      <c r="AY688" s="13" t="s">
        <v>47</v>
      </c>
      <c r="BE688" s="23">
        <f>IF(N688="základní",J688,0)</f>
        <v>58275</v>
      </c>
      <c r="BF688" s="23">
        <f>IF(N688="snížená",J688,0)</f>
        <v>0</v>
      </c>
      <c r="BG688" s="23">
        <f>IF(N688="zákl. přenesená",J688,0)</f>
        <v>0</v>
      </c>
      <c r="BH688" s="23">
        <f>IF(N688="sníž. přenesená",J688,0)</f>
        <v>0</v>
      </c>
      <c r="BI688" s="23">
        <f>IF(N688="nulová",J688,0)</f>
        <v>0</v>
      </c>
      <c r="BJ688" s="13" t="s">
        <v>45</v>
      </c>
      <c r="BK688" s="23">
        <f>ROUND(I688*H688,2)</f>
        <v>58275</v>
      </c>
      <c r="BL688" s="13" t="s">
        <v>1196</v>
      </c>
      <c r="BM688" s="84" t="s">
        <v>3574</v>
      </c>
    </row>
    <row r="689" spans="2:65" s="6" customFormat="1" ht="24.2" customHeight="1" x14ac:dyDescent="0.2">
      <c r="B689" s="22"/>
      <c r="C689" s="97" t="s">
        <v>334</v>
      </c>
      <c r="D689" s="97" t="s">
        <v>11</v>
      </c>
      <c r="E689" s="98" t="s">
        <v>1722</v>
      </c>
      <c r="F689" s="99" t="s">
        <v>1723</v>
      </c>
      <c r="G689" s="100" t="s">
        <v>64</v>
      </c>
      <c r="H689" s="101">
        <v>300</v>
      </c>
      <c r="I689" s="102">
        <v>134</v>
      </c>
      <c r="J689" s="102">
        <f>ROUND(I689*H689,2)</f>
        <v>40200</v>
      </c>
      <c r="K689" s="99" t="s">
        <v>813</v>
      </c>
      <c r="L689" s="5"/>
      <c r="M689" s="80" t="s">
        <v>12</v>
      </c>
      <c r="N689" s="81" t="s">
        <v>786</v>
      </c>
      <c r="O689" s="82">
        <v>0.28699999999999998</v>
      </c>
      <c r="P689" s="82">
        <f>O689*H689</f>
        <v>86.1</v>
      </c>
      <c r="Q689" s="82">
        <v>0</v>
      </c>
      <c r="R689" s="82">
        <f>Q689*H689</f>
        <v>0</v>
      </c>
      <c r="S689" s="82">
        <v>0</v>
      </c>
      <c r="T689" s="82">
        <f>S689*H689</f>
        <v>0</v>
      </c>
      <c r="U689" s="83" t="s">
        <v>12</v>
      </c>
      <c r="AR689" s="84" t="s">
        <v>65</v>
      </c>
      <c r="AT689" s="84" t="s">
        <v>11</v>
      </c>
      <c r="AU689" s="84" t="s">
        <v>14</v>
      </c>
      <c r="AY689" s="13" t="s">
        <v>47</v>
      </c>
      <c r="BE689" s="23">
        <f>IF(N689="základní",J689,0)</f>
        <v>40200</v>
      </c>
      <c r="BF689" s="23">
        <f>IF(N689="snížená",J689,0)</f>
        <v>0</v>
      </c>
      <c r="BG689" s="23">
        <f>IF(N689="zákl. přenesená",J689,0)</f>
        <v>0</v>
      </c>
      <c r="BH689" s="23">
        <f>IF(N689="sníž. přenesená",J689,0)</f>
        <v>0</v>
      </c>
      <c r="BI689" s="23">
        <f>IF(N689="nulová",J689,0)</f>
        <v>0</v>
      </c>
      <c r="BJ689" s="13" t="s">
        <v>45</v>
      </c>
      <c r="BK689" s="23">
        <f>ROUND(I689*H689,2)</f>
        <v>40200</v>
      </c>
      <c r="BL689" s="13" t="s">
        <v>65</v>
      </c>
      <c r="BM689" s="84" t="s">
        <v>3575</v>
      </c>
    </row>
    <row r="690" spans="2:65" s="6" customFormat="1" x14ac:dyDescent="0.2">
      <c r="B690" s="5"/>
      <c r="D690" s="85" t="s">
        <v>51</v>
      </c>
      <c r="F690" s="103" t="s">
        <v>1724</v>
      </c>
      <c r="L690" s="5"/>
      <c r="M690" s="24"/>
      <c r="U690" s="25"/>
      <c r="AT690" s="13" t="s">
        <v>51</v>
      </c>
      <c r="AU690" s="13" t="s">
        <v>14</v>
      </c>
    </row>
    <row r="691" spans="2:65" s="6" customFormat="1" ht="16.5" customHeight="1" x14ac:dyDescent="0.2">
      <c r="B691" s="22"/>
      <c r="C691" s="104" t="s">
        <v>336</v>
      </c>
      <c r="D691" s="104" t="s">
        <v>104</v>
      </c>
      <c r="E691" s="105" t="s">
        <v>1725</v>
      </c>
      <c r="F691" s="106" t="s">
        <v>1726</v>
      </c>
      <c r="G691" s="107" t="s">
        <v>64</v>
      </c>
      <c r="H691" s="108">
        <v>300</v>
      </c>
      <c r="I691" s="109">
        <v>198</v>
      </c>
      <c r="J691" s="109">
        <f>ROUND(I691*H691,2)</f>
        <v>59400</v>
      </c>
      <c r="K691" s="106" t="s">
        <v>813</v>
      </c>
      <c r="L691" s="86"/>
      <c r="M691" s="87" t="s">
        <v>12</v>
      </c>
      <c r="N691" s="88" t="s">
        <v>786</v>
      </c>
      <c r="O691" s="82">
        <v>0</v>
      </c>
      <c r="P691" s="82">
        <f>O691*H691</f>
        <v>0</v>
      </c>
      <c r="Q691" s="82">
        <v>1E-4</v>
      </c>
      <c r="R691" s="82">
        <f>Q691*H691</f>
        <v>3.0000000000000002E-2</v>
      </c>
      <c r="S691" s="82">
        <v>0</v>
      </c>
      <c r="T691" s="82">
        <f>S691*H691</f>
        <v>0</v>
      </c>
      <c r="U691" s="83" t="s">
        <v>12</v>
      </c>
      <c r="AR691" s="84" t="s">
        <v>88</v>
      </c>
      <c r="AT691" s="84" t="s">
        <v>104</v>
      </c>
      <c r="AU691" s="84" t="s">
        <v>14</v>
      </c>
      <c r="AY691" s="13" t="s">
        <v>47</v>
      </c>
      <c r="BE691" s="23">
        <f>IF(N691="základní",J691,0)</f>
        <v>59400</v>
      </c>
      <c r="BF691" s="23">
        <f>IF(N691="snížená",J691,0)</f>
        <v>0</v>
      </c>
      <c r="BG691" s="23">
        <f>IF(N691="zákl. přenesená",J691,0)</f>
        <v>0</v>
      </c>
      <c r="BH691" s="23">
        <f>IF(N691="sníž. přenesená",J691,0)</f>
        <v>0</v>
      </c>
      <c r="BI691" s="23">
        <f>IF(N691="nulová",J691,0)</f>
        <v>0</v>
      </c>
      <c r="BJ691" s="13" t="s">
        <v>45</v>
      </c>
      <c r="BK691" s="23">
        <f>ROUND(I691*H691,2)</f>
        <v>59400</v>
      </c>
      <c r="BL691" s="13" t="s">
        <v>65</v>
      </c>
      <c r="BM691" s="84" t="s">
        <v>3576</v>
      </c>
    </row>
    <row r="692" spans="2:65" s="6" customFormat="1" ht="21.75" customHeight="1" x14ac:dyDescent="0.2">
      <c r="B692" s="22"/>
      <c r="C692" s="97" t="s">
        <v>337</v>
      </c>
      <c r="D692" s="97" t="s">
        <v>11</v>
      </c>
      <c r="E692" s="98" t="s">
        <v>1727</v>
      </c>
      <c r="F692" s="99" t="s">
        <v>1728</v>
      </c>
      <c r="G692" s="100" t="s">
        <v>64</v>
      </c>
      <c r="H692" s="101">
        <v>105</v>
      </c>
      <c r="I692" s="102">
        <v>216</v>
      </c>
      <c r="J692" s="102">
        <f>ROUND(I692*H692,2)</f>
        <v>22680</v>
      </c>
      <c r="K692" s="99" t="s">
        <v>813</v>
      </c>
      <c r="L692" s="5"/>
      <c r="M692" s="80" t="s">
        <v>12</v>
      </c>
      <c r="N692" s="81" t="s">
        <v>786</v>
      </c>
      <c r="O692" s="82">
        <v>0.46400000000000002</v>
      </c>
      <c r="P692" s="82">
        <f>O692*H692</f>
        <v>48.720000000000006</v>
      </c>
      <c r="Q692" s="82">
        <v>0</v>
      </c>
      <c r="R692" s="82">
        <f>Q692*H692</f>
        <v>0</v>
      </c>
      <c r="S692" s="82">
        <v>0</v>
      </c>
      <c r="T692" s="82">
        <f>S692*H692</f>
        <v>0</v>
      </c>
      <c r="U692" s="83" t="s">
        <v>12</v>
      </c>
      <c r="AR692" s="84" t="s">
        <v>65</v>
      </c>
      <c r="AT692" s="84" t="s">
        <v>11</v>
      </c>
      <c r="AU692" s="84" t="s">
        <v>14</v>
      </c>
      <c r="AY692" s="13" t="s">
        <v>47</v>
      </c>
      <c r="BE692" s="23">
        <f>IF(N692="základní",J692,0)</f>
        <v>22680</v>
      </c>
      <c r="BF692" s="23">
        <f>IF(N692="snížená",J692,0)</f>
        <v>0</v>
      </c>
      <c r="BG692" s="23">
        <f>IF(N692="zákl. přenesená",J692,0)</f>
        <v>0</v>
      </c>
      <c r="BH692" s="23">
        <f>IF(N692="sníž. přenesená",J692,0)</f>
        <v>0</v>
      </c>
      <c r="BI692" s="23">
        <f>IF(N692="nulová",J692,0)</f>
        <v>0</v>
      </c>
      <c r="BJ692" s="13" t="s">
        <v>45</v>
      </c>
      <c r="BK692" s="23">
        <f>ROUND(I692*H692,2)</f>
        <v>22680</v>
      </c>
      <c r="BL692" s="13" t="s">
        <v>65</v>
      </c>
      <c r="BM692" s="84" t="s">
        <v>3577</v>
      </c>
    </row>
    <row r="693" spans="2:65" s="6" customFormat="1" x14ac:dyDescent="0.2">
      <c r="B693" s="5"/>
      <c r="D693" s="85" t="s">
        <v>51</v>
      </c>
      <c r="F693" s="103" t="s">
        <v>1729</v>
      </c>
      <c r="L693" s="5"/>
      <c r="M693" s="24"/>
      <c r="U693" s="25"/>
      <c r="AT693" s="13" t="s">
        <v>51</v>
      </c>
      <c r="AU693" s="13" t="s">
        <v>14</v>
      </c>
    </row>
    <row r="694" spans="2:65" s="6" customFormat="1" ht="16.5" customHeight="1" x14ac:dyDescent="0.2">
      <c r="B694" s="22"/>
      <c r="C694" s="104" t="s">
        <v>338</v>
      </c>
      <c r="D694" s="104" t="s">
        <v>104</v>
      </c>
      <c r="E694" s="105" t="s">
        <v>1730</v>
      </c>
      <c r="F694" s="106" t="s">
        <v>1731</v>
      </c>
      <c r="G694" s="107" t="s">
        <v>64</v>
      </c>
      <c r="H694" s="108">
        <v>105</v>
      </c>
      <c r="I694" s="109">
        <v>103</v>
      </c>
      <c r="J694" s="109">
        <f>ROUND(I694*H694,2)</f>
        <v>10815</v>
      </c>
      <c r="K694" s="106" t="s">
        <v>813</v>
      </c>
      <c r="L694" s="86"/>
      <c r="M694" s="87" t="s">
        <v>12</v>
      </c>
      <c r="N694" s="88" t="s">
        <v>786</v>
      </c>
      <c r="O694" s="82">
        <v>0</v>
      </c>
      <c r="P694" s="82">
        <f>O694*H694</f>
        <v>0</v>
      </c>
      <c r="Q694" s="82">
        <v>1E-4</v>
      </c>
      <c r="R694" s="82">
        <f>Q694*H694</f>
        <v>1.0500000000000001E-2</v>
      </c>
      <c r="S694" s="82">
        <v>0</v>
      </c>
      <c r="T694" s="82">
        <f>S694*H694</f>
        <v>0</v>
      </c>
      <c r="U694" s="83" t="s">
        <v>12</v>
      </c>
      <c r="AR694" s="84" t="s">
        <v>88</v>
      </c>
      <c r="AT694" s="84" t="s">
        <v>104</v>
      </c>
      <c r="AU694" s="84" t="s">
        <v>14</v>
      </c>
      <c r="AY694" s="13" t="s">
        <v>47</v>
      </c>
      <c r="BE694" s="23">
        <f>IF(N694="základní",J694,0)</f>
        <v>10815</v>
      </c>
      <c r="BF694" s="23">
        <f>IF(N694="snížená",J694,0)</f>
        <v>0</v>
      </c>
      <c r="BG694" s="23">
        <f>IF(N694="zákl. přenesená",J694,0)</f>
        <v>0</v>
      </c>
      <c r="BH694" s="23">
        <f>IF(N694="sníž. přenesená",J694,0)</f>
        <v>0</v>
      </c>
      <c r="BI694" s="23">
        <f>IF(N694="nulová",J694,0)</f>
        <v>0</v>
      </c>
      <c r="BJ694" s="13" t="s">
        <v>45</v>
      </c>
      <c r="BK694" s="23">
        <f>ROUND(I694*H694,2)</f>
        <v>10815</v>
      </c>
      <c r="BL694" s="13" t="s">
        <v>65</v>
      </c>
      <c r="BM694" s="84" t="s">
        <v>3578</v>
      </c>
    </row>
    <row r="695" spans="2:65" s="6" customFormat="1" ht="24.2" customHeight="1" x14ac:dyDescent="0.2">
      <c r="B695" s="22"/>
      <c r="C695" s="97" t="s">
        <v>339</v>
      </c>
      <c r="D695" s="97" t="s">
        <v>11</v>
      </c>
      <c r="E695" s="98" t="s">
        <v>1732</v>
      </c>
      <c r="F695" s="99" t="s">
        <v>1733</v>
      </c>
      <c r="G695" s="100" t="s">
        <v>64</v>
      </c>
      <c r="H695" s="101">
        <v>15</v>
      </c>
      <c r="I695" s="102">
        <v>21.4</v>
      </c>
      <c r="J695" s="102">
        <f>ROUND(I695*H695,2)</f>
        <v>321</v>
      </c>
      <c r="K695" s="99" t="s">
        <v>813</v>
      </c>
      <c r="L695" s="5"/>
      <c r="M695" s="80" t="s">
        <v>12</v>
      </c>
      <c r="N695" s="81" t="s">
        <v>786</v>
      </c>
      <c r="O695" s="82">
        <v>4.5999999999999999E-2</v>
      </c>
      <c r="P695" s="82">
        <f>O695*H695</f>
        <v>0.69</v>
      </c>
      <c r="Q695" s="82">
        <v>0</v>
      </c>
      <c r="R695" s="82">
        <f>Q695*H695</f>
        <v>0</v>
      </c>
      <c r="S695" s="82">
        <v>4.8000000000000001E-5</v>
      </c>
      <c r="T695" s="82">
        <f>S695*H695</f>
        <v>7.2000000000000005E-4</v>
      </c>
      <c r="U695" s="83" t="s">
        <v>12</v>
      </c>
      <c r="AR695" s="84" t="s">
        <v>65</v>
      </c>
      <c r="AT695" s="84" t="s">
        <v>11</v>
      </c>
      <c r="AU695" s="84" t="s">
        <v>14</v>
      </c>
      <c r="AY695" s="13" t="s">
        <v>47</v>
      </c>
      <c r="BE695" s="23">
        <f>IF(N695="základní",J695,0)</f>
        <v>321</v>
      </c>
      <c r="BF695" s="23">
        <f>IF(N695="snížená",J695,0)</f>
        <v>0</v>
      </c>
      <c r="BG695" s="23">
        <f>IF(N695="zákl. přenesená",J695,0)</f>
        <v>0</v>
      </c>
      <c r="BH695" s="23">
        <f>IF(N695="sníž. přenesená",J695,0)</f>
        <v>0</v>
      </c>
      <c r="BI695" s="23">
        <f>IF(N695="nulová",J695,0)</f>
        <v>0</v>
      </c>
      <c r="BJ695" s="13" t="s">
        <v>45</v>
      </c>
      <c r="BK695" s="23">
        <f>ROUND(I695*H695,2)</f>
        <v>321</v>
      </c>
      <c r="BL695" s="13" t="s">
        <v>65</v>
      </c>
      <c r="BM695" s="84" t="s">
        <v>3579</v>
      </c>
    </row>
    <row r="696" spans="2:65" s="6" customFormat="1" x14ac:dyDescent="0.2">
      <c r="B696" s="5"/>
      <c r="D696" s="85" t="s">
        <v>51</v>
      </c>
      <c r="F696" s="103" t="s">
        <v>1734</v>
      </c>
      <c r="L696" s="5"/>
      <c r="M696" s="24"/>
      <c r="U696" s="25"/>
      <c r="AT696" s="13" t="s">
        <v>51</v>
      </c>
      <c r="AU696" s="13" t="s">
        <v>14</v>
      </c>
    </row>
    <row r="697" spans="2:65" s="6" customFormat="1" ht="24.2" customHeight="1" x14ac:dyDescent="0.2">
      <c r="B697" s="22"/>
      <c r="C697" s="97" t="s">
        <v>340</v>
      </c>
      <c r="D697" s="97" t="s">
        <v>11</v>
      </c>
      <c r="E697" s="98" t="s">
        <v>1735</v>
      </c>
      <c r="F697" s="99" t="s">
        <v>1736</v>
      </c>
      <c r="G697" s="100" t="s">
        <v>64</v>
      </c>
      <c r="H697" s="101">
        <v>450</v>
      </c>
      <c r="I697" s="102">
        <v>27</v>
      </c>
      <c r="J697" s="102">
        <f>ROUND(I697*H697,2)</f>
        <v>12150</v>
      </c>
      <c r="K697" s="99" t="s">
        <v>813</v>
      </c>
      <c r="L697" s="5"/>
      <c r="M697" s="80" t="s">
        <v>12</v>
      </c>
      <c r="N697" s="81" t="s">
        <v>786</v>
      </c>
      <c r="O697" s="82">
        <v>5.8000000000000003E-2</v>
      </c>
      <c r="P697" s="82">
        <f>O697*H697</f>
        <v>26.1</v>
      </c>
      <c r="Q697" s="82">
        <v>0</v>
      </c>
      <c r="R697" s="82">
        <f>Q697*H697</f>
        <v>0</v>
      </c>
      <c r="S697" s="82">
        <v>4.8000000000000001E-5</v>
      </c>
      <c r="T697" s="82">
        <f>S697*H697</f>
        <v>2.1600000000000001E-2</v>
      </c>
      <c r="U697" s="83" t="s">
        <v>12</v>
      </c>
      <c r="AR697" s="84" t="s">
        <v>65</v>
      </c>
      <c r="AT697" s="84" t="s">
        <v>11</v>
      </c>
      <c r="AU697" s="84" t="s">
        <v>14</v>
      </c>
      <c r="AY697" s="13" t="s">
        <v>47</v>
      </c>
      <c r="BE697" s="23">
        <f>IF(N697="základní",J697,0)</f>
        <v>12150</v>
      </c>
      <c r="BF697" s="23">
        <f>IF(N697="snížená",J697,0)</f>
        <v>0</v>
      </c>
      <c r="BG697" s="23">
        <f>IF(N697="zákl. přenesená",J697,0)</f>
        <v>0</v>
      </c>
      <c r="BH697" s="23">
        <f>IF(N697="sníž. přenesená",J697,0)</f>
        <v>0</v>
      </c>
      <c r="BI697" s="23">
        <f>IF(N697="nulová",J697,0)</f>
        <v>0</v>
      </c>
      <c r="BJ697" s="13" t="s">
        <v>45</v>
      </c>
      <c r="BK697" s="23">
        <f>ROUND(I697*H697,2)</f>
        <v>12150</v>
      </c>
      <c r="BL697" s="13" t="s">
        <v>65</v>
      </c>
      <c r="BM697" s="84" t="s">
        <v>3580</v>
      </c>
    </row>
    <row r="698" spans="2:65" s="6" customFormat="1" x14ac:dyDescent="0.2">
      <c r="B698" s="5"/>
      <c r="D698" s="85" t="s">
        <v>51</v>
      </c>
      <c r="F698" s="103" t="s">
        <v>1737</v>
      </c>
      <c r="L698" s="5"/>
      <c r="M698" s="24"/>
      <c r="U698" s="25"/>
      <c r="AT698" s="13" t="s">
        <v>51</v>
      </c>
      <c r="AU698" s="13" t="s">
        <v>14</v>
      </c>
    </row>
    <row r="699" spans="2:65" s="6" customFormat="1" ht="24.2" customHeight="1" x14ac:dyDescent="0.2">
      <c r="B699" s="22"/>
      <c r="C699" s="97" t="s">
        <v>341</v>
      </c>
      <c r="D699" s="97" t="s">
        <v>11</v>
      </c>
      <c r="E699" s="98" t="s">
        <v>1738</v>
      </c>
      <c r="F699" s="99" t="s">
        <v>1739</v>
      </c>
      <c r="G699" s="100" t="s">
        <v>64</v>
      </c>
      <c r="H699" s="101">
        <v>75</v>
      </c>
      <c r="I699" s="102">
        <v>28.9</v>
      </c>
      <c r="J699" s="102">
        <f>ROUND(I699*H699,2)</f>
        <v>2167.5</v>
      </c>
      <c r="K699" s="99" t="s">
        <v>813</v>
      </c>
      <c r="L699" s="5"/>
      <c r="M699" s="80" t="s">
        <v>12</v>
      </c>
      <c r="N699" s="81" t="s">
        <v>786</v>
      </c>
      <c r="O699" s="82">
        <v>6.2E-2</v>
      </c>
      <c r="P699" s="82">
        <f>O699*H699</f>
        <v>4.6500000000000004</v>
      </c>
      <c r="Q699" s="82">
        <v>0</v>
      </c>
      <c r="R699" s="82">
        <f>Q699*H699</f>
        <v>0</v>
      </c>
      <c r="S699" s="82">
        <v>4.8000000000000001E-5</v>
      </c>
      <c r="T699" s="82">
        <f>S699*H699</f>
        <v>3.5999999999999999E-3</v>
      </c>
      <c r="U699" s="83" t="s">
        <v>12</v>
      </c>
      <c r="AR699" s="84" t="s">
        <v>65</v>
      </c>
      <c r="AT699" s="84" t="s">
        <v>11</v>
      </c>
      <c r="AU699" s="84" t="s">
        <v>14</v>
      </c>
      <c r="AY699" s="13" t="s">
        <v>47</v>
      </c>
      <c r="BE699" s="23">
        <f>IF(N699="základní",J699,0)</f>
        <v>2167.5</v>
      </c>
      <c r="BF699" s="23">
        <f>IF(N699="snížená",J699,0)</f>
        <v>0</v>
      </c>
      <c r="BG699" s="23">
        <f>IF(N699="zákl. přenesená",J699,0)</f>
        <v>0</v>
      </c>
      <c r="BH699" s="23">
        <f>IF(N699="sníž. přenesená",J699,0)</f>
        <v>0</v>
      </c>
      <c r="BI699" s="23">
        <f>IF(N699="nulová",J699,0)</f>
        <v>0</v>
      </c>
      <c r="BJ699" s="13" t="s">
        <v>45</v>
      </c>
      <c r="BK699" s="23">
        <f>ROUND(I699*H699,2)</f>
        <v>2167.5</v>
      </c>
      <c r="BL699" s="13" t="s">
        <v>65</v>
      </c>
      <c r="BM699" s="84" t="s">
        <v>3581</v>
      </c>
    </row>
    <row r="700" spans="2:65" s="6" customFormat="1" x14ac:dyDescent="0.2">
      <c r="B700" s="5"/>
      <c r="D700" s="85" t="s">
        <v>51</v>
      </c>
      <c r="F700" s="103" t="s">
        <v>1740</v>
      </c>
      <c r="L700" s="5"/>
      <c r="M700" s="24"/>
      <c r="U700" s="25"/>
      <c r="AT700" s="13" t="s">
        <v>51</v>
      </c>
      <c r="AU700" s="13" t="s">
        <v>14</v>
      </c>
    </row>
    <row r="701" spans="2:65" s="6" customFormat="1" ht="24.2" customHeight="1" x14ac:dyDescent="0.2">
      <c r="B701" s="22"/>
      <c r="C701" s="97" t="s">
        <v>342</v>
      </c>
      <c r="D701" s="97" t="s">
        <v>11</v>
      </c>
      <c r="E701" s="98" t="s">
        <v>1741</v>
      </c>
      <c r="F701" s="99" t="s">
        <v>1742</v>
      </c>
      <c r="G701" s="100" t="s">
        <v>64</v>
      </c>
      <c r="H701" s="101">
        <v>75</v>
      </c>
      <c r="I701" s="102">
        <v>41.4</v>
      </c>
      <c r="J701" s="102">
        <f>ROUND(I701*H701,2)</f>
        <v>3105</v>
      </c>
      <c r="K701" s="99" t="s">
        <v>813</v>
      </c>
      <c r="L701" s="5"/>
      <c r="M701" s="80" t="s">
        <v>12</v>
      </c>
      <c r="N701" s="81" t="s">
        <v>786</v>
      </c>
      <c r="O701" s="82">
        <v>8.8999999999999996E-2</v>
      </c>
      <c r="P701" s="82">
        <f>O701*H701</f>
        <v>6.6749999999999998</v>
      </c>
      <c r="Q701" s="82">
        <v>0</v>
      </c>
      <c r="R701" s="82">
        <f>Q701*H701</f>
        <v>0</v>
      </c>
      <c r="S701" s="82">
        <v>7.8999999999999996E-5</v>
      </c>
      <c r="T701" s="82">
        <f>S701*H701</f>
        <v>5.9249999999999997E-3</v>
      </c>
      <c r="U701" s="83" t="s">
        <v>12</v>
      </c>
      <c r="AR701" s="84" t="s">
        <v>65</v>
      </c>
      <c r="AT701" s="84" t="s">
        <v>11</v>
      </c>
      <c r="AU701" s="84" t="s">
        <v>14</v>
      </c>
      <c r="AY701" s="13" t="s">
        <v>47</v>
      </c>
      <c r="BE701" s="23">
        <f>IF(N701="základní",J701,0)</f>
        <v>3105</v>
      </c>
      <c r="BF701" s="23">
        <f>IF(N701="snížená",J701,0)</f>
        <v>0</v>
      </c>
      <c r="BG701" s="23">
        <f>IF(N701="zákl. přenesená",J701,0)</f>
        <v>0</v>
      </c>
      <c r="BH701" s="23">
        <f>IF(N701="sníž. přenesená",J701,0)</f>
        <v>0</v>
      </c>
      <c r="BI701" s="23">
        <f>IF(N701="nulová",J701,0)</f>
        <v>0</v>
      </c>
      <c r="BJ701" s="13" t="s">
        <v>45</v>
      </c>
      <c r="BK701" s="23">
        <f>ROUND(I701*H701,2)</f>
        <v>3105</v>
      </c>
      <c r="BL701" s="13" t="s">
        <v>65</v>
      </c>
      <c r="BM701" s="84" t="s">
        <v>3582</v>
      </c>
    </row>
    <row r="702" spans="2:65" s="6" customFormat="1" x14ac:dyDescent="0.2">
      <c r="B702" s="5"/>
      <c r="D702" s="85" t="s">
        <v>51</v>
      </c>
      <c r="F702" s="103" t="s">
        <v>1743</v>
      </c>
      <c r="L702" s="5"/>
      <c r="M702" s="24"/>
      <c r="U702" s="25"/>
      <c r="AT702" s="13" t="s">
        <v>51</v>
      </c>
      <c r="AU702" s="13" t="s">
        <v>14</v>
      </c>
    </row>
    <row r="703" spans="2:65" s="6" customFormat="1" ht="24.2" customHeight="1" x14ac:dyDescent="0.2">
      <c r="B703" s="22"/>
      <c r="C703" s="97" t="s">
        <v>343</v>
      </c>
      <c r="D703" s="97" t="s">
        <v>11</v>
      </c>
      <c r="E703" s="98" t="s">
        <v>1744</v>
      </c>
      <c r="F703" s="99" t="s">
        <v>1745</v>
      </c>
      <c r="G703" s="100" t="s">
        <v>64</v>
      </c>
      <c r="H703" s="101">
        <v>30</v>
      </c>
      <c r="I703" s="102">
        <v>50.8</v>
      </c>
      <c r="J703" s="102">
        <f>ROUND(I703*H703,2)</f>
        <v>1524</v>
      </c>
      <c r="K703" s="99" t="s">
        <v>813</v>
      </c>
      <c r="L703" s="5"/>
      <c r="M703" s="80" t="s">
        <v>12</v>
      </c>
      <c r="N703" s="81" t="s">
        <v>786</v>
      </c>
      <c r="O703" s="82">
        <v>0.109</v>
      </c>
      <c r="P703" s="82">
        <f>O703*H703</f>
        <v>3.27</v>
      </c>
      <c r="Q703" s="82">
        <v>0</v>
      </c>
      <c r="R703" s="82">
        <f>Q703*H703</f>
        <v>0</v>
      </c>
      <c r="S703" s="82">
        <v>7.8999999999999996E-5</v>
      </c>
      <c r="T703" s="82">
        <f>S703*H703</f>
        <v>2.3699999999999997E-3</v>
      </c>
      <c r="U703" s="83" t="s">
        <v>12</v>
      </c>
      <c r="AR703" s="84" t="s">
        <v>65</v>
      </c>
      <c r="AT703" s="84" t="s">
        <v>11</v>
      </c>
      <c r="AU703" s="84" t="s">
        <v>14</v>
      </c>
      <c r="AY703" s="13" t="s">
        <v>47</v>
      </c>
      <c r="BE703" s="23">
        <f>IF(N703="základní",J703,0)</f>
        <v>1524</v>
      </c>
      <c r="BF703" s="23">
        <f>IF(N703="snížená",J703,0)</f>
        <v>0</v>
      </c>
      <c r="BG703" s="23">
        <f>IF(N703="zákl. přenesená",J703,0)</f>
        <v>0</v>
      </c>
      <c r="BH703" s="23">
        <f>IF(N703="sníž. přenesená",J703,0)</f>
        <v>0</v>
      </c>
      <c r="BI703" s="23">
        <f>IF(N703="nulová",J703,0)</f>
        <v>0</v>
      </c>
      <c r="BJ703" s="13" t="s">
        <v>45</v>
      </c>
      <c r="BK703" s="23">
        <f>ROUND(I703*H703,2)</f>
        <v>1524</v>
      </c>
      <c r="BL703" s="13" t="s">
        <v>65</v>
      </c>
      <c r="BM703" s="84" t="s">
        <v>3583</v>
      </c>
    </row>
    <row r="704" spans="2:65" s="6" customFormat="1" x14ac:dyDescent="0.2">
      <c r="B704" s="5"/>
      <c r="D704" s="85" t="s">
        <v>51</v>
      </c>
      <c r="F704" s="103" t="s">
        <v>1746</v>
      </c>
      <c r="L704" s="5"/>
      <c r="M704" s="24"/>
      <c r="U704" s="25"/>
      <c r="AT704" s="13" t="s">
        <v>51</v>
      </c>
      <c r="AU704" s="13" t="s">
        <v>14</v>
      </c>
    </row>
    <row r="705" spans="2:65" s="6" customFormat="1" ht="24.2" customHeight="1" x14ac:dyDescent="0.2">
      <c r="B705" s="22"/>
      <c r="C705" s="97" t="s">
        <v>344</v>
      </c>
      <c r="D705" s="97" t="s">
        <v>11</v>
      </c>
      <c r="E705" s="98" t="s">
        <v>1747</v>
      </c>
      <c r="F705" s="99" t="s">
        <v>1748</v>
      </c>
      <c r="G705" s="100" t="s">
        <v>64</v>
      </c>
      <c r="H705" s="101">
        <v>8</v>
      </c>
      <c r="I705" s="102">
        <v>46.1</v>
      </c>
      <c r="J705" s="102">
        <f>ROUND(I705*H705,2)</f>
        <v>368.8</v>
      </c>
      <c r="K705" s="99" t="s">
        <v>813</v>
      </c>
      <c r="L705" s="5"/>
      <c r="M705" s="80" t="s">
        <v>12</v>
      </c>
      <c r="N705" s="81" t="s">
        <v>786</v>
      </c>
      <c r="O705" s="82">
        <v>9.9000000000000005E-2</v>
      </c>
      <c r="P705" s="82">
        <f>O705*H705</f>
        <v>0.79200000000000004</v>
      </c>
      <c r="Q705" s="82">
        <v>0</v>
      </c>
      <c r="R705" s="82">
        <f>Q705*H705</f>
        <v>0</v>
      </c>
      <c r="S705" s="82">
        <v>7.8999999999999996E-5</v>
      </c>
      <c r="T705" s="82">
        <f>S705*H705</f>
        <v>6.3199999999999997E-4</v>
      </c>
      <c r="U705" s="83" t="s">
        <v>12</v>
      </c>
      <c r="AR705" s="84" t="s">
        <v>65</v>
      </c>
      <c r="AT705" s="84" t="s">
        <v>11</v>
      </c>
      <c r="AU705" s="84" t="s">
        <v>14</v>
      </c>
      <c r="AY705" s="13" t="s">
        <v>47</v>
      </c>
      <c r="BE705" s="23">
        <f>IF(N705="základní",J705,0)</f>
        <v>368.8</v>
      </c>
      <c r="BF705" s="23">
        <f>IF(N705="snížená",J705,0)</f>
        <v>0</v>
      </c>
      <c r="BG705" s="23">
        <f>IF(N705="zákl. přenesená",J705,0)</f>
        <v>0</v>
      </c>
      <c r="BH705" s="23">
        <f>IF(N705="sníž. přenesená",J705,0)</f>
        <v>0</v>
      </c>
      <c r="BI705" s="23">
        <f>IF(N705="nulová",J705,0)</f>
        <v>0</v>
      </c>
      <c r="BJ705" s="13" t="s">
        <v>45</v>
      </c>
      <c r="BK705" s="23">
        <f>ROUND(I705*H705,2)</f>
        <v>368.8</v>
      </c>
      <c r="BL705" s="13" t="s">
        <v>65</v>
      </c>
      <c r="BM705" s="84" t="s">
        <v>3584</v>
      </c>
    </row>
    <row r="706" spans="2:65" s="6" customFormat="1" x14ac:dyDescent="0.2">
      <c r="B706" s="5"/>
      <c r="D706" s="85" t="s">
        <v>51</v>
      </c>
      <c r="F706" s="103" t="s">
        <v>1749</v>
      </c>
      <c r="L706" s="5"/>
      <c r="M706" s="24"/>
      <c r="U706" s="25"/>
      <c r="AT706" s="13" t="s">
        <v>51</v>
      </c>
      <c r="AU706" s="13" t="s">
        <v>14</v>
      </c>
    </row>
    <row r="707" spans="2:65" s="6" customFormat="1" ht="16.5" customHeight="1" x14ac:dyDescent="0.2">
      <c r="B707" s="22"/>
      <c r="C707" s="97" t="s">
        <v>345</v>
      </c>
      <c r="D707" s="97" t="s">
        <v>11</v>
      </c>
      <c r="E707" s="98" t="s">
        <v>1750</v>
      </c>
      <c r="F707" s="99" t="s">
        <v>1751</v>
      </c>
      <c r="G707" s="100" t="s">
        <v>64</v>
      </c>
      <c r="H707" s="101">
        <v>300</v>
      </c>
      <c r="I707" s="102">
        <v>98.3</v>
      </c>
      <c r="J707" s="102">
        <f>ROUND(I707*H707,2)</f>
        <v>29490</v>
      </c>
      <c r="K707" s="99" t="s">
        <v>813</v>
      </c>
      <c r="L707" s="5"/>
      <c r="M707" s="80" t="s">
        <v>12</v>
      </c>
      <c r="N707" s="81" t="s">
        <v>786</v>
      </c>
      <c r="O707" s="82">
        <v>0.21099999999999999</v>
      </c>
      <c r="P707" s="82">
        <f>O707*H707</f>
        <v>63.3</v>
      </c>
      <c r="Q707" s="82">
        <v>0</v>
      </c>
      <c r="R707" s="82">
        <f>Q707*H707</f>
        <v>0</v>
      </c>
      <c r="S707" s="82">
        <v>0</v>
      </c>
      <c r="T707" s="82">
        <f>S707*H707</f>
        <v>0</v>
      </c>
      <c r="U707" s="83" t="s">
        <v>12</v>
      </c>
      <c r="AR707" s="84" t="s">
        <v>65</v>
      </c>
      <c r="AT707" s="84" t="s">
        <v>11</v>
      </c>
      <c r="AU707" s="84" t="s">
        <v>14</v>
      </c>
      <c r="AY707" s="13" t="s">
        <v>47</v>
      </c>
      <c r="BE707" s="23">
        <f>IF(N707="základní",J707,0)</f>
        <v>29490</v>
      </c>
      <c r="BF707" s="23">
        <f>IF(N707="snížená",J707,0)</f>
        <v>0</v>
      </c>
      <c r="BG707" s="23">
        <f>IF(N707="zákl. přenesená",J707,0)</f>
        <v>0</v>
      </c>
      <c r="BH707" s="23">
        <f>IF(N707="sníž. přenesená",J707,0)</f>
        <v>0</v>
      </c>
      <c r="BI707" s="23">
        <f>IF(N707="nulová",J707,0)</f>
        <v>0</v>
      </c>
      <c r="BJ707" s="13" t="s">
        <v>45</v>
      </c>
      <c r="BK707" s="23">
        <f>ROUND(I707*H707,2)</f>
        <v>29490</v>
      </c>
      <c r="BL707" s="13" t="s">
        <v>65</v>
      </c>
      <c r="BM707" s="84" t="s">
        <v>3585</v>
      </c>
    </row>
    <row r="708" spans="2:65" s="6" customFormat="1" x14ac:dyDescent="0.2">
      <c r="B708" s="5"/>
      <c r="D708" s="85" t="s">
        <v>51</v>
      </c>
      <c r="F708" s="103" t="s">
        <v>1752</v>
      </c>
      <c r="L708" s="5"/>
      <c r="M708" s="24"/>
      <c r="U708" s="25"/>
      <c r="AT708" s="13" t="s">
        <v>51</v>
      </c>
      <c r="AU708" s="13" t="s">
        <v>14</v>
      </c>
    </row>
    <row r="709" spans="2:65" s="6" customFormat="1" ht="16.5" customHeight="1" x14ac:dyDescent="0.2">
      <c r="B709" s="22"/>
      <c r="C709" s="104" t="s">
        <v>346</v>
      </c>
      <c r="D709" s="104" t="s">
        <v>104</v>
      </c>
      <c r="E709" s="105" t="s">
        <v>1753</v>
      </c>
      <c r="F709" s="106" t="s">
        <v>1754</v>
      </c>
      <c r="G709" s="107" t="s">
        <v>64</v>
      </c>
      <c r="H709" s="108">
        <v>300</v>
      </c>
      <c r="I709" s="109">
        <v>115</v>
      </c>
      <c r="J709" s="109">
        <f>ROUND(I709*H709,2)</f>
        <v>34500</v>
      </c>
      <c r="K709" s="106" t="s">
        <v>813</v>
      </c>
      <c r="L709" s="86"/>
      <c r="M709" s="87" t="s">
        <v>12</v>
      </c>
      <c r="N709" s="88" t="s">
        <v>786</v>
      </c>
      <c r="O709" s="82">
        <v>0</v>
      </c>
      <c r="P709" s="82">
        <f>O709*H709</f>
        <v>0</v>
      </c>
      <c r="Q709" s="82">
        <v>4.0000000000000002E-4</v>
      </c>
      <c r="R709" s="82">
        <f>Q709*H709</f>
        <v>0.12000000000000001</v>
      </c>
      <c r="S709" s="82">
        <v>0</v>
      </c>
      <c r="T709" s="82">
        <f>S709*H709</f>
        <v>0</v>
      </c>
      <c r="U709" s="83" t="s">
        <v>12</v>
      </c>
      <c r="AR709" s="84" t="s">
        <v>88</v>
      </c>
      <c r="AT709" s="84" t="s">
        <v>104</v>
      </c>
      <c r="AU709" s="84" t="s">
        <v>14</v>
      </c>
      <c r="AY709" s="13" t="s">
        <v>47</v>
      </c>
      <c r="BE709" s="23">
        <f>IF(N709="základní",J709,0)</f>
        <v>34500</v>
      </c>
      <c r="BF709" s="23">
        <f>IF(N709="snížená",J709,0)</f>
        <v>0</v>
      </c>
      <c r="BG709" s="23">
        <f>IF(N709="zákl. přenesená",J709,0)</f>
        <v>0</v>
      </c>
      <c r="BH709" s="23">
        <f>IF(N709="sníž. přenesená",J709,0)</f>
        <v>0</v>
      </c>
      <c r="BI709" s="23">
        <f>IF(N709="nulová",J709,0)</f>
        <v>0</v>
      </c>
      <c r="BJ709" s="13" t="s">
        <v>45</v>
      </c>
      <c r="BK709" s="23">
        <f>ROUND(I709*H709,2)</f>
        <v>34500</v>
      </c>
      <c r="BL709" s="13" t="s">
        <v>65</v>
      </c>
      <c r="BM709" s="84" t="s">
        <v>3586</v>
      </c>
    </row>
    <row r="710" spans="2:65" s="6" customFormat="1" ht="16.5" customHeight="1" x14ac:dyDescent="0.2">
      <c r="B710" s="22"/>
      <c r="C710" s="97" t="s">
        <v>347</v>
      </c>
      <c r="D710" s="97" t="s">
        <v>11</v>
      </c>
      <c r="E710" s="98" t="s">
        <v>1755</v>
      </c>
      <c r="F710" s="99" t="s">
        <v>1756</v>
      </c>
      <c r="G710" s="100" t="s">
        <v>64</v>
      </c>
      <c r="H710" s="101">
        <v>75</v>
      </c>
      <c r="I710" s="102">
        <v>179</v>
      </c>
      <c r="J710" s="102">
        <f>ROUND(I710*H710,2)</f>
        <v>13425</v>
      </c>
      <c r="K710" s="99" t="s">
        <v>813</v>
      </c>
      <c r="L710" s="5"/>
      <c r="M710" s="80" t="s">
        <v>12</v>
      </c>
      <c r="N710" s="81" t="s">
        <v>786</v>
      </c>
      <c r="O710" s="82">
        <v>0.38400000000000001</v>
      </c>
      <c r="P710" s="82">
        <f>O710*H710</f>
        <v>28.8</v>
      </c>
      <c r="Q710" s="82">
        <v>0</v>
      </c>
      <c r="R710" s="82">
        <f>Q710*H710</f>
        <v>0</v>
      </c>
      <c r="S710" s="82">
        <v>0</v>
      </c>
      <c r="T710" s="82">
        <f>S710*H710</f>
        <v>0</v>
      </c>
      <c r="U710" s="83" t="s">
        <v>12</v>
      </c>
      <c r="AR710" s="84" t="s">
        <v>65</v>
      </c>
      <c r="AT710" s="84" t="s">
        <v>11</v>
      </c>
      <c r="AU710" s="84" t="s">
        <v>14</v>
      </c>
      <c r="AY710" s="13" t="s">
        <v>47</v>
      </c>
      <c r="BE710" s="23">
        <f>IF(N710="základní",J710,0)</f>
        <v>13425</v>
      </c>
      <c r="BF710" s="23">
        <f>IF(N710="snížená",J710,0)</f>
        <v>0</v>
      </c>
      <c r="BG710" s="23">
        <f>IF(N710="zákl. přenesená",J710,0)</f>
        <v>0</v>
      </c>
      <c r="BH710" s="23">
        <f>IF(N710="sníž. přenesená",J710,0)</f>
        <v>0</v>
      </c>
      <c r="BI710" s="23">
        <f>IF(N710="nulová",J710,0)</f>
        <v>0</v>
      </c>
      <c r="BJ710" s="13" t="s">
        <v>45</v>
      </c>
      <c r="BK710" s="23">
        <f>ROUND(I710*H710,2)</f>
        <v>13425</v>
      </c>
      <c r="BL710" s="13" t="s">
        <v>65</v>
      </c>
      <c r="BM710" s="84" t="s">
        <v>3587</v>
      </c>
    </row>
    <row r="711" spans="2:65" s="6" customFormat="1" x14ac:dyDescent="0.2">
      <c r="B711" s="5"/>
      <c r="D711" s="85" t="s">
        <v>51</v>
      </c>
      <c r="F711" s="103" t="s">
        <v>1757</v>
      </c>
      <c r="L711" s="5"/>
      <c r="M711" s="24"/>
      <c r="U711" s="25"/>
      <c r="AT711" s="13" t="s">
        <v>51</v>
      </c>
      <c r="AU711" s="13" t="s">
        <v>14</v>
      </c>
    </row>
    <row r="712" spans="2:65" s="6" customFormat="1" ht="16.5" customHeight="1" x14ac:dyDescent="0.2">
      <c r="B712" s="22"/>
      <c r="C712" s="104" t="s">
        <v>348</v>
      </c>
      <c r="D712" s="104" t="s">
        <v>104</v>
      </c>
      <c r="E712" s="105" t="s">
        <v>1758</v>
      </c>
      <c r="F712" s="106" t="s">
        <v>1759</v>
      </c>
      <c r="G712" s="107" t="s">
        <v>64</v>
      </c>
      <c r="H712" s="108">
        <v>75</v>
      </c>
      <c r="I712" s="109">
        <v>194</v>
      </c>
      <c r="J712" s="109">
        <f>ROUND(I712*H712,2)</f>
        <v>14550</v>
      </c>
      <c r="K712" s="106" t="s">
        <v>813</v>
      </c>
      <c r="L712" s="86"/>
      <c r="M712" s="87" t="s">
        <v>12</v>
      </c>
      <c r="N712" s="88" t="s">
        <v>786</v>
      </c>
      <c r="O712" s="82">
        <v>0</v>
      </c>
      <c r="P712" s="82">
        <f>O712*H712</f>
        <v>0</v>
      </c>
      <c r="Q712" s="82">
        <v>4.0000000000000002E-4</v>
      </c>
      <c r="R712" s="82">
        <f>Q712*H712</f>
        <v>3.0000000000000002E-2</v>
      </c>
      <c r="S712" s="82">
        <v>0</v>
      </c>
      <c r="T712" s="82">
        <f>S712*H712</f>
        <v>0</v>
      </c>
      <c r="U712" s="83" t="s">
        <v>12</v>
      </c>
      <c r="AR712" s="84" t="s">
        <v>88</v>
      </c>
      <c r="AT712" s="84" t="s">
        <v>104</v>
      </c>
      <c r="AU712" s="84" t="s">
        <v>14</v>
      </c>
      <c r="AY712" s="13" t="s">
        <v>47</v>
      </c>
      <c r="BE712" s="23">
        <f>IF(N712="základní",J712,0)</f>
        <v>14550</v>
      </c>
      <c r="BF712" s="23">
        <f>IF(N712="snížená",J712,0)</f>
        <v>0</v>
      </c>
      <c r="BG712" s="23">
        <f>IF(N712="zákl. přenesená",J712,0)</f>
        <v>0</v>
      </c>
      <c r="BH712" s="23">
        <f>IF(N712="sníž. přenesená",J712,0)</f>
        <v>0</v>
      </c>
      <c r="BI712" s="23">
        <f>IF(N712="nulová",J712,0)</f>
        <v>0</v>
      </c>
      <c r="BJ712" s="13" t="s">
        <v>45</v>
      </c>
      <c r="BK712" s="23">
        <f>ROUND(I712*H712,2)</f>
        <v>14550</v>
      </c>
      <c r="BL712" s="13" t="s">
        <v>65</v>
      </c>
      <c r="BM712" s="84" t="s">
        <v>3588</v>
      </c>
    </row>
    <row r="713" spans="2:65" s="6" customFormat="1" ht="16.5" customHeight="1" x14ac:dyDescent="0.2">
      <c r="B713" s="22"/>
      <c r="C713" s="97" t="s">
        <v>349</v>
      </c>
      <c r="D713" s="97" t="s">
        <v>11</v>
      </c>
      <c r="E713" s="98" t="s">
        <v>1760</v>
      </c>
      <c r="F713" s="99" t="s">
        <v>1761</v>
      </c>
      <c r="G713" s="100" t="s">
        <v>64</v>
      </c>
      <c r="H713" s="101">
        <v>30</v>
      </c>
      <c r="I713" s="102">
        <v>149</v>
      </c>
      <c r="J713" s="102">
        <f>ROUND(I713*H713,2)</f>
        <v>4470</v>
      </c>
      <c r="K713" s="99" t="s">
        <v>813</v>
      </c>
      <c r="L713" s="5"/>
      <c r="M713" s="80" t="s">
        <v>12</v>
      </c>
      <c r="N713" s="81" t="s">
        <v>786</v>
      </c>
      <c r="O713" s="82">
        <v>0.32</v>
      </c>
      <c r="P713" s="82">
        <f>O713*H713</f>
        <v>9.6</v>
      </c>
      <c r="Q713" s="82">
        <v>0</v>
      </c>
      <c r="R713" s="82">
        <f>Q713*H713</f>
        <v>0</v>
      </c>
      <c r="S713" s="82">
        <v>0</v>
      </c>
      <c r="T713" s="82">
        <f>S713*H713</f>
        <v>0</v>
      </c>
      <c r="U713" s="83" t="s">
        <v>12</v>
      </c>
      <c r="AR713" s="84" t="s">
        <v>65</v>
      </c>
      <c r="AT713" s="84" t="s">
        <v>11</v>
      </c>
      <c r="AU713" s="84" t="s">
        <v>14</v>
      </c>
      <c r="AY713" s="13" t="s">
        <v>47</v>
      </c>
      <c r="BE713" s="23">
        <f>IF(N713="základní",J713,0)</f>
        <v>4470</v>
      </c>
      <c r="BF713" s="23">
        <f>IF(N713="snížená",J713,0)</f>
        <v>0</v>
      </c>
      <c r="BG713" s="23">
        <f>IF(N713="zákl. přenesená",J713,0)</f>
        <v>0</v>
      </c>
      <c r="BH713" s="23">
        <f>IF(N713="sníž. přenesená",J713,0)</f>
        <v>0</v>
      </c>
      <c r="BI713" s="23">
        <f>IF(N713="nulová",J713,0)</f>
        <v>0</v>
      </c>
      <c r="BJ713" s="13" t="s">
        <v>45</v>
      </c>
      <c r="BK713" s="23">
        <f>ROUND(I713*H713,2)</f>
        <v>4470</v>
      </c>
      <c r="BL713" s="13" t="s">
        <v>65</v>
      </c>
      <c r="BM713" s="84" t="s">
        <v>3589</v>
      </c>
    </row>
    <row r="714" spans="2:65" s="6" customFormat="1" x14ac:dyDescent="0.2">
      <c r="B714" s="5"/>
      <c r="D714" s="85" t="s">
        <v>51</v>
      </c>
      <c r="F714" s="103" t="s">
        <v>1762</v>
      </c>
      <c r="L714" s="5"/>
      <c r="M714" s="24"/>
      <c r="U714" s="25"/>
      <c r="AT714" s="13" t="s">
        <v>51</v>
      </c>
      <c r="AU714" s="13" t="s">
        <v>14</v>
      </c>
    </row>
    <row r="715" spans="2:65" s="6" customFormat="1" ht="16.5" customHeight="1" x14ac:dyDescent="0.2">
      <c r="B715" s="22"/>
      <c r="C715" s="104" t="s">
        <v>350</v>
      </c>
      <c r="D715" s="104" t="s">
        <v>104</v>
      </c>
      <c r="E715" s="105" t="s">
        <v>1763</v>
      </c>
      <c r="F715" s="106" t="s">
        <v>1764</v>
      </c>
      <c r="G715" s="107" t="s">
        <v>64</v>
      </c>
      <c r="H715" s="108">
        <v>30</v>
      </c>
      <c r="I715" s="109">
        <v>143</v>
      </c>
      <c r="J715" s="109">
        <f>ROUND(I715*H715,2)</f>
        <v>4290</v>
      </c>
      <c r="K715" s="106" t="s">
        <v>813</v>
      </c>
      <c r="L715" s="86"/>
      <c r="M715" s="87" t="s">
        <v>12</v>
      </c>
      <c r="N715" s="88" t="s">
        <v>786</v>
      </c>
      <c r="O715" s="82">
        <v>0</v>
      </c>
      <c r="P715" s="82">
        <f>O715*H715</f>
        <v>0</v>
      </c>
      <c r="Q715" s="82">
        <v>4.0000000000000002E-4</v>
      </c>
      <c r="R715" s="82">
        <f>Q715*H715</f>
        <v>1.2E-2</v>
      </c>
      <c r="S715" s="82">
        <v>0</v>
      </c>
      <c r="T715" s="82">
        <f>S715*H715</f>
        <v>0</v>
      </c>
      <c r="U715" s="83" t="s">
        <v>12</v>
      </c>
      <c r="AR715" s="84" t="s">
        <v>88</v>
      </c>
      <c r="AT715" s="84" t="s">
        <v>104</v>
      </c>
      <c r="AU715" s="84" t="s">
        <v>14</v>
      </c>
      <c r="AY715" s="13" t="s">
        <v>47</v>
      </c>
      <c r="BE715" s="23">
        <f>IF(N715="základní",J715,0)</f>
        <v>4290</v>
      </c>
      <c r="BF715" s="23">
        <f>IF(N715="snížená",J715,0)</f>
        <v>0</v>
      </c>
      <c r="BG715" s="23">
        <f>IF(N715="zákl. přenesená",J715,0)</f>
        <v>0</v>
      </c>
      <c r="BH715" s="23">
        <f>IF(N715="sníž. přenesená",J715,0)</f>
        <v>0</v>
      </c>
      <c r="BI715" s="23">
        <f>IF(N715="nulová",J715,0)</f>
        <v>0</v>
      </c>
      <c r="BJ715" s="13" t="s">
        <v>45</v>
      </c>
      <c r="BK715" s="23">
        <f>ROUND(I715*H715,2)</f>
        <v>4290</v>
      </c>
      <c r="BL715" s="13" t="s">
        <v>65</v>
      </c>
      <c r="BM715" s="84" t="s">
        <v>3590</v>
      </c>
    </row>
    <row r="716" spans="2:65" s="6" customFormat="1" ht="16.5" customHeight="1" x14ac:dyDescent="0.2">
      <c r="B716" s="22"/>
      <c r="C716" s="97" t="s">
        <v>1765</v>
      </c>
      <c r="D716" s="97" t="s">
        <v>11</v>
      </c>
      <c r="E716" s="98" t="s">
        <v>1766</v>
      </c>
      <c r="F716" s="99" t="s">
        <v>1767</v>
      </c>
      <c r="G716" s="100" t="s">
        <v>64</v>
      </c>
      <c r="H716" s="101">
        <v>23</v>
      </c>
      <c r="I716" s="102">
        <v>225</v>
      </c>
      <c r="J716" s="102">
        <f>ROUND(I716*H716,2)</f>
        <v>5175</v>
      </c>
      <c r="K716" s="99" t="s">
        <v>813</v>
      </c>
      <c r="L716" s="5"/>
      <c r="M716" s="80" t="s">
        <v>12</v>
      </c>
      <c r="N716" s="81" t="s">
        <v>786</v>
      </c>
      <c r="O716" s="82">
        <v>0.48399999999999999</v>
      </c>
      <c r="P716" s="82">
        <f>O716*H716</f>
        <v>11.132</v>
      </c>
      <c r="Q716" s="82">
        <v>0</v>
      </c>
      <c r="R716" s="82">
        <f>Q716*H716</f>
        <v>0</v>
      </c>
      <c r="S716" s="82">
        <v>0</v>
      </c>
      <c r="T716" s="82">
        <f>S716*H716</f>
        <v>0</v>
      </c>
      <c r="U716" s="83" t="s">
        <v>12</v>
      </c>
      <c r="AR716" s="84" t="s">
        <v>65</v>
      </c>
      <c r="AT716" s="84" t="s">
        <v>11</v>
      </c>
      <c r="AU716" s="84" t="s">
        <v>14</v>
      </c>
      <c r="AY716" s="13" t="s">
        <v>47</v>
      </c>
      <c r="BE716" s="23">
        <f>IF(N716="základní",J716,0)</f>
        <v>5175</v>
      </c>
      <c r="BF716" s="23">
        <f>IF(N716="snížená",J716,0)</f>
        <v>0</v>
      </c>
      <c r="BG716" s="23">
        <f>IF(N716="zákl. přenesená",J716,0)</f>
        <v>0</v>
      </c>
      <c r="BH716" s="23">
        <f>IF(N716="sníž. přenesená",J716,0)</f>
        <v>0</v>
      </c>
      <c r="BI716" s="23">
        <f>IF(N716="nulová",J716,0)</f>
        <v>0</v>
      </c>
      <c r="BJ716" s="13" t="s">
        <v>45</v>
      </c>
      <c r="BK716" s="23">
        <f>ROUND(I716*H716,2)</f>
        <v>5175</v>
      </c>
      <c r="BL716" s="13" t="s">
        <v>65</v>
      </c>
      <c r="BM716" s="84" t="s">
        <v>3591</v>
      </c>
    </row>
    <row r="717" spans="2:65" s="6" customFormat="1" x14ac:dyDescent="0.2">
      <c r="B717" s="5"/>
      <c r="D717" s="85" t="s">
        <v>51</v>
      </c>
      <c r="F717" s="103" t="s">
        <v>1768</v>
      </c>
      <c r="L717" s="5"/>
      <c r="M717" s="24"/>
      <c r="U717" s="25"/>
      <c r="AT717" s="13" t="s">
        <v>51</v>
      </c>
      <c r="AU717" s="13" t="s">
        <v>14</v>
      </c>
    </row>
    <row r="718" spans="2:65" s="6" customFormat="1" ht="16.5" customHeight="1" x14ac:dyDescent="0.2">
      <c r="B718" s="22"/>
      <c r="C718" s="104" t="s">
        <v>351</v>
      </c>
      <c r="D718" s="104" t="s">
        <v>104</v>
      </c>
      <c r="E718" s="105" t="s">
        <v>1769</v>
      </c>
      <c r="F718" s="106" t="s">
        <v>1770</v>
      </c>
      <c r="G718" s="107" t="s">
        <v>64</v>
      </c>
      <c r="H718" s="108">
        <v>23</v>
      </c>
      <c r="I718" s="109">
        <v>152</v>
      </c>
      <c r="J718" s="109">
        <f>ROUND(I718*H718,2)</f>
        <v>3496</v>
      </c>
      <c r="K718" s="106" t="s">
        <v>813</v>
      </c>
      <c r="L718" s="86"/>
      <c r="M718" s="87" t="s">
        <v>12</v>
      </c>
      <c r="N718" s="88" t="s">
        <v>786</v>
      </c>
      <c r="O718" s="82">
        <v>0</v>
      </c>
      <c r="P718" s="82">
        <f>O718*H718</f>
        <v>0</v>
      </c>
      <c r="Q718" s="82">
        <v>4.0000000000000002E-4</v>
      </c>
      <c r="R718" s="82">
        <f>Q718*H718</f>
        <v>9.1999999999999998E-3</v>
      </c>
      <c r="S718" s="82">
        <v>0</v>
      </c>
      <c r="T718" s="82">
        <f>S718*H718</f>
        <v>0</v>
      </c>
      <c r="U718" s="83" t="s">
        <v>12</v>
      </c>
      <c r="AR718" s="84" t="s">
        <v>88</v>
      </c>
      <c r="AT718" s="84" t="s">
        <v>104</v>
      </c>
      <c r="AU718" s="84" t="s">
        <v>14</v>
      </c>
      <c r="AY718" s="13" t="s">
        <v>47</v>
      </c>
      <c r="BE718" s="23">
        <f>IF(N718="základní",J718,0)</f>
        <v>3496</v>
      </c>
      <c r="BF718" s="23">
        <f>IF(N718="snížená",J718,0)</f>
        <v>0</v>
      </c>
      <c r="BG718" s="23">
        <f>IF(N718="zákl. přenesená",J718,0)</f>
        <v>0</v>
      </c>
      <c r="BH718" s="23">
        <f>IF(N718="sníž. přenesená",J718,0)</f>
        <v>0</v>
      </c>
      <c r="BI718" s="23">
        <f>IF(N718="nulová",J718,0)</f>
        <v>0</v>
      </c>
      <c r="BJ718" s="13" t="s">
        <v>45</v>
      </c>
      <c r="BK718" s="23">
        <f>ROUND(I718*H718,2)</f>
        <v>3496</v>
      </c>
      <c r="BL718" s="13" t="s">
        <v>65</v>
      </c>
      <c r="BM718" s="84" t="s">
        <v>3592</v>
      </c>
    </row>
    <row r="719" spans="2:65" s="6" customFormat="1" ht="16.5" customHeight="1" x14ac:dyDescent="0.2">
      <c r="B719" s="22"/>
      <c r="C719" s="97" t="s">
        <v>352</v>
      </c>
      <c r="D719" s="97" t="s">
        <v>11</v>
      </c>
      <c r="E719" s="98" t="s">
        <v>1771</v>
      </c>
      <c r="F719" s="99" t="s">
        <v>1772</v>
      </c>
      <c r="G719" s="100" t="s">
        <v>64</v>
      </c>
      <c r="H719" s="101">
        <v>75</v>
      </c>
      <c r="I719" s="102">
        <v>145</v>
      </c>
      <c r="J719" s="102">
        <f>ROUND(I719*H719,2)</f>
        <v>10875</v>
      </c>
      <c r="K719" s="99" t="s">
        <v>813</v>
      </c>
      <c r="L719" s="5"/>
      <c r="M719" s="80" t="s">
        <v>12</v>
      </c>
      <c r="N719" s="81" t="s">
        <v>786</v>
      </c>
      <c r="O719" s="82">
        <v>0.312</v>
      </c>
      <c r="P719" s="82">
        <f>O719*H719</f>
        <v>23.4</v>
      </c>
      <c r="Q719" s="82">
        <v>0</v>
      </c>
      <c r="R719" s="82">
        <f>Q719*H719</f>
        <v>0</v>
      </c>
      <c r="S719" s="82">
        <v>0</v>
      </c>
      <c r="T719" s="82">
        <f>S719*H719</f>
        <v>0</v>
      </c>
      <c r="U719" s="83" t="s">
        <v>12</v>
      </c>
      <c r="AR719" s="84" t="s">
        <v>65</v>
      </c>
      <c r="AT719" s="84" t="s">
        <v>11</v>
      </c>
      <c r="AU719" s="84" t="s">
        <v>14</v>
      </c>
      <c r="AY719" s="13" t="s">
        <v>47</v>
      </c>
      <c r="BE719" s="23">
        <f>IF(N719="základní",J719,0)</f>
        <v>10875</v>
      </c>
      <c r="BF719" s="23">
        <f>IF(N719="snížená",J719,0)</f>
        <v>0</v>
      </c>
      <c r="BG719" s="23">
        <f>IF(N719="zákl. přenesená",J719,0)</f>
        <v>0</v>
      </c>
      <c r="BH719" s="23">
        <f>IF(N719="sníž. přenesená",J719,0)</f>
        <v>0</v>
      </c>
      <c r="BI719" s="23">
        <f>IF(N719="nulová",J719,0)</f>
        <v>0</v>
      </c>
      <c r="BJ719" s="13" t="s">
        <v>45</v>
      </c>
      <c r="BK719" s="23">
        <f>ROUND(I719*H719,2)</f>
        <v>10875</v>
      </c>
      <c r="BL719" s="13" t="s">
        <v>65</v>
      </c>
      <c r="BM719" s="84" t="s">
        <v>3593</v>
      </c>
    </row>
    <row r="720" spans="2:65" s="6" customFormat="1" x14ac:dyDescent="0.2">
      <c r="B720" s="5"/>
      <c r="D720" s="85" t="s">
        <v>51</v>
      </c>
      <c r="F720" s="103" t="s">
        <v>1773</v>
      </c>
      <c r="L720" s="5"/>
      <c r="M720" s="24"/>
      <c r="U720" s="25"/>
      <c r="AT720" s="13" t="s">
        <v>51</v>
      </c>
      <c r="AU720" s="13" t="s">
        <v>14</v>
      </c>
    </row>
    <row r="721" spans="2:65" s="6" customFormat="1" ht="16.5" customHeight="1" x14ac:dyDescent="0.2">
      <c r="B721" s="22"/>
      <c r="C721" s="104" t="s">
        <v>353</v>
      </c>
      <c r="D721" s="104" t="s">
        <v>104</v>
      </c>
      <c r="E721" s="105" t="s">
        <v>1774</v>
      </c>
      <c r="F721" s="106" t="s">
        <v>1775</v>
      </c>
      <c r="G721" s="107" t="s">
        <v>64</v>
      </c>
      <c r="H721" s="108">
        <v>75</v>
      </c>
      <c r="I721" s="109">
        <v>246</v>
      </c>
      <c r="J721" s="109">
        <f>ROUND(I721*H721,2)</f>
        <v>18450</v>
      </c>
      <c r="K721" s="106" t="s">
        <v>813</v>
      </c>
      <c r="L721" s="86"/>
      <c r="M721" s="87" t="s">
        <v>12</v>
      </c>
      <c r="N721" s="88" t="s">
        <v>786</v>
      </c>
      <c r="O721" s="82">
        <v>0</v>
      </c>
      <c r="P721" s="82">
        <f>O721*H721</f>
        <v>0</v>
      </c>
      <c r="Q721" s="82">
        <v>8.0000000000000004E-4</v>
      </c>
      <c r="R721" s="82">
        <f>Q721*H721</f>
        <v>6.0000000000000005E-2</v>
      </c>
      <c r="S721" s="82">
        <v>0</v>
      </c>
      <c r="T721" s="82">
        <f>S721*H721</f>
        <v>0</v>
      </c>
      <c r="U721" s="83" t="s">
        <v>12</v>
      </c>
      <c r="AR721" s="84" t="s">
        <v>88</v>
      </c>
      <c r="AT721" s="84" t="s">
        <v>104</v>
      </c>
      <c r="AU721" s="84" t="s">
        <v>14</v>
      </c>
      <c r="AY721" s="13" t="s">
        <v>47</v>
      </c>
      <c r="BE721" s="23">
        <f>IF(N721="základní",J721,0)</f>
        <v>18450</v>
      </c>
      <c r="BF721" s="23">
        <f>IF(N721="snížená",J721,0)</f>
        <v>0</v>
      </c>
      <c r="BG721" s="23">
        <f>IF(N721="zákl. přenesená",J721,0)</f>
        <v>0</v>
      </c>
      <c r="BH721" s="23">
        <f>IF(N721="sníž. přenesená",J721,0)</f>
        <v>0</v>
      </c>
      <c r="BI721" s="23">
        <f>IF(N721="nulová",J721,0)</f>
        <v>0</v>
      </c>
      <c r="BJ721" s="13" t="s">
        <v>45</v>
      </c>
      <c r="BK721" s="23">
        <f>ROUND(I721*H721,2)</f>
        <v>18450</v>
      </c>
      <c r="BL721" s="13" t="s">
        <v>65</v>
      </c>
      <c r="BM721" s="84" t="s">
        <v>3594</v>
      </c>
    </row>
    <row r="722" spans="2:65" s="6" customFormat="1" ht="16.5" customHeight="1" x14ac:dyDescent="0.2">
      <c r="B722" s="22"/>
      <c r="C722" s="97" t="s">
        <v>354</v>
      </c>
      <c r="D722" s="97" t="s">
        <v>11</v>
      </c>
      <c r="E722" s="98" t="s">
        <v>1776</v>
      </c>
      <c r="F722" s="99" t="s">
        <v>1777</v>
      </c>
      <c r="G722" s="100" t="s">
        <v>64</v>
      </c>
      <c r="H722" s="101">
        <v>75</v>
      </c>
      <c r="I722" s="102">
        <v>226</v>
      </c>
      <c r="J722" s="102">
        <f>ROUND(I722*H722,2)</f>
        <v>16950</v>
      </c>
      <c r="K722" s="99" t="s">
        <v>813</v>
      </c>
      <c r="L722" s="5"/>
      <c r="M722" s="80" t="s">
        <v>12</v>
      </c>
      <c r="N722" s="81" t="s">
        <v>786</v>
      </c>
      <c r="O722" s="82">
        <v>0.48499999999999999</v>
      </c>
      <c r="P722" s="82">
        <f>O722*H722</f>
        <v>36.375</v>
      </c>
      <c r="Q722" s="82">
        <v>0</v>
      </c>
      <c r="R722" s="82">
        <f>Q722*H722</f>
        <v>0</v>
      </c>
      <c r="S722" s="82">
        <v>0</v>
      </c>
      <c r="T722" s="82">
        <f>S722*H722</f>
        <v>0</v>
      </c>
      <c r="U722" s="83" t="s">
        <v>12</v>
      </c>
      <c r="AR722" s="84" t="s">
        <v>65</v>
      </c>
      <c r="AT722" s="84" t="s">
        <v>11</v>
      </c>
      <c r="AU722" s="84" t="s">
        <v>14</v>
      </c>
      <c r="AY722" s="13" t="s">
        <v>47</v>
      </c>
      <c r="BE722" s="23">
        <f>IF(N722="základní",J722,0)</f>
        <v>16950</v>
      </c>
      <c r="BF722" s="23">
        <f>IF(N722="snížená",J722,0)</f>
        <v>0</v>
      </c>
      <c r="BG722" s="23">
        <f>IF(N722="zákl. přenesená",J722,0)</f>
        <v>0</v>
      </c>
      <c r="BH722" s="23">
        <f>IF(N722="sníž. přenesená",J722,0)</f>
        <v>0</v>
      </c>
      <c r="BI722" s="23">
        <f>IF(N722="nulová",J722,0)</f>
        <v>0</v>
      </c>
      <c r="BJ722" s="13" t="s">
        <v>45</v>
      </c>
      <c r="BK722" s="23">
        <f>ROUND(I722*H722,2)</f>
        <v>16950</v>
      </c>
      <c r="BL722" s="13" t="s">
        <v>65</v>
      </c>
      <c r="BM722" s="84" t="s">
        <v>3595</v>
      </c>
    </row>
    <row r="723" spans="2:65" s="6" customFormat="1" x14ac:dyDescent="0.2">
      <c r="B723" s="5"/>
      <c r="D723" s="85" t="s">
        <v>51</v>
      </c>
      <c r="F723" s="103" t="s">
        <v>1778</v>
      </c>
      <c r="L723" s="5"/>
      <c r="M723" s="24"/>
      <c r="U723" s="25"/>
      <c r="AT723" s="13" t="s">
        <v>51</v>
      </c>
      <c r="AU723" s="13" t="s">
        <v>14</v>
      </c>
    </row>
    <row r="724" spans="2:65" s="6" customFormat="1" ht="16.5" customHeight="1" x14ac:dyDescent="0.2">
      <c r="B724" s="22"/>
      <c r="C724" s="104" t="s">
        <v>355</v>
      </c>
      <c r="D724" s="104" t="s">
        <v>104</v>
      </c>
      <c r="E724" s="105" t="s">
        <v>1779</v>
      </c>
      <c r="F724" s="106" t="s">
        <v>1780</v>
      </c>
      <c r="G724" s="107" t="s">
        <v>64</v>
      </c>
      <c r="H724" s="108">
        <v>75</v>
      </c>
      <c r="I724" s="109">
        <v>957</v>
      </c>
      <c r="J724" s="109">
        <f>ROUND(I724*H724,2)</f>
        <v>71775</v>
      </c>
      <c r="K724" s="106" t="s">
        <v>813</v>
      </c>
      <c r="L724" s="86"/>
      <c r="M724" s="87" t="s">
        <v>12</v>
      </c>
      <c r="N724" s="88" t="s">
        <v>786</v>
      </c>
      <c r="O724" s="82">
        <v>0</v>
      </c>
      <c r="P724" s="82">
        <f>O724*H724</f>
        <v>0</v>
      </c>
      <c r="Q724" s="82">
        <v>8.0000000000000004E-4</v>
      </c>
      <c r="R724" s="82">
        <f>Q724*H724</f>
        <v>6.0000000000000005E-2</v>
      </c>
      <c r="S724" s="82">
        <v>0</v>
      </c>
      <c r="T724" s="82">
        <f>S724*H724</f>
        <v>0</v>
      </c>
      <c r="U724" s="83" t="s">
        <v>12</v>
      </c>
      <c r="AR724" s="84" t="s">
        <v>88</v>
      </c>
      <c r="AT724" s="84" t="s">
        <v>104</v>
      </c>
      <c r="AU724" s="84" t="s">
        <v>14</v>
      </c>
      <c r="AY724" s="13" t="s">
        <v>47</v>
      </c>
      <c r="BE724" s="23">
        <f>IF(N724="základní",J724,0)</f>
        <v>71775</v>
      </c>
      <c r="BF724" s="23">
        <f>IF(N724="snížená",J724,0)</f>
        <v>0</v>
      </c>
      <c r="BG724" s="23">
        <f>IF(N724="zákl. přenesená",J724,0)</f>
        <v>0</v>
      </c>
      <c r="BH724" s="23">
        <f>IF(N724="sníž. přenesená",J724,0)</f>
        <v>0</v>
      </c>
      <c r="BI724" s="23">
        <f>IF(N724="nulová",J724,0)</f>
        <v>0</v>
      </c>
      <c r="BJ724" s="13" t="s">
        <v>45</v>
      </c>
      <c r="BK724" s="23">
        <f>ROUND(I724*H724,2)</f>
        <v>71775</v>
      </c>
      <c r="BL724" s="13" t="s">
        <v>65</v>
      </c>
      <c r="BM724" s="84" t="s">
        <v>3596</v>
      </c>
    </row>
    <row r="725" spans="2:65" s="6" customFormat="1" ht="16.5" customHeight="1" x14ac:dyDescent="0.2">
      <c r="B725" s="22"/>
      <c r="C725" s="97" t="s">
        <v>356</v>
      </c>
      <c r="D725" s="97" t="s">
        <v>11</v>
      </c>
      <c r="E725" s="98" t="s">
        <v>1781</v>
      </c>
      <c r="F725" s="99" t="s">
        <v>1782</v>
      </c>
      <c r="G725" s="100" t="s">
        <v>64</v>
      </c>
      <c r="H725" s="101">
        <v>30</v>
      </c>
      <c r="I725" s="102">
        <v>196</v>
      </c>
      <c r="J725" s="102">
        <f>ROUND(I725*H725,2)</f>
        <v>5880</v>
      </c>
      <c r="K725" s="99" t="s">
        <v>813</v>
      </c>
      <c r="L725" s="5"/>
      <c r="M725" s="80" t="s">
        <v>12</v>
      </c>
      <c r="N725" s="81" t="s">
        <v>786</v>
      </c>
      <c r="O725" s="82">
        <v>0.42099999999999999</v>
      </c>
      <c r="P725" s="82">
        <f>O725*H725</f>
        <v>12.629999999999999</v>
      </c>
      <c r="Q725" s="82">
        <v>0</v>
      </c>
      <c r="R725" s="82">
        <f>Q725*H725</f>
        <v>0</v>
      </c>
      <c r="S725" s="82">
        <v>0</v>
      </c>
      <c r="T725" s="82">
        <f>S725*H725</f>
        <v>0</v>
      </c>
      <c r="U725" s="83" t="s">
        <v>12</v>
      </c>
      <c r="AR725" s="84" t="s">
        <v>65</v>
      </c>
      <c r="AT725" s="84" t="s">
        <v>11</v>
      </c>
      <c r="AU725" s="84" t="s">
        <v>14</v>
      </c>
      <c r="AY725" s="13" t="s">
        <v>47</v>
      </c>
      <c r="BE725" s="23">
        <f>IF(N725="základní",J725,0)</f>
        <v>5880</v>
      </c>
      <c r="BF725" s="23">
        <f>IF(N725="snížená",J725,0)</f>
        <v>0</v>
      </c>
      <c r="BG725" s="23">
        <f>IF(N725="zákl. přenesená",J725,0)</f>
        <v>0</v>
      </c>
      <c r="BH725" s="23">
        <f>IF(N725="sníž. přenesená",J725,0)</f>
        <v>0</v>
      </c>
      <c r="BI725" s="23">
        <f>IF(N725="nulová",J725,0)</f>
        <v>0</v>
      </c>
      <c r="BJ725" s="13" t="s">
        <v>45</v>
      </c>
      <c r="BK725" s="23">
        <f>ROUND(I725*H725,2)</f>
        <v>5880</v>
      </c>
      <c r="BL725" s="13" t="s">
        <v>65</v>
      </c>
      <c r="BM725" s="84" t="s">
        <v>3597</v>
      </c>
    </row>
    <row r="726" spans="2:65" s="6" customFormat="1" x14ac:dyDescent="0.2">
      <c r="B726" s="5"/>
      <c r="D726" s="85" t="s">
        <v>51</v>
      </c>
      <c r="F726" s="103" t="s">
        <v>1783</v>
      </c>
      <c r="L726" s="5"/>
      <c r="M726" s="24"/>
      <c r="U726" s="25"/>
      <c r="AT726" s="13" t="s">
        <v>51</v>
      </c>
      <c r="AU726" s="13" t="s">
        <v>14</v>
      </c>
    </row>
    <row r="727" spans="2:65" s="6" customFormat="1" ht="16.5" customHeight="1" x14ac:dyDescent="0.2">
      <c r="B727" s="22"/>
      <c r="C727" s="104" t="s">
        <v>357</v>
      </c>
      <c r="D727" s="104" t="s">
        <v>104</v>
      </c>
      <c r="E727" s="105" t="s">
        <v>1784</v>
      </c>
      <c r="F727" s="106" t="s">
        <v>1785</v>
      </c>
      <c r="G727" s="107" t="s">
        <v>64</v>
      </c>
      <c r="H727" s="108">
        <v>30</v>
      </c>
      <c r="I727" s="109">
        <v>558</v>
      </c>
      <c r="J727" s="109">
        <f>ROUND(I727*H727,2)</f>
        <v>16740</v>
      </c>
      <c r="K727" s="106" t="s">
        <v>813</v>
      </c>
      <c r="L727" s="86"/>
      <c r="M727" s="87" t="s">
        <v>12</v>
      </c>
      <c r="N727" s="88" t="s">
        <v>786</v>
      </c>
      <c r="O727" s="82">
        <v>0</v>
      </c>
      <c r="P727" s="82">
        <f>O727*H727</f>
        <v>0</v>
      </c>
      <c r="Q727" s="82">
        <v>8.0000000000000004E-4</v>
      </c>
      <c r="R727" s="82">
        <f>Q727*H727</f>
        <v>2.4E-2</v>
      </c>
      <c r="S727" s="82">
        <v>0</v>
      </c>
      <c r="T727" s="82">
        <f>S727*H727</f>
        <v>0</v>
      </c>
      <c r="U727" s="83" t="s">
        <v>12</v>
      </c>
      <c r="AR727" s="84" t="s">
        <v>88</v>
      </c>
      <c r="AT727" s="84" t="s">
        <v>104</v>
      </c>
      <c r="AU727" s="84" t="s">
        <v>14</v>
      </c>
      <c r="AY727" s="13" t="s">
        <v>47</v>
      </c>
      <c r="BE727" s="23">
        <f>IF(N727="základní",J727,0)</f>
        <v>16740</v>
      </c>
      <c r="BF727" s="23">
        <f>IF(N727="snížená",J727,0)</f>
        <v>0</v>
      </c>
      <c r="BG727" s="23">
        <f>IF(N727="zákl. přenesená",J727,0)</f>
        <v>0</v>
      </c>
      <c r="BH727" s="23">
        <f>IF(N727="sníž. přenesená",J727,0)</f>
        <v>0</v>
      </c>
      <c r="BI727" s="23">
        <f>IF(N727="nulová",J727,0)</f>
        <v>0</v>
      </c>
      <c r="BJ727" s="13" t="s">
        <v>45</v>
      </c>
      <c r="BK727" s="23">
        <f>ROUND(I727*H727,2)</f>
        <v>16740</v>
      </c>
      <c r="BL727" s="13" t="s">
        <v>65</v>
      </c>
      <c r="BM727" s="84" t="s">
        <v>3598</v>
      </c>
    </row>
    <row r="728" spans="2:65" s="6" customFormat="1" ht="16.5" customHeight="1" x14ac:dyDescent="0.2">
      <c r="B728" s="22"/>
      <c r="C728" s="97" t="s">
        <v>358</v>
      </c>
      <c r="D728" s="97" t="s">
        <v>11</v>
      </c>
      <c r="E728" s="98" t="s">
        <v>1786</v>
      </c>
      <c r="F728" s="99" t="s">
        <v>1787</v>
      </c>
      <c r="G728" s="100" t="s">
        <v>64</v>
      </c>
      <c r="H728" s="101">
        <v>15</v>
      </c>
      <c r="I728" s="102">
        <v>272</v>
      </c>
      <c r="J728" s="102">
        <f>ROUND(I728*H728,2)</f>
        <v>4080</v>
      </c>
      <c r="K728" s="99" t="s">
        <v>813</v>
      </c>
      <c r="L728" s="5"/>
      <c r="M728" s="80" t="s">
        <v>12</v>
      </c>
      <c r="N728" s="81" t="s">
        <v>786</v>
      </c>
      <c r="O728" s="82">
        <v>0.58499999999999996</v>
      </c>
      <c r="P728" s="82">
        <f>O728*H728</f>
        <v>8.7749999999999986</v>
      </c>
      <c r="Q728" s="82">
        <v>0</v>
      </c>
      <c r="R728" s="82">
        <f>Q728*H728</f>
        <v>0</v>
      </c>
      <c r="S728" s="82">
        <v>0</v>
      </c>
      <c r="T728" s="82">
        <f>S728*H728</f>
        <v>0</v>
      </c>
      <c r="U728" s="83" t="s">
        <v>12</v>
      </c>
      <c r="AR728" s="84" t="s">
        <v>65</v>
      </c>
      <c r="AT728" s="84" t="s">
        <v>11</v>
      </c>
      <c r="AU728" s="84" t="s">
        <v>14</v>
      </c>
      <c r="AY728" s="13" t="s">
        <v>47</v>
      </c>
      <c r="BE728" s="23">
        <f>IF(N728="základní",J728,0)</f>
        <v>4080</v>
      </c>
      <c r="BF728" s="23">
        <f>IF(N728="snížená",J728,0)</f>
        <v>0</v>
      </c>
      <c r="BG728" s="23">
        <f>IF(N728="zákl. přenesená",J728,0)</f>
        <v>0</v>
      </c>
      <c r="BH728" s="23">
        <f>IF(N728="sníž. přenesená",J728,0)</f>
        <v>0</v>
      </c>
      <c r="BI728" s="23">
        <f>IF(N728="nulová",J728,0)</f>
        <v>0</v>
      </c>
      <c r="BJ728" s="13" t="s">
        <v>45</v>
      </c>
      <c r="BK728" s="23">
        <f>ROUND(I728*H728,2)</f>
        <v>4080</v>
      </c>
      <c r="BL728" s="13" t="s">
        <v>65</v>
      </c>
      <c r="BM728" s="84" t="s">
        <v>3599</v>
      </c>
    </row>
    <row r="729" spans="2:65" s="6" customFormat="1" x14ac:dyDescent="0.2">
      <c r="B729" s="5"/>
      <c r="D729" s="85" t="s">
        <v>51</v>
      </c>
      <c r="F729" s="103" t="s">
        <v>1788</v>
      </c>
      <c r="L729" s="5"/>
      <c r="M729" s="24"/>
      <c r="U729" s="25"/>
      <c r="AT729" s="13" t="s">
        <v>51</v>
      </c>
      <c r="AU729" s="13" t="s">
        <v>14</v>
      </c>
    </row>
    <row r="730" spans="2:65" s="6" customFormat="1" ht="16.5" customHeight="1" x14ac:dyDescent="0.2">
      <c r="B730" s="22"/>
      <c r="C730" s="104" t="s">
        <v>359</v>
      </c>
      <c r="D730" s="104" t="s">
        <v>104</v>
      </c>
      <c r="E730" s="105" t="s">
        <v>1789</v>
      </c>
      <c r="F730" s="106" t="s">
        <v>1790</v>
      </c>
      <c r="G730" s="107" t="s">
        <v>64</v>
      </c>
      <c r="H730" s="108">
        <v>15</v>
      </c>
      <c r="I730" s="109">
        <v>1630</v>
      </c>
      <c r="J730" s="109">
        <f>ROUND(I730*H730,2)</f>
        <v>24450</v>
      </c>
      <c r="K730" s="106" t="s">
        <v>813</v>
      </c>
      <c r="L730" s="86"/>
      <c r="M730" s="87" t="s">
        <v>12</v>
      </c>
      <c r="N730" s="88" t="s">
        <v>786</v>
      </c>
      <c r="O730" s="82">
        <v>0</v>
      </c>
      <c r="P730" s="82">
        <f>O730*H730</f>
        <v>0</v>
      </c>
      <c r="Q730" s="82">
        <v>8.0000000000000004E-4</v>
      </c>
      <c r="R730" s="82">
        <f>Q730*H730</f>
        <v>1.2E-2</v>
      </c>
      <c r="S730" s="82">
        <v>0</v>
      </c>
      <c r="T730" s="82">
        <f>S730*H730</f>
        <v>0</v>
      </c>
      <c r="U730" s="83" t="s">
        <v>12</v>
      </c>
      <c r="AR730" s="84" t="s">
        <v>88</v>
      </c>
      <c r="AT730" s="84" t="s">
        <v>104</v>
      </c>
      <c r="AU730" s="84" t="s">
        <v>14</v>
      </c>
      <c r="AY730" s="13" t="s">
        <v>47</v>
      </c>
      <c r="BE730" s="23">
        <f>IF(N730="základní",J730,0)</f>
        <v>24450</v>
      </c>
      <c r="BF730" s="23">
        <f>IF(N730="snížená",J730,0)</f>
        <v>0</v>
      </c>
      <c r="BG730" s="23">
        <f>IF(N730="zákl. přenesená",J730,0)</f>
        <v>0</v>
      </c>
      <c r="BH730" s="23">
        <f>IF(N730="sníž. přenesená",J730,0)</f>
        <v>0</v>
      </c>
      <c r="BI730" s="23">
        <f>IF(N730="nulová",J730,0)</f>
        <v>0</v>
      </c>
      <c r="BJ730" s="13" t="s">
        <v>45</v>
      </c>
      <c r="BK730" s="23">
        <f>ROUND(I730*H730,2)</f>
        <v>24450</v>
      </c>
      <c r="BL730" s="13" t="s">
        <v>65</v>
      </c>
      <c r="BM730" s="84" t="s">
        <v>3600</v>
      </c>
    </row>
    <row r="731" spans="2:65" s="6" customFormat="1" ht="16.5" customHeight="1" x14ac:dyDescent="0.2">
      <c r="B731" s="22"/>
      <c r="C731" s="97" t="s">
        <v>360</v>
      </c>
      <c r="D731" s="97" t="s">
        <v>11</v>
      </c>
      <c r="E731" s="98" t="s">
        <v>1791</v>
      </c>
      <c r="F731" s="99" t="s">
        <v>1792</v>
      </c>
      <c r="G731" s="100" t="s">
        <v>64</v>
      </c>
      <c r="H731" s="101">
        <v>75</v>
      </c>
      <c r="I731" s="102">
        <v>167</v>
      </c>
      <c r="J731" s="102">
        <f>ROUND(I731*H731,2)</f>
        <v>12525</v>
      </c>
      <c r="K731" s="99" t="s">
        <v>813</v>
      </c>
      <c r="L731" s="5"/>
      <c r="M731" s="80" t="s">
        <v>12</v>
      </c>
      <c r="N731" s="81" t="s">
        <v>786</v>
      </c>
      <c r="O731" s="82">
        <v>0.35899999999999999</v>
      </c>
      <c r="P731" s="82">
        <f>O731*H731</f>
        <v>26.924999999999997</v>
      </c>
      <c r="Q731" s="82">
        <v>0</v>
      </c>
      <c r="R731" s="82">
        <f>Q731*H731</f>
        <v>0</v>
      </c>
      <c r="S731" s="82">
        <v>0</v>
      </c>
      <c r="T731" s="82">
        <f>S731*H731</f>
        <v>0</v>
      </c>
      <c r="U731" s="83" t="s">
        <v>12</v>
      </c>
      <c r="AR731" s="84" t="s">
        <v>65</v>
      </c>
      <c r="AT731" s="84" t="s">
        <v>11</v>
      </c>
      <c r="AU731" s="84" t="s">
        <v>14</v>
      </c>
      <c r="AY731" s="13" t="s">
        <v>47</v>
      </c>
      <c r="BE731" s="23">
        <f>IF(N731="základní",J731,0)</f>
        <v>12525</v>
      </c>
      <c r="BF731" s="23">
        <f>IF(N731="snížená",J731,0)</f>
        <v>0</v>
      </c>
      <c r="BG731" s="23">
        <f>IF(N731="zákl. přenesená",J731,0)</f>
        <v>0</v>
      </c>
      <c r="BH731" s="23">
        <f>IF(N731="sníž. přenesená",J731,0)</f>
        <v>0</v>
      </c>
      <c r="BI731" s="23">
        <f>IF(N731="nulová",J731,0)</f>
        <v>0</v>
      </c>
      <c r="BJ731" s="13" t="s">
        <v>45</v>
      </c>
      <c r="BK731" s="23">
        <f>ROUND(I731*H731,2)</f>
        <v>12525</v>
      </c>
      <c r="BL731" s="13" t="s">
        <v>65</v>
      </c>
      <c r="BM731" s="84" t="s">
        <v>3601</v>
      </c>
    </row>
    <row r="732" spans="2:65" s="6" customFormat="1" x14ac:dyDescent="0.2">
      <c r="B732" s="5"/>
      <c r="D732" s="85" t="s">
        <v>51</v>
      </c>
      <c r="F732" s="103" t="s">
        <v>1793</v>
      </c>
      <c r="L732" s="5"/>
      <c r="M732" s="24"/>
      <c r="U732" s="25"/>
      <c r="AT732" s="13" t="s">
        <v>51</v>
      </c>
      <c r="AU732" s="13" t="s">
        <v>14</v>
      </c>
    </row>
    <row r="733" spans="2:65" s="6" customFormat="1" ht="16.5" customHeight="1" x14ac:dyDescent="0.2">
      <c r="B733" s="22"/>
      <c r="C733" s="104" t="s">
        <v>361</v>
      </c>
      <c r="D733" s="104" t="s">
        <v>104</v>
      </c>
      <c r="E733" s="105" t="s">
        <v>1794</v>
      </c>
      <c r="F733" s="106" t="s">
        <v>1795</v>
      </c>
      <c r="G733" s="107" t="s">
        <v>64</v>
      </c>
      <c r="H733" s="108">
        <v>75</v>
      </c>
      <c r="I733" s="109">
        <v>437</v>
      </c>
      <c r="J733" s="109">
        <f>ROUND(I733*H733,2)</f>
        <v>32775</v>
      </c>
      <c r="K733" s="106" t="s">
        <v>813</v>
      </c>
      <c r="L733" s="86"/>
      <c r="M733" s="87" t="s">
        <v>12</v>
      </c>
      <c r="N733" s="88" t="s">
        <v>786</v>
      </c>
      <c r="O733" s="82">
        <v>0</v>
      </c>
      <c r="P733" s="82">
        <f>O733*H733</f>
        <v>0</v>
      </c>
      <c r="Q733" s="82">
        <v>1.0499999999999999E-3</v>
      </c>
      <c r="R733" s="82">
        <f>Q733*H733</f>
        <v>7.8750000000000001E-2</v>
      </c>
      <c r="S733" s="82">
        <v>0</v>
      </c>
      <c r="T733" s="82">
        <f>S733*H733</f>
        <v>0</v>
      </c>
      <c r="U733" s="83" t="s">
        <v>12</v>
      </c>
      <c r="AR733" s="84" t="s">
        <v>88</v>
      </c>
      <c r="AT733" s="84" t="s">
        <v>104</v>
      </c>
      <c r="AU733" s="84" t="s">
        <v>14</v>
      </c>
      <c r="AY733" s="13" t="s">
        <v>47</v>
      </c>
      <c r="BE733" s="23">
        <f>IF(N733="základní",J733,0)</f>
        <v>32775</v>
      </c>
      <c r="BF733" s="23">
        <f>IF(N733="snížená",J733,0)</f>
        <v>0</v>
      </c>
      <c r="BG733" s="23">
        <f>IF(N733="zákl. přenesená",J733,0)</f>
        <v>0</v>
      </c>
      <c r="BH733" s="23">
        <f>IF(N733="sníž. přenesená",J733,0)</f>
        <v>0</v>
      </c>
      <c r="BI733" s="23">
        <f>IF(N733="nulová",J733,0)</f>
        <v>0</v>
      </c>
      <c r="BJ733" s="13" t="s">
        <v>45</v>
      </c>
      <c r="BK733" s="23">
        <f>ROUND(I733*H733,2)</f>
        <v>32775</v>
      </c>
      <c r="BL733" s="13" t="s">
        <v>65</v>
      </c>
      <c r="BM733" s="84" t="s">
        <v>3602</v>
      </c>
    </row>
    <row r="734" spans="2:65" s="6" customFormat="1" ht="16.5" customHeight="1" x14ac:dyDescent="0.2">
      <c r="B734" s="22"/>
      <c r="C734" s="97" t="s">
        <v>362</v>
      </c>
      <c r="D734" s="97" t="s">
        <v>11</v>
      </c>
      <c r="E734" s="98" t="s">
        <v>1796</v>
      </c>
      <c r="F734" s="99" t="s">
        <v>1797</v>
      </c>
      <c r="G734" s="100" t="s">
        <v>64</v>
      </c>
      <c r="H734" s="101">
        <v>38</v>
      </c>
      <c r="I734" s="102">
        <v>334</v>
      </c>
      <c r="J734" s="102">
        <f>ROUND(I734*H734,2)</f>
        <v>12692</v>
      </c>
      <c r="K734" s="99" t="s">
        <v>813</v>
      </c>
      <c r="L734" s="5"/>
      <c r="M734" s="80" t="s">
        <v>12</v>
      </c>
      <c r="N734" s="81" t="s">
        <v>786</v>
      </c>
      <c r="O734" s="82">
        <v>0.71699999999999997</v>
      </c>
      <c r="P734" s="82">
        <f>O734*H734</f>
        <v>27.245999999999999</v>
      </c>
      <c r="Q734" s="82">
        <v>0</v>
      </c>
      <c r="R734" s="82">
        <f>Q734*H734</f>
        <v>0</v>
      </c>
      <c r="S734" s="82">
        <v>0</v>
      </c>
      <c r="T734" s="82">
        <f>S734*H734</f>
        <v>0</v>
      </c>
      <c r="U734" s="83" t="s">
        <v>12</v>
      </c>
      <c r="AR734" s="84" t="s">
        <v>65</v>
      </c>
      <c r="AT734" s="84" t="s">
        <v>11</v>
      </c>
      <c r="AU734" s="84" t="s">
        <v>14</v>
      </c>
      <c r="AY734" s="13" t="s">
        <v>47</v>
      </c>
      <c r="BE734" s="23">
        <f>IF(N734="základní",J734,0)</f>
        <v>12692</v>
      </c>
      <c r="BF734" s="23">
        <f>IF(N734="snížená",J734,0)</f>
        <v>0</v>
      </c>
      <c r="BG734" s="23">
        <f>IF(N734="zákl. přenesená",J734,0)</f>
        <v>0</v>
      </c>
      <c r="BH734" s="23">
        <f>IF(N734="sníž. přenesená",J734,0)</f>
        <v>0</v>
      </c>
      <c r="BI734" s="23">
        <f>IF(N734="nulová",J734,0)</f>
        <v>0</v>
      </c>
      <c r="BJ734" s="13" t="s">
        <v>45</v>
      </c>
      <c r="BK734" s="23">
        <f>ROUND(I734*H734,2)</f>
        <v>12692</v>
      </c>
      <c r="BL734" s="13" t="s">
        <v>65</v>
      </c>
      <c r="BM734" s="84" t="s">
        <v>3603</v>
      </c>
    </row>
    <row r="735" spans="2:65" s="6" customFormat="1" x14ac:dyDescent="0.2">
      <c r="B735" s="5"/>
      <c r="D735" s="85" t="s">
        <v>51</v>
      </c>
      <c r="F735" s="103" t="s">
        <v>1798</v>
      </c>
      <c r="L735" s="5"/>
      <c r="M735" s="24"/>
      <c r="U735" s="25"/>
      <c r="AT735" s="13" t="s">
        <v>51</v>
      </c>
      <c r="AU735" s="13" t="s">
        <v>14</v>
      </c>
    </row>
    <row r="736" spans="2:65" s="6" customFormat="1" ht="16.5" customHeight="1" x14ac:dyDescent="0.2">
      <c r="B736" s="22"/>
      <c r="C736" s="104" t="s">
        <v>363</v>
      </c>
      <c r="D736" s="104" t="s">
        <v>104</v>
      </c>
      <c r="E736" s="105" t="s">
        <v>1799</v>
      </c>
      <c r="F736" s="106" t="s">
        <v>1800</v>
      </c>
      <c r="G736" s="107" t="s">
        <v>64</v>
      </c>
      <c r="H736" s="108">
        <v>38</v>
      </c>
      <c r="I736" s="109">
        <v>640</v>
      </c>
      <c r="J736" s="109">
        <f>ROUND(I736*H736,2)</f>
        <v>24320</v>
      </c>
      <c r="K736" s="106" t="s">
        <v>813</v>
      </c>
      <c r="L736" s="86"/>
      <c r="M736" s="87" t="s">
        <v>12</v>
      </c>
      <c r="N736" s="88" t="s">
        <v>786</v>
      </c>
      <c r="O736" s="82">
        <v>0</v>
      </c>
      <c r="P736" s="82">
        <f>O736*H736</f>
        <v>0</v>
      </c>
      <c r="Q736" s="82">
        <v>1.0499999999999999E-3</v>
      </c>
      <c r="R736" s="82">
        <f>Q736*H736</f>
        <v>3.9899999999999998E-2</v>
      </c>
      <c r="S736" s="82">
        <v>0</v>
      </c>
      <c r="T736" s="82">
        <f>S736*H736</f>
        <v>0</v>
      </c>
      <c r="U736" s="83" t="s">
        <v>12</v>
      </c>
      <c r="AR736" s="84" t="s">
        <v>88</v>
      </c>
      <c r="AT736" s="84" t="s">
        <v>104</v>
      </c>
      <c r="AU736" s="84" t="s">
        <v>14</v>
      </c>
      <c r="AY736" s="13" t="s">
        <v>47</v>
      </c>
      <c r="BE736" s="23">
        <f>IF(N736="základní",J736,0)</f>
        <v>24320</v>
      </c>
      <c r="BF736" s="23">
        <f>IF(N736="snížená",J736,0)</f>
        <v>0</v>
      </c>
      <c r="BG736" s="23">
        <f>IF(N736="zákl. přenesená",J736,0)</f>
        <v>0</v>
      </c>
      <c r="BH736" s="23">
        <f>IF(N736="sníž. přenesená",J736,0)</f>
        <v>0</v>
      </c>
      <c r="BI736" s="23">
        <f>IF(N736="nulová",J736,0)</f>
        <v>0</v>
      </c>
      <c r="BJ736" s="13" t="s">
        <v>45</v>
      </c>
      <c r="BK736" s="23">
        <f>ROUND(I736*H736,2)</f>
        <v>24320</v>
      </c>
      <c r="BL736" s="13" t="s">
        <v>65</v>
      </c>
      <c r="BM736" s="84" t="s">
        <v>3604</v>
      </c>
    </row>
    <row r="737" spans="2:65" s="6" customFormat="1" ht="16.5" customHeight="1" x14ac:dyDescent="0.2">
      <c r="B737" s="22"/>
      <c r="C737" s="97" t="s">
        <v>364</v>
      </c>
      <c r="D737" s="97" t="s">
        <v>11</v>
      </c>
      <c r="E737" s="98" t="s">
        <v>1801</v>
      </c>
      <c r="F737" s="99" t="s">
        <v>1802</v>
      </c>
      <c r="G737" s="100" t="s">
        <v>64</v>
      </c>
      <c r="H737" s="101">
        <v>38</v>
      </c>
      <c r="I737" s="102">
        <v>224</v>
      </c>
      <c r="J737" s="102">
        <f>ROUND(I737*H737,2)</f>
        <v>8512</v>
      </c>
      <c r="K737" s="99" t="s">
        <v>813</v>
      </c>
      <c r="L737" s="5"/>
      <c r="M737" s="80" t="s">
        <v>12</v>
      </c>
      <c r="N737" s="81" t="s">
        <v>786</v>
      </c>
      <c r="O737" s="82">
        <v>0.48199999999999998</v>
      </c>
      <c r="P737" s="82">
        <f>O737*H737</f>
        <v>18.315999999999999</v>
      </c>
      <c r="Q737" s="82">
        <v>0</v>
      </c>
      <c r="R737" s="82">
        <f>Q737*H737</f>
        <v>0</v>
      </c>
      <c r="S737" s="82">
        <v>0</v>
      </c>
      <c r="T737" s="82">
        <f>S737*H737</f>
        <v>0</v>
      </c>
      <c r="U737" s="83" t="s">
        <v>12</v>
      </c>
      <c r="AR737" s="84" t="s">
        <v>65</v>
      </c>
      <c r="AT737" s="84" t="s">
        <v>11</v>
      </c>
      <c r="AU737" s="84" t="s">
        <v>14</v>
      </c>
      <c r="AY737" s="13" t="s">
        <v>47</v>
      </c>
      <c r="BE737" s="23">
        <f>IF(N737="základní",J737,0)</f>
        <v>8512</v>
      </c>
      <c r="BF737" s="23">
        <f>IF(N737="snížená",J737,0)</f>
        <v>0</v>
      </c>
      <c r="BG737" s="23">
        <f>IF(N737="zákl. přenesená",J737,0)</f>
        <v>0</v>
      </c>
      <c r="BH737" s="23">
        <f>IF(N737="sníž. přenesená",J737,0)</f>
        <v>0</v>
      </c>
      <c r="BI737" s="23">
        <f>IF(N737="nulová",J737,0)</f>
        <v>0</v>
      </c>
      <c r="BJ737" s="13" t="s">
        <v>45</v>
      </c>
      <c r="BK737" s="23">
        <f>ROUND(I737*H737,2)</f>
        <v>8512</v>
      </c>
      <c r="BL737" s="13" t="s">
        <v>65</v>
      </c>
      <c r="BM737" s="84" t="s">
        <v>3605</v>
      </c>
    </row>
    <row r="738" spans="2:65" s="6" customFormat="1" x14ac:dyDescent="0.2">
      <c r="B738" s="5"/>
      <c r="D738" s="85" t="s">
        <v>51</v>
      </c>
      <c r="F738" s="103" t="s">
        <v>1803</v>
      </c>
      <c r="L738" s="5"/>
      <c r="M738" s="24"/>
      <c r="U738" s="25"/>
      <c r="AT738" s="13" t="s">
        <v>51</v>
      </c>
      <c r="AU738" s="13" t="s">
        <v>14</v>
      </c>
    </row>
    <row r="739" spans="2:65" s="6" customFormat="1" ht="16.5" customHeight="1" x14ac:dyDescent="0.2">
      <c r="B739" s="22"/>
      <c r="C739" s="104" t="s">
        <v>365</v>
      </c>
      <c r="D739" s="104" t="s">
        <v>104</v>
      </c>
      <c r="E739" s="105" t="s">
        <v>1804</v>
      </c>
      <c r="F739" s="106" t="s">
        <v>1805</v>
      </c>
      <c r="G739" s="107" t="s">
        <v>64</v>
      </c>
      <c r="H739" s="108">
        <v>38</v>
      </c>
      <c r="I739" s="109">
        <v>600</v>
      </c>
      <c r="J739" s="109">
        <f>ROUND(I739*H739,2)</f>
        <v>22800</v>
      </c>
      <c r="K739" s="106" t="s">
        <v>813</v>
      </c>
      <c r="L739" s="86"/>
      <c r="M739" s="87" t="s">
        <v>12</v>
      </c>
      <c r="N739" s="88" t="s">
        <v>786</v>
      </c>
      <c r="O739" s="82">
        <v>0</v>
      </c>
      <c r="P739" s="82">
        <f>O739*H739</f>
        <v>0</v>
      </c>
      <c r="Q739" s="82">
        <v>1.0499999999999999E-3</v>
      </c>
      <c r="R739" s="82">
        <f>Q739*H739</f>
        <v>3.9899999999999998E-2</v>
      </c>
      <c r="S739" s="82">
        <v>0</v>
      </c>
      <c r="T739" s="82">
        <f>S739*H739</f>
        <v>0</v>
      </c>
      <c r="U739" s="83" t="s">
        <v>12</v>
      </c>
      <c r="AR739" s="84" t="s">
        <v>88</v>
      </c>
      <c r="AT739" s="84" t="s">
        <v>104</v>
      </c>
      <c r="AU739" s="84" t="s">
        <v>14</v>
      </c>
      <c r="AY739" s="13" t="s">
        <v>47</v>
      </c>
      <c r="BE739" s="23">
        <f>IF(N739="základní",J739,0)</f>
        <v>22800</v>
      </c>
      <c r="BF739" s="23">
        <f>IF(N739="snížená",J739,0)</f>
        <v>0</v>
      </c>
      <c r="BG739" s="23">
        <f>IF(N739="zákl. přenesená",J739,0)</f>
        <v>0</v>
      </c>
      <c r="BH739" s="23">
        <f>IF(N739="sníž. přenesená",J739,0)</f>
        <v>0</v>
      </c>
      <c r="BI739" s="23">
        <f>IF(N739="nulová",J739,0)</f>
        <v>0</v>
      </c>
      <c r="BJ739" s="13" t="s">
        <v>45</v>
      </c>
      <c r="BK739" s="23">
        <f>ROUND(I739*H739,2)</f>
        <v>22800</v>
      </c>
      <c r="BL739" s="13" t="s">
        <v>65</v>
      </c>
      <c r="BM739" s="84" t="s">
        <v>3606</v>
      </c>
    </row>
    <row r="740" spans="2:65" s="6" customFormat="1" ht="16.5" customHeight="1" x14ac:dyDescent="0.2">
      <c r="B740" s="22"/>
      <c r="C740" s="97" t="s">
        <v>366</v>
      </c>
      <c r="D740" s="97" t="s">
        <v>11</v>
      </c>
      <c r="E740" s="98" t="s">
        <v>1806</v>
      </c>
      <c r="F740" s="99" t="s">
        <v>1807</v>
      </c>
      <c r="G740" s="100" t="s">
        <v>64</v>
      </c>
      <c r="H740" s="101">
        <v>23</v>
      </c>
      <c r="I740" s="102">
        <v>448</v>
      </c>
      <c r="J740" s="102">
        <f>ROUND(I740*H740,2)</f>
        <v>10304</v>
      </c>
      <c r="K740" s="99" t="s">
        <v>813</v>
      </c>
      <c r="L740" s="5"/>
      <c r="M740" s="80" t="s">
        <v>12</v>
      </c>
      <c r="N740" s="81" t="s">
        <v>786</v>
      </c>
      <c r="O740" s="82">
        <v>0.96299999999999997</v>
      </c>
      <c r="P740" s="82">
        <f>O740*H740</f>
        <v>22.149000000000001</v>
      </c>
      <c r="Q740" s="82">
        <v>0</v>
      </c>
      <c r="R740" s="82">
        <f>Q740*H740</f>
        <v>0</v>
      </c>
      <c r="S740" s="82">
        <v>0</v>
      </c>
      <c r="T740" s="82">
        <f>S740*H740</f>
        <v>0</v>
      </c>
      <c r="U740" s="83" t="s">
        <v>12</v>
      </c>
      <c r="AR740" s="84" t="s">
        <v>65</v>
      </c>
      <c r="AT740" s="84" t="s">
        <v>11</v>
      </c>
      <c r="AU740" s="84" t="s">
        <v>14</v>
      </c>
      <c r="AY740" s="13" t="s">
        <v>47</v>
      </c>
      <c r="BE740" s="23">
        <f>IF(N740="základní",J740,0)</f>
        <v>10304</v>
      </c>
      <c r="BF740" s="23">
        <f>IF(N740="snížená",J740,0)</f>
        <v>0</v>
      </c>
      <c r="BG740" s="23">
        <f>IF(N740="zákl. přenesená",J740,0)</f>
        <v>0</v>
      </c>
      <c r="BH740" s="23">
        <f>IF(N740="sníž. přenesená",J740,0)</f>
        <v>0</v>
      </c>
      <c r="BI740" s="23">
        <f>IF(N740="nulová",J740,0)</f>
        <v>0</v>
      </c>
      <c r="BJ740" s="13" t="s">
        <v>45</v>
      </c>
      <c r="BK740" s="23">
        <f>ROUND(I740*H740,2)</f>
        <v>10304</v>
      </c>
      <c r="BL740" s="13" t="s">
        <v>65</v>
      </c>
      <c r="BM740" s="84" t="s">
        <v>3607</v>
      </c>
    </row>
    <row r="741" spans="2:65" s="6" customFormat="1" x14ac:dyDescent="0.2">
      <c r="B741" s="5"/>
      <c r="D741" s="85" t="s">
        <v>51</v>
      </c>
      <c r="F741" s="103" t="s">
        <v>1808</v>
      </c>
      <c r="L741" s="5"/>
      <c r="M741" s="24"/>
      <c r="U741" s="25"/>
      <c r="AT741" s="13" t="s">
        <v>51</v>
      </c>
      <c r="AU741" s="13" t="s">
        <v>14</v>
      </c>
    </row>
    <row r="742" spans="2:65" s="6" customFormat="1" ht="16.5" customHeight="1" x14ac:dyDescent="0.2">
      <c r="B742" s="22"/>
      <c r="C742" s="104" t="s">
        <v>367</v>
      </c>
      <c r="D742" s="104" t="s">
        <v>104</v>
      </c>
      <c r="E742" s="105" t="s">
        <v>1809</v>
      </c>
      <c r="F742" s="106" t="s">
        <v>1810</v>
      </c>
      <c r="G742" s="107" t="s">
        <v>64</v>
      </c>
      <c r="H742" s="108">
        <v>23</v>
      </c>
      <c r="I742" s="109">
        <v>824</v>
      </c>
      <c r="J742" s="109">
        <f>ROUND(I742*H742,2)</f>
        <v>18952</v>
      </c>
      <c r="K742" s="106" t="s">
        <v>813</v>
      </c>
      <c r="L742" s="86"/>
      <c r="M742" s="87" t="s">
        <v>12</v>
      </c>
      <c r="N742" s="88" t="s">
        <v>786</v>
      </c>
      <c r="O742" s="82">
        <v>0</v>
      </c>
      <c r="P742" s="82">
        <f>O742*H742</f>
        <v>0</v>
      </c>
      <c r="Q742" s="82">
        <v>1.0499999999999999E-3</v>
      </c>
      <c r="R742" s="82">
        <f>Q742*H742</f>
        <v>2.4149999999999998E-2</v>
      </c>
      <c r="S742" s="82">
        <v>0</v>
      </c>
      <c r="T742" s="82">
        <f>S742*H742</f>
        <v>0</v>
      </c>
      <c r="U742" s="83" t="s">
        <v>12</v>
      </c>
      <c r="AR742" s="84" t="s">
        <v>88</v>
      </c>
      <c r="AT742" s="84" t="s">
        <v>104</v>
      </c>
      <c r="AU742" s="84" t="s">
        <v>14</v>
      </c>
      <c r="AY742" s="13" t="s">
        <v>47</v>
      </c>
      <c r="BE742" s="23">
        <f>IF(N742="základní",J742,0)</f>
        <v>18952</v>
      </c>
      <c r="BF742" s="23">
        <f>IF(N742="snížená",J742,0)</f>
        <v>0</v>
      </c>
      <c r="BG742" s="23">
        <f>IF(N742="zákl. přenesená",J742,0)</f>
        <v>0</v>
      </c>
      <c r="BH742" s="23">
        <f>IF(N742="sníž. přenesená",J742,0)</f>
        <v>0</v>
      </c>
      <c r="BI742" s="23">
        <f>IF(N742="nulová",J742,0)</f>
        <v>0</v>
      </c>
      <c r="BJ742" s="13" t="s">
        <v>45</v>
      </c>
      <c r="BK742" s="23">
        <f>ROUND(I742*H742,2)</f>
        <v>18952</v>
      </c>
      <c r="BL742" s="13" t="s">
        <v>65</v>
      </c>
      <c r="BM742" s="84" t="s">
        <v>3608</v>
      </c>
    </row>
    <row r="743" spans="2:65" s="6" customFormat="1" ht="16.5" customHeight="1" x14ac:dyDescent="0.2">
      <c r="B743" s="22"/>
      <c r="C743" s="97" t="s">
        <v>368</v>
      </c>
      <c r="D743" s="97" t="s">
        <v>11</v>
      </c>
      <c r="E743" s="98" t="s">
        <v>1811</v>
      </c>
      <c r="F743" s="99" t="s">
        <v>1812</v>
      </c>
      <c r="G743" s="100" t="s">
        <v>64</v>
      </c>
      <c r="H743" s="101">
        <v>15</v>
      </c>
      <c r="I743" s="102">
        <v>272</v>
      </c>
      <c r="J743" s="102">
        <f>ROUND(I743*H743,2)</f>
        <v>4080</v>
      </c>
      <c r="K743" s="99" t="s">
        <v>813</v>
      </c>
      <c r="L743" s="5"/>
      <c r="M743" s="80" t="s">
        <v>12</v>
      </c>
      <c r="N743" s="81" t="s">
        <v>786</v>
      </c>
      <c r="O743" s="82">
        <v>0.58399999999999996</v>
      </c>
      <c r="P743" s="82">
        <f>O743*H743</f>
        <v>8.76</v>
      </c>
      <c r="Q743" s="82">
        <v>0</v>
      </c>
      <c r="R743" s="82">
        <f>Q743*H743</f>
        <v>0</v>
      </c>
      <c r="S743" s="82">
        <v>0</v>
      </c>
      <c r="T743" s="82">
        <f>S743*H743</f>
        <v>0</v>
      </c>
      <c r="U743" s="83" t="s">
        <v>12</v>
      </c>
      <c r="AR743" s="84" t="s">
        <v>65</v>
      </c>
      <c r="AT743" s="84" t="s">
        <v>11</v>
      </c>
      <c r="AU743" s="84" t="s">
        <v>14</v>
      </c>
      <c r="AY743" s="13" t="s">
        <v>47</v>
      </c>
      <c r="BE743" s="23">
        <f>IF(N743="základní",J743,0)</f>
        <v>4080</v>
      </c>
      <c r="BF743" s="23">
        <f>IF(N743="snížená",J743,0)</f>
        <v>0</v>
      </c>
      <c r="BG743" s="23">
        <f>IF(N743="zákl. přenesená",J743,0)</f>
        <v>0</v>
      </c>
      <c r="BH743" s="23">
        <f>IF(N743="sníž. přenesená",J743,0)</f>
        <v>0</v>
      </c>
      <c r="BI743" s="23">
        <f>IF(N743="nulová",J743,0)</f>
        <v>0</v>
      </c>
      <c r="BJ743" s="13" t="s">
        <v>45</v>
      </c>
      <c r="BK743" s="23">
        <f>ROUND(I743*H743,2)</f>
        <v>4080</v>
      </c>
      <c r="BL743" s="13" t="s">
        <v>65</v>
      </c>
      <c r="BM743" s="84" t="s">
        <v>3609</v>
      </c>
    </row>
    <row r="744" spans="2:65" s="6" customFormat="1" x14ac:dyDescent="0.2">
      <c r="B744" s="5"/>
      <c r="D744" s="85" t="s">
        <v>51</v>
      </c>
      <c r="F744" s="103" t="s">
        <v>1813</v>
      </c>
      <c r="L744" s="5"/>
      <c r="M744" s="24"/>
      <c r="U744" s="25"/>
      <c r="AT744" s="13" t="s">
        <v>51</v>
      </c>
      <c r="AU744" s="13" t="s">
        <v>14</v>
      </c>
    </row>
    <row r="745" spans="2:65" s="6" customFormat="1" ht="16.5" customHeight="1" x14ac:dyDescent="0.2">
      <c r="B745" s="22"/>
      <c r="C745" s="104" t="s">
        <v>369</v>
      </c>
      <c r="D745" s="104" t="s">
        <v>104</v>
      </c>
      <c r="E745" s="105" t="s">
        <v>1814</v>
      </c>
      <c r="F745" s="106" t="s">
        <v>1815</v>
      </c>
      <c r="G745" s="107" t="s">
        <v>64</v>
      </c>
      <c r="H745" s="108">
        <v>15</v>
      </c>
      <c r="I745" s="109">
        <v>3220</v>
      </c>
      <c r="J745" s="109">
        <f>ROUND(I745*H745,2)</f>
        <v>48300</v>
      </c>
      <c r="K745" s="106" t="s">
        <v>813</v>
      </c>
      <c r="L745" s="86"/>
      <c r="M745" s="87" t="s">
        <v>12</v>
      </c>
      <c r="N745" s="88" t="s">
        <v>786</v>
      </c>
      <c r="O745" s="82">
        <v>0</v>
      </c>
      <c r="P745" s="82">
        <f>O745*H745</f>
        <v>0</v>
      </c>
      <c r="Q745" s="82">
        <v>1.0499999999999999E-3</v>
      </c>
      <c r="R745" s="82">
        <f>Q745*H745</f>
        <v>1.575E-2</v>
      </c>
      <c r="S745" s="82">
        <v>0</v>
      </c>
      <c r="T745" s="82">
        <f>S745*H745</f>
        <v>0</v>
      </c>
      <c r="U745" s="83" t="s">
        <v>12</v>
      </c>
      <c r="AR745" s="84" t="s">
        <v>88</v>
      </c>
      <c r="AT745" s="84" t="s">
        <v>104</v>
      </c>
      <c r="AU745" s="84" t="s">
        <v>14</v>
      </c>
      <c r="AY745" s="13" t="s">
        <v>47</v>
      </c>
      <c r="BE745" s="23">
        <f>IF(N745="základní",J745,0)</f>
        <v>48300</v>
      </c>
      <c r="BF745" s="23">
        <f>IF(N745="snížená",J745,0)</f>
        <v>0</v>
      </c>
      <c r="BG745" s="23">
        <f>IF(N745="zákl. přenesená",J745,0)</f>
        <v>0</v>
      </c>
      <c r="BH745" s="23">
        <f>IF(N745="sníž. přenesená",J745,0)</f>
        <v>0</v>
      </c>
      <c r="BI745" s="23">
        <f>IF(N745="nulová",J745,0)</f>
        <v>0</v>
      </c>
      <c r="BJ745" s="13" t="s">
        <v>45</v>
      </c>
      <c r="BK745" s="23">
        <f>ROUND(I745*H745,2)</f>
        <v>48300</v>
      </c>
      <c r="BL745" s="13" t="s">
        <v>65</v>
      </c>
      <c r="BM745" s="84" t="s">
        <v>3610</v>
      </c>
    </row>
    <row r="746" spans="2:65" s="6" customFormat="1" ht="16.5" customHeight="1" x14ac:dyDescent="0.2">
      <c r="B746" s="22"/>
      <c r="C746" s="97" t="s">
        <v>370</v>
      </c>
      <c r="D746" s="97" t="s">
        <v>11</v>
      </c>
      <c r="E746" s="98" t="s">
        <v>1816</v>
      </c>
      <c r="F746" s="99" t="s">
        <v>1817</v>
      </c>
      <c r="G746" s="100" t="s">
        <v>64</v>
      </c>
      <c r="H746" s="101">
        <v>8</v>
      </c>
      <c r="I746" s="102">
        <v>297</v>
      </c>
      <c r="J746" s="102">
        <f>ROUND(I746*H746,2)</f>
        <v>2376</v>
      </c>
      <c r="K746" s="99" t="s">
        <v>813</v>
      </c>
      <c r="L746" s="5"/>
      <c r="M746" s="80" t="s">
        <v>12</v>
      </c>
      <c r="N746" s="81" t="s">
        <v>786</v>
      </c>
      <c r="O746" s="82">
        <v>0.63800000000000001</v>
      </c>
      <c r="P746" s="82">
        <f>O746*H746</f>
        <v>5.1040000000000001</v>
      </c>
      <c r="Q746" s="82">
        <v>0</v>
      </c>
      <c r="R746" s="82">
        <f>Q746*H746</f>
        <v>0</v>
      </c>
      <c r="S746" s="82">
        <v>0</v>
      </c>
      <c r="T746" s="82">
        <f>S746*H746</f>
        <v>0</v>
      </c>
      <c r="U746" s="83" t="s">
        <v>12</v>
      </c>
      <c r="AR746" s="84" t="s">
        <v>65</v>
      </c>
      <c r="AT746" s="84" t="s">
        <v>11</v>
      </c>
      <c r="AU746" s="84" t="s">
        <v>14</v>
      </c>
      <c r="AY746" s="13" t="s">
        <v>47</v>
      </c>
      <c r="BE746" s="23">
        <f>IF(N746="základní",J746,0)</f>
        <v>2376</v>
      </c>
      <c r="BF746" s="23">
        <f>IF(N746="snížená",J746,0)</f>
        <v>0</v>
      </c>
      <c r="BG746" s="23">
        <f>IF(N746="zákl. přenesená",J746,0)</f>
        <v>0</v>
      </c>
      <c r="BH746" s="23">
        <f>IF(N746="sníž. přenesená",J746,0)</f>
        <v>0</v>
      </c>
      <c r="BI746" s="23">
        <f>IF(N746="nulová",J746,0)</f>
        <v>0</v>
      </c>
      <c r="BJ746" s="13" t="s">
        <v>45</v>
      </c>
      <c r="BK746" s="23">
        <f>ROUND(I746*H746,2)</f>
        <v>2376</v>
      </c>
      <c r="BL746" s="13" t="s">
        <v>65</v>
      </c>
      <c r="BM746" s="84" t="s">
        <v>3611</v>
      </c>
    </row>
    <row r="747" spans="2:65" s="6" customFormat="1" x14ac:dyDescent="0.2">
      <c r="B747" s="5"/>
      <c r="D747" s="85" t="s">
        <v>51</v>
      </c>
      <c r="F747" s="103" t="s">
        <v>1818</v>
      </c>
      <c r="L747" s="5"/>
      <c r="M747" s="24"/>
      <c r="U747" s="25"/>
      <c r="AT747" s="13" t="s">
        <v>51</v>
      </c>
      <c r="AU747" s="13" t="s">
        <v>14</v>
      </c>
    </row>
    <row r="748" spans="2:65" s="6" customFormat="1" ht="16.5" customHeight="1" x14ac:dyDescent="0.2">
      <c r="B748" s="22"/>
      <c r="C748" s="104" t="s">
        <v>1819</v>
      </c>
      <c r="D748" s="104" t="s">
        <v>104</v>
      </c>
      <c r="E748" s="105" t="s">
        <v>1820</v>
      </c>
      <c r="F748" s="106" t="s">
        <v>1821</v>
      </c>
      <c r="G748" s="107" t="s">
        <v>64</v>
      </c>
      <c r="H748" s="108">
        <v>8</v>
      </c>
      <c r="I748" s="109">
        <v>6890</v>
      </c>
      <c r="J748" s="109">
        <f>ROUND(I748*H748,2)</f>
        <v>55120</v>
      </c>
      <c r="K748" s="106" t="s">
        <v>813</v>
      </c>
      <c r="L748" s="86"/>
      <c r="M748" s="87" t="s">
        <v>12</v>
      </c>
      <c r="N748" s="88" t="s">
        <v>786</v>
      </c>
      <c r="O748" s="82">
        <v>0</v>
      </c>
      <c r="P748" s="82">
        <f>O748*H748</f>
        <v>0</v>
      </c>
      <c r="Q748" s="82">
        <v>1.0499999999999999E-3</v>
      </c>
      <c r="R748" s="82">
        <f>Q748*H748</f>
        <v>8.3999999999999995E-3</v>
      </c>
      <c r="S748" s="82">
        <v>0</v>
      </c>
      <c r="T748" s="82">
        <f>S748*H748</f>
        <v>0</v>
      </c>
      <c r="U748" s="83" t="s">
        <v>12</v>
      </c>
      <c r="AR748" s="84" t="s">
        <v>88</v>
      </c>
      <c r="AT748" s="84" t="s">
        <v>104</v>
      </c>
      <c r="AU748" s="84" t="s">
        <v>14</v>
      </c>
      <c r="AY748" s="13" t="s">
        <v>47</v>
      </c>
      <c r="BE748" s="23">
        <f>IF(N748="základní",J748,0)</f>
        <v>55120</v>
      </c>
      <c r="BF748" s="23">
        <f>IF(N748="snížená",J748,0)</f>
        <v>0</v>
      </c>
      <c r="BG748" s="23">
        <f>IF(N748="zákl. přenesená",J748,0)</f>
        <v>0</v>
      </c>
      <c r="BH748" s="23">
        <f>IF(N748="sníž. přenesená",J748,0)</f>
        <v>0</v>
      </c>
      <c r="BI748" s="23">
        <f>IF(N748="nulová",J748,0)</f>
        <v>0</v>
      </c>
      <c r="BJ748" s="13" t="s">
        <v>45</v>
      </c>
      <c r="BK748" s="23">
        <f>ROUND(I748*H748,2)</f>
        <v>55120</v>
      </c>
      <c r="BL748" s="13" t="s">
        <v>65</v>
      </c>
      <c r="BM748" s="84" t="s">
        <v>3612</v>
      </c>
    </row>
    <row r="749" spans="2:65" s="6" customFormat="1" ht="16.5" customHeight="1" x14ac:dyDescent="0.2">
      <c r="B749" s="22"/>
      <c r="C749" s="97" t="s">
        <v>371</v>
      </c>
      <c r="D749" s="97" t="s">
        <v>11</v>
      </c>
      <c r="E749" s="98" t="s">
        <v>1822</v>
      </c>
      <c r="F749" s="99" t="s">
        <v>1823</v>
      </c>
      <c r="G749" s="100" t="s">
        <v>64</v>
      </c>
      <c r="H749" s="101">
        <v>15</v>
      </c>
      <c r="I749" s="102">
        <v>191</v>
      </c>
      <c r="J749" s="102">
        <f>ROUND(I749*H749,2)</f>
        <v>2865</v>
      </c>
      <c r="K749" s="99" t="s">
        <v>813</v>
      </c>
      <c r="L749" s="5"/>
      <c r="M749" s="80" t="s">
        <v>12</v>
      </c>
      <c r="N749" s="81" t="s">
        <v>786</v>
      </c>
      <c r="O749" s="82">
        <v>0.41099999999999998</v>
      </c>
      <c r="P749" s="82">
        <f>O749*H749</f>
        <v>6.165</v>
      </c>
      <c r="Q749" s="82">
        <v>0</v>
      </c>
      <c r="R749" s="82">
        <f>Q749*H749</f>
        <v>0</v>
      </c>
      <c r="S749" s="82">
        <v>0</v>
      </c>
      <c r="T749" s="82">
        <f>S749*H749</f>
        <v>0</v>
      </c>
      <c r="U749" s="83" t="s">
        <v>12</v>
      </c>
      <c r="AR749" s="84" t="s">
        <v>65</v>
      </c>
      <c r="AT749" s="84" t="s">
        <v>11</v>
      </c>
      <c r="AU749" s="84" t="s">
        <v>14</v>
      </c>
      <c r="AY749" s="13" t="s">
        <v>47</v>
      </c>
      <c r="BE749" s="23">
        <f>IF(N749="základní",J749,0)</f>
        <v>2865</v>
      </c>
      <c r="BF749" s="23">
        <f>IF(N749="snížená",J749,0)</f>
        <v>0</v>
      </c>
      <c r="BG749" s="23">
        <f>IF(N749="zákl. přenesená",J749,0)</f>
        <v>0</v>
      </c>
      <c r="BH749" s="23">
        <f>IF(N749="sníž. přenesená",J749,0)</f>
        <v>0</v>
      </c>
      <c r="BI749" s="23">
        <f>IF(N749="nulová",J749,0)</f>
        <v>0</v>
      </c>
      <c r="BJ749" s="13" t="s">
        <v>45</v>
      </c>
      <c r="BK749" s="23">
        <f>ROUND(I749*H749,2)</f>
        <v>2865</v>
      </c>
      <c r="BL749" s="13" t="s">
        <v>65</v>
      </c>
      <c r="BM749" s="84" t="s">
        <v>3613</v>
      </c>
    </row>
    <row r="750" spans="2:65" s="6" customFormat="1" x14ac:dyDescent="0.2">
      <c r="B750" s="5"/>
      <c r="D750" s="85" t="s">
        <v>51</v>
      </c>
      <c r="F750" s="103" t="s">
        <v>1824</v>
      </c>
      <c r="L750" s="5"/>
      <c r="M750" s="24"/>
      <c r="U750" s="25"/>
      <c r="AT750" s="13" t="s">
        <v>51</v>
      </c>
      <c r="AU750" s="13" t="s">
        <v>14</v>
      </c>
    </row>
    <row r="751" spans="2:65" s="6" customFormat="1" ht="16.5" customHeight="1" x14ac:dyDescent="0.2">
      <c r="B751" s="22"/>
      <c r="C751" s="104" t="s">
        <v>372</v>
      </c>
      <c r="D751" s="104" t="s">
        <v>104</v>
      </c>
      <c r="E751" s="105" t="s">
        <v>1825</v>
      </c>
      <c r="F751" s="106" t="s">
        <v>1826</v>
      </c>
      <c r="G751" s="107" t="s">
        <v>64</v>
      </c>
      <c r="H751" s="108">
        <v>15</v>
      </c>
      <c r="I751" s="109">
        <v>87.5</v>
      </c>
      <c r="J751" s="109">
        <f>ROUND(I751*H751,2)</f>
        <v>1312.5</v>
      </c>
      <c r="K751" s="106" t="s">
        <v>813</v>
      </c>
      <c r="L751" s="86"/>
      <c r="M751" s="87" t="s">
        <v>12</v>
      </c>
      <c r="N751" s="88" t="s">
        <v>786</v>
      </c>
      <c r="O751" s="82">
        <v>0</v>
      </c>
      <c r="P751" s="82">
        <f>O751*H751</f>
        <v>0</v>
      </c>
      <c r="Q751" s="82">
        <v>3.4000000000000002E-4</v>
      </c>
      <c r="R751" s="82">
        <f>Q751*H751</f>
        <v>5.1000000000000004E-3</v>
      </c>
      <c r="S751" s="82">
        <v>0</v>
      </c>
      <c r="T751" s="82">
        <f>S751*H751</f>
        <v>0</v>
      </c>
      <c r="U751" s="83" t="s">
        <v>12</v>
      </c>
      <c r="AR751" s="84" t="s">
        <v>88</v>
      </c>
      <c r="AT751" s="84" t="s">
        <v>104</v>
      </c>
      <c r="AU751" s="84" t="s">
        <v>14</v>
      </c>
      <c r="AY751" s="13" t="s">
        <v>47</v>
      </c>
      <c r="BE751" s="23">
        <f>IF(N751="základní",J751,0)</f>
        <v>1312.5</v>
      </c>
      <c r="BF751" s="23">
        <f>IF(N751="snížená",J751,0)</f>
        <v>0</v>
      </c>
      <c r="BG751" s="23">
        <f>IF(N751="zákl. přenesená",J751,0)</f>
        <v>0</v>
      </c>
      <c r="BH751" s="23">
        <f>IF(N751="sníž. přenesená",J751,0)</f>
        <v>0</v>
      </c>
      <c r="BI751" s="23">
        <f>IF(N751="nulová",J751,0)</f>
        <v>0</v>
      </c>
      <c r="BJ751" s="13" t="s">
        <v>45</v>
      </c>
      <c r="BK751" s="23">
        <f>ROUND(I751*H751,2)</f>
        <v>1312.5</v>
      </c>
      <c r="BL751" s="13" t="s">
        <v>65</v>
      </c>
      <c r="BM751" s="84" t="s">
        <v>3614</v>
      </c>
    </row>
    <row r="752" spans="2:65" s="6" customFormat="1" ht="16.5" customHeight="1" x14ac:dyDescent="0.2">
      <c r="B752" s="22"/>
      <c r="C752" s="97" t="s">
        <v>373</v>
      </c>
      <c r="D752" s="97" t="s">
        <v>11</v>
      </c>
      <c r="E752" s="98" t="s">
        <v>1827</v>
      </c>
      <c r="F752" s="99" t="s">
        <v>1828</v>
      </c>
      <c r="G752" s="100" t="s">
        <v>64</v>
      </c>
      <c r="H752" s="101">
        <v>75</v>
      </c>
      <c r="I752" s="102">
        <v>358</v>
      </c>
      <c r="J752" s="102">
        <f>ROUND(I752*H752,2)</f>
        <v>26850</v>
      </c>
      <c r="K752" s="99" t="s">
        <v>813</v>
      </c>
      <c r="L752" s="5"/>
      <c r="M752" s="80" t="s">
        <v>12</v>
      </c>
      <c r="N752" s="81" t="s">
        <v>786</v>
      </c>
      <c r="O752" s="82">
        <v>0.76900000000000002</v>
      </c>
      <c r="P752" s="82">
        <f>O752*H752</f>
        <v>57.675000000000004</v>
      </c>
      <c r="Q752" s="82">
        <v>0</v>
      </c>
      <c r="R752" s="82">
        <f>Q752*H752</f>
        <v>0</v>
      </c>
      <c r="S752" s="82">
        <v>0</v>
      </c>
      <c r="T752" s="82">
        <f>S752*H752</f>
        <v>0</v>
      </c>
      <c r="U752" s="83" t="s">
        <v>12</v>
      </c>
      <c r="AR752" s="84" t="s">
        <v>65</v>
      </c>
      <c r="AT752" s="84" t="s">
        <v>11</v>
      </c>
      <c r="AU752" s="84" t="s">
        <v>14</v>
      </c>
      <c r="AY752" s="13" t="s">
        <v>47</v>
      </c>
      <c r="BE752" s="23">
        <f>IF(N752="základní",J752,0)</f>
        <v>26850</v>
      </c>
      <c r="BF752" s="23">
        <f>IF(N752="snížená",J752,0)</f>
        <v>0</v>
      </c>
      <c r="BG752" s="23">
        <f>IF(N752="zákl. přenesená",J752,0)</f>
        <v>0</v>
      </c>
      <c r="BH752" s="23">
        <f>IF(N752="sníž. přenesená",J752,0)</f>
        <v>0</v>
      </c>
      <c r="BI752" s="23">
        <f>IF(N752="nulová",J752,0)</f>
        <v>0</v>
      </c>
      <c r="BJ752" s="13" t="s">
        <v>45</v>
      </c>
      <c r="BK752" s="23">
        <f>ROUND(I752*H752,2)</f>
        <v>26850</v>
      </c>
      <c r="BL752" s="13" t="s">
        <v>65</v>
      </c>
      <c r="BM752" s="84" t="s">
        <v>3615</v>
      </c>
    </row>
    <row r="753" spans="2:65" s="6" customFormat="1" x14ac:dyDescent="0.2">
      <c r="B753" s="5"/>
      <c r="D753" s="85" t="s">
        <v>51</v>
      </c>
      <c r="F753" s="103" t="s">
        <v>1829</v>
      </c>
      <c r="L753" s="5"/>
      <c r="M753" s="24"/>
      <c r="U753" s="25"/>
      <c r="AT753" s="13" t="s">
        <v>51</v>
      </c>
      <c r="AU753" s="13" t="s">
        <v>14</v>
      </c>
    </row>
    <row r="754" spans="2:65" s="6" customFormat="1" ht="16.5" customHeight="1" x14ac:dyDescent="0.2">
      <c r="B754" s="22"/>
      <c r="C754" s="97" t="s">
        <v>374</v>
      </c>
      <c r="D754" s="97" t="s">
        <v>11</v>
      </c>
      <c r="E754" s="98" t="s">
        <v>1830</v>
      </c>
      <c r="F754" s="99" t="s">
        <v>1831</v>
      </c>
      <c r="G754" s="100" t="s">
        <v>64</v>
      </c>
      <c r="H754" s="101">
        <v>37</v>
      </c>
      <c r="I754" s="102">
        <v>473</v>
      </c>
      <c r="J754" s="102">
        <f>ROUND(I754*H754,2)</f>
        <v>17501</v>
      </c>
      <c r="K754" s="99" t="s">
        <v>813</v>
      </c>
      <c r="L754" s="5"/>
      <c r="M754" s="80" t="s">
        <v>12</v>
      </c>
      <c r="N754" s="81" t="s">
        <v>786</v>
      </c>
      <c r="O754" s="82">
        <v>1.0149999999999999</v>
      </c>
      <c r="P754" s="82">
        <f>O754*H754</f>
        <v>37.555</v>
      </c>
      <c r="Q754" s="82">
        <v>0</v>
      </c>
      <c r="R754" s="82">
        <f>Q754*H754</f>
        <v>0</v>
      </c>
      <c r="S754" s="82">
        <v>0</v>
      </c>
      <c r="T754" s="82">
        <f>S754*H754</f>
        <v>0</v>
      </c>
      <c r="U754" s="83" t="s">
        <v>12</v>
      </c>
      <c r="AR754" s="84" t="s">
        <v>65</v>
      </c>
      <c r="AT754" s="84" t="s">
        <v>11</v>
      </c>
      <c r="AU754" s="84" t="s">
        <v>14</v>
      </c>
      <c r="AY754" s="13" t="s">
        <v>47</v>
      </c>
      <c r="BE754" s="23">
        <f>IF(N754="základní",J754,0)</f>
        <v>17501</v>
      </c>
      <c r="BF754" s="23">
        <f>IF(N754="snížená",J754,0)</f>
        <v>0</v>
      </c>
      <c r="BG754" s="23">
        <f>IF(N754="zákl. přenesená",J754,0)</f>
        <v>0</v>
      </c>
      <c r="BH754" s="23">
        <f>IF(N754="sníž. přenesená",J754,0)</f>
        <v>0</v>
      </c>
      <c r="BI754" s="23">
        <f>IF(N754="nulová",J754,0)</f>
        <v>0</v>
      </c>
      <c r="BJ754" s="13" t="s">
        <v>45</v>
      </c>
      <c r="BK754" s="23">
        <f>ROUND(I754*H754,2)</f>
        <v>17501</v>
      </c>
      <c r="BL754" s="13" t="s">
        <v>65</v>
      </c>
      <c r="BM754" s="84" t="s">
        <v>3616</v>
      </c>
    </row>
    <row r="755" spans="2:65" s="6" customFormat="1" x14ac:dyDescent="0.2">
      <c r="B755" s="5"/>
      <c r="D755" s="85" t="s">
        <v>51</v>
      </c>
      <c r="F755" s="103" t="s">
        <v>1832</v>
      </c>
      <c r="L755" s="5"/>
      <c r="M755" s="24"/>
      <c r="U755" s="25"/>
      <c r="AT755" s="13" t="s">
        <v>51</v>
      </c>
      <c r="AU755" s="13" t="s">
        <v>14</v>
      </c>
    </row>
    <row r="756" spans="2:65" s="6" customFormat="1" ht="16.5" customHeight="1" x14ac:dyDescent="0.2">
      <c r="B756" s="22"/>
      <c r="C756" s="97" t="s">
        <v>375</v>
      </c>
      <c r="D756" s="97" t="s">
        <v>11</v>
      </c>
      <c r="E756" s="98" t="s">
        <v>1833</v>
      </c>
      <c r="F756" s="99" t="s">
        <v>1834</v>
      </c>
      <c r="G756" s="100" t="s">
        <v>64</v>
      </c>
      <c r="H756" s="101">
        <v>15</v>
      </c>
      <c r="I756" s="102">
        <v>571</v>
      </c>
      <c r="J756" s="102">
        <f>ROUND(I756*H756,2)</f>
        <v>8565</v>
      </c>
      <c r="K756" s="99" t="s">
        <v>813</v>
      </c>
      <c r="L756" s="5"/>
      <c r="M756" s="80" t="s">
        <v>12</v>
      </c>
      <c r="N756" s="81" t="s">
        <v>786</v>
      </c>
      <c r="O756" s="82">
        <v>1.226</v>
      </c>
      <c r="P756" s="82">
        <f>O756*H756</f>
        <v>18.39</v>
      </c>
      <c r="Q756" s="82">
        <v>0</v>
      </c>
      <c r="R756" s="82">
        <f>Q756*H756</f>
        <v>0</v>
      </c>
      <c r="S756" s="82">
        <v>0</v>
      </c>
      <c r="T756" s="82">
        <f>S756*H756</f>
        <v>0</v>
      </c>
      <c r="U756" s="83" t="s">
        <v>12</v>
      </c>
      <c r="AR756" s="84" t="s">
        <v>65</v>
      </c>
      <c r="AT756" s="84" t="s">
        <v>11</v>
      </c>
      <c r="AU756" s="84" t="s">
        <v>14</v>
      </c>
      <c r="AY756" s="13" t="s">
        <v>47</v>
      </c>
      <c r="BE756" s="23">
        <f>IF(N756="základní",J756,0)</f>
        <v>8565</v>
      </c>
      <c r="BF756" s="23">
        <f>IF(N756="snížená",J756,0)</f>
        <v>0</v>
      </c>
      <c r="BG756" s="23">
        <f>IF(N756="zákl. přenesená",J756,0)</f>
        <v>0</v>
      </c>
      <c r="BH756" s="23">
        <f>IF(N756="sníž. přenesená",J756,0)</f>
        <v>0</v>
      </c>
      <c r="BI756" s="23">
        <f>IF(N756="nulová",J756,0)</f>
        <v>0</v>
      </c>
      <c r="BJ756" s="13" t="s">
        <v>45</v>
      </c>
      <c r="BK756" s="23">
        <f>ROUND(I756*H756,2)</f>
        <v>8565</v>
      </c>
      <c r="BL756" s="13" t="s">
        <v>65</v>
      </c>
      <c r="BM756" s="84" t="s">
        <v>3617</v>
      </c>
    </row>
    <row r="757" spans="2:65" s="6" customFormat="1" x14ac:dyDescent="0.2">
      <c r="B757" s="5"/>
      <c r="D757" s="85" t="s">
        <v>51</v>
      </c>
      <c r="F757" s="103" t="s">
        <v>1835</v>
      </c>
      <c r="L757" s="5"/>
      <c r="M757" s="24"/>
      <c r="U757" s="25"/>
      <c r="AT757" s="13" t="s">
        <v>51</v>
      </c>
      <c r="AU757" s="13" t="s">
        <v>14</v>
      </c>
    </row>
    <row r="758" spans="2:65" s="6" customFormat="1" ht="16.5" customHeight="1" x14ac:dyDescent="0.2">
      <c r="B758" s="22"/>
      <c r="C758" s="97" t="s">
        <v>376</v>
      </c>
      <c r="D758" s="97" t="s">
        <v>11</v>
      </c>
      <c r="E758" s="98" t="s">
        <v>1836</v>
      </c>
      <c r="F758" s="99" t="s">
        <v>1837</v>
      </c>
      <c r="G758" s="100" t="s">
        <v>64</v>
      </c>
      <c r="H758" s="101">
        <v>7</v>
      </c>
      <c r="I758" s="102">
        <v>605</v>
      </c>
      <c r="J758" s="102">
        <f>ROUND(I758*H758,2)</f>
        <v>4235</v>
      </c>
      <c r="K758" s="99" t="s">
        <v>813</v>
      </c>
      <c r="L758" s="5"/>
      <c r="M758" s="80" t="s">
        <v>12</v>
      </c>
      <c r="N758" s="81" t="s">
        <v>786</v>
      </c>
      <c r="O758" s="82">
        <v>1.3</v>
      </c>
      <c r="P758" s="82">
        <f>O758*H758</f>
        <v>9.1</v>
      </c>
      <c r="Q758" s="82">
        <v>0</v>
      </c>
      <c r="R758" s="82">
        <f>Q758*H758</f>
        <v>0</v>
      </c>
      <c r="S758" s="82">
        <v>0</v>
      </c>
      <c r="T758" s="82">
        <f>S758*H758</f>
        <v>0</v>
      </c>
      <c r="U758" s="83" t="s">
        <v>12</v>
      </c>
      <c r="AR758" s="84" t="s">
        <v>65</v>
      </c>
      <c r="AT758" s="84" t="s">
        <v>11</v>
      </c>
      <c r="AU758" s="84" t="s">
        <v>14</v>
      </c>
      <c r="AY758" s="13" t="s">
        <v>47</v>
      </c>
      <c r="BE758" s="23">
        <f>IF(N758="základní",J758,0)</f>
        <v>4235</v>
      </c>
      <c r="BF758" s="23">
        <f>IF(N758="snížená",J758,0)</f>
        <v>0</v>
      </c>
      <c r="BG758" s="23">
        <f>IF(N758="zákl. přenesená",J758,0)</f>
        <v>0</v>
      </c>
      <c r="BH758" s="23">
        <f>IF(N758="sníž. přenesená",J758,0)</f>
        <v>0</v>
      </c>
      <c r="BI758" s="23">
        <f>IF(N758="nulová",J758,0)</f>
        <v>0</v>
      </c>
      <c r="BJ758" s="13" t="s">
        <v>45</v>
      </c>
      <c r="BK758" s="23">
        <f>ROUND(I758*H758,2)</f>
        <v>4235</v>
      </c>
      <c r="BL758" s="13" t="s">
        <v>65</v>
      </c>
      <c r="BM758" s="84" t="s">
        <v>3618</v>
      </c>
    </row>
    <row r="759" spans="2:65" s="6" customFormat="1" x14ac:dyDescent="0.2">
      <c r="B759" s="5"/>
      <c r="D759" s="85" t="s">
        <v>51</v>
      </c>
      <c r="F759" s="103" t="s">
        <v>1838</v>
      </c>
      <c r="L759" s="5"/>
      <c r="M759" s="24"/>
      <c r="U759" s="25"/>
      <c r="AT759" s="13" t="s">
        <v>51</v>
      </c>
      <c r="AU759" s="13" t="s">
        <v>14</v>
      </c>
    </row>
    <row r="760" spans="2:65" s="6" customFormat="1" ht="16.5" customHeight="1" x14ac:dyDescent="0.2">
      <c r="B760" s="22"/>
      <c r="C760" s="97" t="s">
        <v>377</v>
      </c>
      <c r="D760" s="97" t="s">
        <v>11</v>
      </c>
      <c r="E760" s="98" t="s">
        <v>1839</v>
      </c>
      <c r="F760" s="99" t="s">
        <v>1840</v>
      </c>
      <c r="G760" s="100" t="s">
        <v>64</v>
      </c>
      <c r="H760" s="101">
        <v>7</v>
      </c>
      <c r="I760" s="102">
        <v>230</v>
      </c>
      <c r="J760" s="102">
        <f>ROUND(I760*H760,2)</f>
        <v>1610</v>
      </c>
      <c r="K760" s="99" t="s">
        <v>813</v>
      </c>
      <c r="L760" s="5"/>
      <c r="M760" s="80" t="s">
        <v>12</v>
      </c>
      <c r="N760" s="81" t="s">
        <v>786</v>
      </c>
      <c r="O760" s="82">
        <v>0.49399999999999999</v>
      </c>
      <c r="P760" s="82">
        <f>O760*H760</f>
        <v>3.4580000000000002</v>
      </c>
      <c r="Q760" s="82">
        <v>0</v>
      </c>
      <c r="R760" s="82">
        <f>Q760*H760</f>
        <v>0</v>
      </c>
      <c r="S760" s="82">
        <v>0</v>
      </c>
      <c r="T760" s="82">
        <f>S760*H760</f>
        <v>0</v>
      </c>
      <c r="U760" s="83" t="s">
        <v>12</v>
      </c>
      <c r="AR760" s="84" t="s">
        <v>65</v>
      </c>
      <c r="AT760" s="84" t="s">
        <v>11</v>
      </c>
      <c r="AU760" s="84" t="s">
        <v>14</v>
      </c>
      <c r="AY760" s="13" t="s">
        <v>47</v>
      </c>
      <c r="BE760" s="23">
        <f>IF(N760="základní",J760,0)</f>
        <v>1610</v>
      </c>
      <c r="BF760" s="23">
        <f>IF(N760="snížená",J760,0)</f>
        <v>0</v>
      </c>
      <c r="BG760" s="23">
        <f>IF(N760="zákl. přenesená",J760,0)</f>
        <v>0</v>
      </c>
      <c r="BH760" s="23">
        <f>IF(N760="sníž. přenesená",J760,0)</f>
        <v>0</v>
      </c>
      <c r="BI760" s="23">
        <f>IF(N760="nulová",J760,0)</f>
        <v>0</v>
      </c>
      <c r="BJ760" s="13" t="s">
        <v>45</v>
      </c>
      <c r="BK760" s="23">
        <f>ROUND(I760*H760,2)</f>
        <v>1610</v>
      </c>
      <c r="BL760" s="13" t="s">
        <v>65</v>
      </c>
      <c r="BM760" s="84" t="s">
        <v>3619</v>
      </c>
    </row>
    <row r="761" spans="2:65" s="6" customFormat="1" x14ac:dyDescent="0.2">
      <c r="B761" s="5"/>
      <c r="D761" s="85" t="s">
        <v>51</v>
      </c>
      <c r="F761" s="103" t="s">
        <v>1841</v>
      </c>
      <c r="L761" s="5"/>
      <c r="M761" s="24"/>
      <c r="U761" s="25"/>
      <c r="AT761" s="13" t="s">
        <v>51</v>
      </c>
      <c r="AU761" s="13" t="s">
        <v>14</v>
      </c>
    </row>
    <row r="762" spans="2:65" s="6" customFormat="1" ht="16.5" customHeight="1" x14ac:dyDescent="0.2">
      <c r="B762" s="22"/>
      <c r="C762" s="104" t="s">
        <v>378</v>
      </c>
      <c r="D762" s="104" t="s">
        <v>104</v>
      </c>
      <c r="E762" s="105" t="s">
        <v>1842</v>
      </c>
      <c r="F762" s="106" t="s">
        <v>1843</v>
      </c>
      <c r="G762" s="107" t="s">
        <v>64</v>
      </c>
      <c r="H762" s="108">
        <v>7</v>
      </c>
      <c r="I762" s="109">
        <v>837</v>
      </c>
      <c r="J762" s="109">
        <f>ROUND(I762*H762,2)</f>
        <v>5859</v>
      </c>
      <c r="K762" s="106" t="s">
        <v>813</v>
      </c>
      <c r="L762" s="86"/>
      <c r="M762" s="87" t="s">
        <v>12</v>
      </c>
      <c r="N762" s="88" t="s">
        <v>786</v>
      </c>
      <c r="O762" s="82">
        <v>0</v>
      </c>
      <c r="P762" s="82">
        <f>O762*H762</f>
        <v>0</v>
      </c>
      <c r="Q762" s="82">
        <v>4.6999999999999999E-4</v>
      </c>
      <c r="R762" s="82">
        <f>Q762*H762</f>
        <v>3.29E-3</v>
      </c>
      <c r="S762" s="82">
        <v>0</v>
      </c>
      <c r="T762" s="82">
        <f>S762*H762</f>
        <v>0</v>
      </c>
      <c r="U762" s="83" t="s">
        <v>12</v>
      </c>
      <c r="AR762" s="84" t="s">
        <v>88</v>
      </c>
      <c r="AT762" s="84" t="s">
        <v>104</v>
      </c>
      <c r="AU762" s="84" t="s">
        <v>14</v>
      </c>
      <c r="AY762" s="13" t="s">
        <v>47</v>
      </c>
      <c r="BE762" s="23">
        <f>IF(N762="základní",J762,0)</f>
        <v>5859</v>
      </c>
      <c r="BF762" s="23">
        <f>IF(N762="snížená",J762,0)</f>
        <v>0</v>
      </c>
      <c r="BG762" s="23">
        <f>IF(N762="zákl. přenesená",J762,0)</f>
        <v>0</v>
      </c>
      <c r="BH762" s="23">
        <f>IF(N762="sníž. přenesená",J762,0)</f>
        <v>0</v>
      </c>
      <c r="BI762" s="23">
        <f>IF(N762="nulová",J762,0)</f>
        <v>0</v>
      </c>
      <c r="BJ762" s="13" t="s">
        <v>45</v>
      </c>
      <c r="BK762" s="23">
        <f>ROUND(I762*H762,2)</f>
        <v>5859</v>
      </c>
      <c r="BL762" s="13" t="s">
        <v>65</v>
      </c>
      <c r="BM762" s="84" t="s">
        <v>3620</v>
      </c>
    </row>
    <row r="763" spans="2:65" s="6" customFormat="1" ht="16.5" customHeight="1" x14ac:dyDescent="0.2">
      <c r="B763" s="22"/>
      <c r="C763" s="97" t="s">
        <v>379</v>
      </c>
      <c r="D763" s="97" t="s">
        <v>11</v>
      </c>
      <c r="E763" s="98" t="s">
        <v>1844</v>
      </c>
      <c r="F763" s="99" t="s">
        <v>1845</v>
      </c>
      <c r="G763" s="100" t="s">
        <v>64</v>
      </c>
      <c r="H763" s="101">
        <v>83</v>
      </c>
      <c r="I763" s="102">
        <v>309</v>
      </c>
      <c r="J763" s="102">
        <f>ROUND(I763*H763,2)</f>
        <v>25647</v>
      </c>
      <c r="K763" s="99" t="s">
        <v>813</v>
      </c>
      <c r="L763" s="5"/>
      <c r="M763" s="80" t="s">
        <v>12</v>
      </c>
      <c r="N763" s="81" t="s">
        <v>786</v>
      </c>
      <c r="O763" s="82">
        <v>0.66300000000000003</v>
      </c>
      <c r="P763" s="82">
        <f>O763*H763</f>
        <v>55.029000000000003</v>
      </c>
      <c r="Q763" s="82">
        <v>0</v>
      </c>
      <c r="R763" s="82">
        <f>Q763*H763</f>
        <v>0</v>
      </c>
      <c r="S763" s="82">
        <v>0</v>
      </c>
      <c r="T763" s="82">
        <f>S763*H763</f>
        <v>0</v>
      </c>
      <c r="U763" s="83" t="s">
        <v>12</v>
      </c>
      <c r="AR763" s="84" t="s">
        <v>65</v>
      </c>
      <c r="AT763" s="84" t="s">
        <v>11</v>
      </c>
      <c r="AU763" s="84" t="s">
        <v>14</v>
      </c>
      <c r="AY763" s="13" t="s">
        <v>47</v>
      </c>
      <c r="BE763" s="23">
        <f>IF(N763="základní",J763,0)</f>
        <v>25647</v>
      </c>
      <c r="BF763" s="23">
        <f>IF(N763="snížená",J763,0)</f>
        <v>0</v>
      </c>
      <c r="BG763" s="23">
        <f>IF(N763="zákl. přenesená",J763,0)</f>
        <v>0</v>
      </c>
      <c r="BH763" s="23">
        <f>IF(N763="sníž. přenesená",J763,0)</f>
        <v>0</v>
      </c>
      <c r="BI763" s="23">
        <f>IF(N763="nulová",J763,0)</f>
        <v>0</v>
      </c>
      <c r="BJ763" s="13" t="s">
        <v>45</v>
      </c>
      <c r="BK763" s="23">
        <f>ROUND(I763*H763,2)</f>
        <v>25647</v>
      </c>
      <c r="BL763" s="13" t="s">
        <v>65</v>
      </c>
      <c r="BM763" s="84" t="s">
        <v>3621</v>
      </c>
    </row>
    <row r="764" spans="2:65" s="6" customFormat="1" x14ac:dyDescent="0.2">
      <c r="B764" s="5"/>
      <c r="D764" s="85" t="s">
        <v>51</v>
      </c>
      <c r="F764" s="103" t="s">
        <v>1846</v>
      </c>
      <c r="L764" s="5"/>
      <c r="M764" s="24"/>
      <c r="U764" s="25"/>
      <c r="AT764" s="13" t="s">
        <v>51</v>
      </c>
      <c r="AU764" s="13" t="s">
        <v>14</v>
      </c>
    </row>
    <row r="765" spans="2:65" s="6" customFormat="1" ht="16.5" customHeight="1" x14ac:dyDescent="0.2">
      <c r="B765" s="22"/>
      <c r="C765" s="104" t="s">
        <v>380</v>
      </c>
      <c r="D765" s="104" t="s">
        <v>104</v>
      </c>
      <c r="E765" s="105" t="s">
        <v>1847</v>
      </c>
      <c r="F765" s="106" t="s">
        <v>1848</v>
      </c>
      <c r="G765" s="107" t="s">
        <v>64</v>
      </c>
      <c r="H765" s="108">
        <v>83</v>
      </c>
      <c r="I765" s="109">
        <v>853</v>
      </c>
      <c r="J765" s="109">
        <f>ROUND(I765*H765,2)</f>
        <v>70799</v>
      </c>
      <c r="K765" s="106" t="s">
        <v>813</v>
      </c>
      <c r="L765" s="86"/>
      <c r="M765" s="87" t="s">
        <v>12</v>
      </c>
      <c r="N765" s="88" t="s">
        <v>786</v>
      </c>
      <c r="O765" s="82">
        <v>0</v>
      </c>
      <c r="P765" s="82">
        <f>O765*H765</f>
        <v>0</v>
      </c>
      <c r="Q765" s="82">
        <v>4.6999999999999999E-4</v>
      </c>
      <c r="R765" s="82">
        <f>Q765*H765</f>
        <v>3.9009999999999996E-2</v>
      </c>
      <c r="S765" s="82">
        <v>0</v>
      </c>
      <c r="T765" s="82">
        <f>S765*H765</f>
        <v>0</v>
      </c>
      <c r="U765" s="83" t="s">
        <v>12</v>
      </c>
      <c r="AR765" s="84" t="s">
        <v>88</v>
      </c>
      <c r="AT765" s="84" t="s">
        <v>104</v>
      </c>
      <c r="AU765" s="84" t="s">
        <v>14</v>
      </c>
      <c r="AY765" s="13" t="s">
        <v>47</v>
      </c>
      <c r="BE765" s="23">
        <f>IF(N765="základní",J765,0)</f>
        <v>70799</v>
      </c>
      <c r="BF765" s="23">
        <f>IF(N765="snížená",J765,0)</f>
        <v>0</v>
      </c>
      <c r="BG765" s="23">
        <f>IF(N765="zákl. přenesená",J765,0)</f>
        <v>0</v>
      </c>
      <c r="BH765" s="23">
        <f>IF(N765="sníž. přenesená",J765,0)</f>
        <v>0</v>
      </c>
      <c r="BI765" s="23">
        <f>IF(N765="nulová",J765,0)</f>
        <v>0</v>
      </c>
      <c r="BJ765" s="13" t="s">
        <v>45</v>
      </c>
      <c r="BK765" s="23">
        <f>ROUND(I765*H765,2)</f>
        <v>70799</v>
      </c>
      <c r="BL765" s="13" t="s">
        <v>65</v>
      </c>
      <c r="BM765" s="84" t="s">
        <v>3622</v>
      </c>
    </row>
    <row r="766" spans="2:65" s="6" customFormat="1" ht="16.5" customHeight="1" x14ac:dyDescent="0.2">
      <c r="B766" s="22"/>
      <c r="C766" s="97" t="s">
        <v>381</v>
      </c>
      <c r="D766" s="97" t="s">
        <v>11</v>
      </c>
      <c r="E766" s="98" t="s">
        <v>1849</v>
      </c>
      <c r="F766" s="99" t="s">
        <v>1850</v>
      </c>
      <c r="G766" s="100" t="s">
        <v>64</v>
      </c>
      <c r="H766" s="101">
        <v>7</v>
      </c>
      <c r="I766" s="102">
        <v>299</v>
      </c>
      <c r="J766" s="102">
        <f>ROUND(I766*H766,2)</f>
        <v>2093</v>
      </c>
      <c r="K766" s="99" t="s">
        <v>813</v>
      </c>
      <c r="L766" s="5"/>
      <c r="M766" s="80" t="s">
        <v>12</v>
      </c>
      <c r="N766" s="81" t="s">
        <v>786</v>
      </c>
      <c r="O766" s="82">
        <v>0.64300000000000002</v>
      </c>
      <c r="P766" s="82">
        <f>O766*H766</f>
        <v>4.5010000000000003</v>
      </c>
      <c r="Q766" s="82">
        <v>0</v>
      </c>
      <c r="R766" s="82">
        <f>Q766*H766</f>
        <v>0</v>
      </c>
      <c r="S766" s="82">
        <v>0</v>
      </c>
      <c r="T766" s="82">
        <f>S766*H766</f>
        <v>0</v>
      </c>
      <c r="U766" s="83" t="s">
        <v>12</v>
      </c>
      <c r="AR766" s="84" t="s">
        <v>65</v>
      </c>
      <c r="AT766" s="84" t="s">
        <v>11</v>
      </c>
      <c r="AU766" s="84" t="s">
        <v>14</v>
      </c>
      <c r="AY766" s="13" t="s">
        <v>47</v>
      </c>
      <c r="BE766" s="23">
        <f>IF(N766="základní",J766,0)</f>
        <v>2093</v>
      </c>
      <c r="BF766" s="23">
        <f>IF(N766="snížená",J766,0)</f>
        <v>0</v>
      </c>
      <c r="BG766" s="23">
        <f>IF(N766="zákl. přenesená",J766,0)</f>
        <v>0</v>
      </c>
      <c r="BH766" s="23">
        <f>IF(N766="sníž. přenesená",J766,0)</f>
        <v>0</v>
      </c>
      <c r="BI766" s="23">
        <f>IF(N766="nulová",J766,0)</f>
        <v>0</v>
      </c>
      <c r="BJ766" s="13" t="s">
        <v>45</v>
      </c>
      <c r="BK766" s="23">
        <f>ROUND(I766*H766,2)</f>
        <v>2093</v>
      </c>
      <c r="BL766" s="13" t="s">
        <v>65</v>
      </c>
      <c r="BM766" s="84" t="s">
        <v>3623</v>
      </c>
    </row>
    <row r="767" spans="2:65" s="6" customFormat="1" x14ac:dyDescent="0.2">
      <c r="B767" s="5"/>
      <c r="D767" s="85" t="s">
        <v>51</v>
      </c>
      <c r="F767" s="103" t="s">
        <v>1851</v>
      </c>
      <c r="L767" s="5"/>
      <c r="M767" s="24"/>
      <c r="U767" s="25"/>
      <c r="AT767" s="13" t="s">
        <v>51</v>
      </c>
      <c r="AU767" s="13" t="s">
        <v>14</v>
      </c>
    </row>
    <row r="768" spans="2:65" s="6" customFormat="1" ht="16.5" customHeight="1" x14ac:dyDescent="0.2">
      <c r="B768" s="22"/>
      <c r="C768" s="97" t="s">
        <v>382</v>
      </c>
      <c r="D768" s="97" t="s">
        <v>11</v>
      </c>
      <c r="E768" s="98" t="s">
        <v>1852</v>
      </c>
      <c r="F768" s="99" t="s">
        <v>1853</v>
      </c>
      <c r="G768" s="100" t="s">
        <v>64</v>
      </c>
      <c r="H768" s="101">
        <v>7</v>
      </c>
      <c r="I768" s="102">
        <v>48.9</v>
      </c>
      <c r="J768" s="102">
        <f>ROUND(I768*H768,2)</f>
        <v>342.3</v>
      </c>
      <c r="K768" s="99" t="s">
        <v>813</v>
      </c>
      <c r="L768" s="5"/>
      <c r="M768" s="80" t="s">
        <v>12</v>
      </c>
      <c r="N768" s="81" t="s">
        <v>786</v>
      </c>
      <c r="O768" s="82">
        <v>0.105</v>
      </c>
      <c r="P768" s="82">
        <f>O768*H768</f>
        <v>0.73499999999999999</v>
      </c>
      <c r="Q768" s="82">
        <v>0</v>
      </c>
      <c r="R768" s="82">
        <f>Q768*H768</f>
        <v>0</v>
      </c>
      <c r="S768" s="82">
        <v>4.0000000000000002E-4</v>
      </c>
      <c r="T768" s="82">
        <f>S768*H768</f>
        <v>2.8E-3</v>
      </c>
      <c r="U768" s="83" t="s">
        <v>12</v>
      </c>
      <c r="AR768" s="84" t="s">
        <v>65</v>
      </c>
      <c r="AT768" s="84" t="s">
        <v>11</v>
      </c>
      <c r="AU768" s="84" t="s">
        <v>14</v>
      </c>
      <c r="AY768" s="13" t="s">
        <v>47</v>
      </c>
      <c r="BE768" s="23">
        <f>IF(N768="základní",J768,0)</f>
        <v>342.3</v>
      </c>
      <c r="BF768" s="23">
        <f>IF(N768="snížená",J768,0)</f>
        <v>0</v>
      </c>
      <c r="BG768" s="23">
        <f>IF(N768="zákl. přenesená",J768,0)</f>
        <v>0</v>
      </c>
      <c r="BH768" s="23">
        <f>IF(N768="sníž. přenesená",J768,0)</f>
        <v>0</v>
      </c>
      <c r="BI768" s="23">
        <f>IF(N768="nulová",J768,0)</f>
        <v>0</v>
      </c>
      <c r="BJ768" s="13" t="s">
        <v>45</v>
      </c>
      <c r="BK768" s="23">
        <f>ROUND(I768*H768,2)</f>
        <v>342.3</v>
      </c>
      <c r="BL768" s="13" t="s">
        <v>65</v>
      </c>
      <c r="BM768" s="84" t="s">
        <v>3624</v>
      </c>
    </row>
    <row r="769" spans="2:65" s="6" customFormat="1" x14ac:dyDescent="0.2">
      <c r="B769" s="5"/>
      <c r="D769" s="85" t="s">
        <v>51</v>
      </c>
      <c r="F769" s="103" t="s">
        <v>1854</v>
      </c>
      <c r="L769" s="5"/>
      <c r="M769" s="24"/>
      <c r="U769" s="25"/>
      <c r="AT769" s="13" t="s">
        <v>51</v>
      </c>
      <c r="AU769" s="13" t="s">
        <v>14</v>
      </c>
    </row>
    <row r="770" spans="2:65" s="6" customFormat="1" ht="16.5" customHeight="1" x14ac:dyDescent="0.2">
      <c r="B770" s="22"/>
      <c r="C770" s="97" t="s">
        <v>1855</v>
      </c>
      <c r="D770" s="97" t="s">
        <v>11</v>
      </c>
      <c r="E770" s="98" t="s">
        <v>1856</v>
      </c>
      <c r="F770" s="99" t="s">
        <v>1857</v>
      </c>
      <c r="G770" s="100" t="s">
        <v>64</v>
      </c>
      <c r="H770" s="101">
        <v>15</v>
      </c>
      <c r="I770" s="102">
        <v>88.5</v>
      </c>
      <c r="J770" s="102">
        <f>ROUND(I770*H770,2)</f>
        <v>1327.5</v>
      </c>
      <c r="K770" s="99" t="s">
        <v>813</v>
      </c>
      <c r="L770" s="5"/>
      <c r="M770" s="80" t="s">
        <v>12</v>
      </c>
      <c r="N770" s="81" t="s">
        <v>786</v>
      </c>
      <c r="O770" s="82">
        <v>0.19</v>
      </c>
      <c r="P770" s="82">
        <f>O770*H770</f>
        <v>2.85</v>
      </c>
      <c r="Q770" s="82">
        <v>0</v>
      </c>
      <c r="R770" s="82">
        <f>Q770*H770</f>
        <v>0</v>
      </c>
      <c r="S770" s="82">
        <v>4.0000000000000002E-4</v>
      </c>
      <c r="T770" s="82">
        <f>S770*H770</f>
        <v>6.0000000000000001E-3</v>
      </c>
      <c r="U770" s="83" t="s">
        <v>12</v>
      </c>
      <c r="AR770" s="84" t="s">
        <v>65</v>
      </c>
      <c r="AT770" s="84" t="s">
        <v>11</v>
      </c>
      <c r="AU770" s="84" t="s">
        <v>14</v>
      </c>
      <c r="AY770" s="13" t="s">
        <v>47</v>
      </c>
      <c r="BE770" s="23">
        <f>IF(N770="základní",J770,0)</f>
        <v>1327.5</v>
      </c>
      <c r="BF770" s="23">
        <f>IF(N770="snížená",J770,0)</f>
        <v>0</v>
      </c>
      <c r="BG770" s="23">
        <f>IF(N770="zákl. přenesená",J770,0)</f>
        <v>0</v>
      </c>
      <c r="BH770" s="23">
        <f>IF(N770="sníž. přenesená",J770,0)</f>
        <v>0</v>
      </c>
      <c r="BI770" s="23">
        <f>IF(N770="nulová",J770,0)</f>
        <v>0</v>
      </c>
      <c r="BJ770" s="13" t="s">
        <v>45</v>
      </c>
      <c r="BK770" s="23">
        <f>ROUND(I770*H770,2)</f>
        <v>1327.5</v>
      </c>
      <c r="BL770" s="13" t="s">
        <v>65</v>
      </c>
      <c r="BM770" s="84" t="s">
        <v>3625</v>
      </c>
    </row>
    <row r="771" spans="2:65" s="6" customFormat="1" x14ac:dyDescent="0.2">
      <c r="B771" s="5"/>
      <c r="D771" s="85" t="s">
        <v>51</v>
      </c>
      <c r="F771" s="103" t="s">
        <v>1858</v>
      </c>
      <c r="L771" s="5"/>
      <c r="M771" s="24"/>
      <c r="U771" s="25"/>
      <c r="AT771" s="13" t="s">
        <v>51</v>
      </c>
      <c r="AU771" s="13" t="s">
        <v>14</v>
      </c>
    </row>
    <row r="772" spans="2:65" s="6" customFormat="1" ht="16.5" customHeight="1" x14ac:dyDescent="0.2">
      <c r="B772" s="22"/>
      <c r="C772" s="97" t="s">
        <v>383</v>
      </c>
      <c r="D772" s="97" t="s">
        <v>11</v>
      </c>
      <c r="E772" s="98" t="s">
        <v>1859</v>
      </c>
      <c r="F772" s="99" t="s">
        <v>1860</v>
      </c>
      <c r="G772" s="100" t="s">
        <v>64</v>
      </c>
      <c r="H772" s="101">
        <v>7</v>
      </c>
      <c r="I772" s="102">
        <v>102</v>
      </c>
      <c r="J772" s="102">
        <f>ROUND(I772*H772,2)</f>
        <v>714</v>
      </c>
      <c r="K772" s="99" t="s">
        <v>813</v>
      </c>
      <c r="L772" s="5"/>
      <c r="M772" s="80" t="s">
        <v>12</v>
      </c>
      <c r="N772" s="81" t="s">
        <v>786</v>
      </c>
      <c r="O772" s="82">
        <v>0.22</v>
      </c>
      <c r="P772" s="82">
        <f>O772*H772</f>
        <v>1.54</v>
      </c>
      <c r="Q772" s="82">
        <v>0</v>
      </c>
      <c r="R772" s="82">
        <f>Q772*H772</f>
        <v>0</v>
      </c>
      <c r="S772" s="82">
        <v>5.9999999999999995E-4</v>
      </c>
      <c r="T772" s="82">
        <f>S772*H772</f>
        <v>4.1999999999999997E-3</v>
      </c>
      <c r="U772" s="83" t="s">
        <v>12</v>
      </c>
      <c r="AR772" s="84" t="s">
        <v>65</v>
      </c>
      <c r="AT772" s="84" t="s">
        <v>11</v>
      </c>
      <c r="AU772" s="84" t="s">
        <v>14</v>
      </c>
      <c r="AY772" s="13" t="s">
        <v>47</v>
      </c>
      <c r="BE772" s="23">
        <f>IF(N772="základní",J772,0)</f>
        <v>714</v>
      </c>
      <c r="BF772" s="23">
        <f>IF(N772="snížená",J772,0)</f>
        <v>0</v>
      </c>
      <c r="BG772" s="23">
        <f>IF(N772="zákl. přenesená",J772,0)</f>
        <v>0</v>
      </c>
      <c r="BH772" s="23">
        <f>IF(N772="sníž. přenesená",J772,0)</f>
        <v>0</v>
      </c>
      <c r="BI772" s="23">
        <f>IF(N772="nulová",J772,0)</f>
        <v>0</v>
      </c>
      <c r="BJ772" s="13" t="s">
        <v>45</v>
      </c>
      <c r="BK772" s="23">
        <f>ROUND(I772*H772,2)</f>
        <v>714</v>
      </c>
      <c r="BL772" s="13" t="s">
        <v>65</v>
      </c>
      <c r="BM772" s="84" t="s">
        <v>3626</v>
      </c>
    </row>
    <row r="773" spans="2:65" s="6" customFormat="1" x14ac:dyDescent="0.2">
      <c r="B773" s="5"/>
      <c r="D773" s="85" t="s">
        <v>51</v>
      </c>
      <c r="F773" s="103" t="s">
        <v>1861</v>
      </c>
      <c r="L773" s="5"/>
      <c r="M773" s="24"/>
      <c r="U773" s="25"/>
      <c r="AT773" s="13" t="s">
        <v>51</v>
      </c>
      <c r="AU773" s="13" t="s">
        <v>14</v>
      </c>
    </row>
    <row r="774" spans="2:65" s="6" customFormat="1" ht="16.5" customHeight="1" x14ac:dyDescent="0.2">
      <c r="B774" s="22"/>
      <c r="C774" s="97" t="s">
        <v>384</v>
      </c>
      <c r="D774" s="97" t="s">
        <v>11</v>
      </c>
      <c r="E774" s="98" t="s">
        <v>1862</v>
      </c>
      <c r="F774" s="99" t="s">
        <v>1863</v>
      </c>
      <c r="G774" s="100" t="s">
        <v>64</v>
      </c>
      <c r="H774" s="101">
        <v>15</v>
      </c>
      <c r="I774" s="102">
        <v>112</v>
      </c>
      <c r="J774" s="102">
        <f>ROUND(I774*H774,2)</f>
        <v>1680</v>
      </c>
      <c r="K774" s="99" t="s">
        <v>813</v>
      </c>
      <c r="L774" s="5"/>
      <c r="M774" s="80" t="s">
        <v>12</v>
      </c>
      <c r="N774" s="81" t="s">
        <v>786</v>
      </c>
      <c r="O774" s="82">
        <v>0.24</v>
      </c>
      <c r="P774" s="82">
        <f>O774*H774</f>
        <v>3.5999999999999996</v>
      </c>
      <c r="Q774" s="82">
        <v>0</v>
      </c>
      <c r="R774" s="82">
        <f>Q774*H774</f>
        <v>0</v>
      </c>
      <c r="S774" s="82">
        <v>5.9999999999999995E-4</v>
      </c>
      <c r="T774" s="82">
        <f>S774*H774</f>
        <v>8.9999999999999993E-3</v>
      </c>
      <c r="U774" s="83" t="s">
        <v>12</v>
      </c>
      <c r="AR774" s="84" t="s">
        <v>65</v>
      </c>
      <c r="AT774" s="84" t="s">
        <v>11</v>
      </c>
      <c r="AU774" s="84" t="s">
        <v>14</v>
      </c>
      <c r="AY774" s="13" t="s">
        <v>47</v>
      </c>
      <c r="BE774" s="23">
        <f>IF(N774="základní",J774,0)</f>
        <v>1680</v>
      </c>
      <c r="BF774" s="23">
        <f>IF(N774="snížená",J774,0)</f>
        <v>0</v>
      </c>
      <c r="BG774" s="23">
        <f>IF(N774="zákl. přenesená",J774,0)</f>
        <v>0</v>
      </c>
      <c r="BH774" s="23">
        <f>IF(N774="sníž. přenesená",J774,0)</f>
        <v>0</v>
      </c>
      <c r="BI774" s="23">
        <f>IF(N774="nulová",J774,0)</f>
        <v>0</v>
      </c>
      <c r="BJ774" s="13" t="s">
        <v>45</v>
      </c>
      <c r="BK774" s="23">
        <f>ROUND(I774*H774,2)</f>
        <v>1680</v>
      </c>
      <c r="BL774" s="13" t="s">
        <v>65</v>
      </c>
      <c r="BM774" s="84" t="s">
        <v>3627</v>
      </c>
    </row>
    <row r="775" spans="2:65" s="6" customFormat="1" x14ac:dyDescent="0.2">
      <c r="B775" s="5"/>
      <c r="D775" s="85" t="s">
        <v>51</v>
      </c>
      <c r="F775" s="103" t="s">
        <v>1864</v>
      </c>
      <c r="L775" s="5"/>
      <c r="M775" s="24"/>
      <c r="U775" s="25"/>
      <c r="AT775" s="13" t="s">
        <v>51</v>
      </c>
      <c r="AU775" s="13" t="s">
        <v>14</v>
      </c>
    </row>
    <row r="776" spans="2:65" s="6" customFormat="1" ht="16.5" customHeight="1" x14ac:dyDescent="0.2">
      <c r="B776" s="22"/>
      <c r="C776" s="97" t="s">
        <v>1865</v>
      </c>
      <c r="D776" s="97" t="s">
        <v>11</v>
      </c>
      <c r="E776" s="98" t="s">
        <v>1866</v>
      </c>
      <c r="F776" s="99" t="s">
        <v>1867</v>
      </c>
      <c r="G776" s="100" t="s">
        <v>64</v>
      </c>
      <c r="H776" s="101">
        <v>7</v>
      </c>
      <c r="I776" s="102">
        <v>72.2</v>
      </c>
      <c r="J776" s="102">
        <f>ROUND(I776*H776,2)</f>
        <v>505.4</v>
      </c>
      <c r="K776" s="99" t="s">
        <v>813</v>
      </c>
      <c r="L776" s="5"/>
      <c r="M776" s="80" t="s">
        <v>12</v>
      </c>
      <c r="N776" s="81" t="s">
        <v>786</v>
      </c>
      <c r="O776" s="82">
        <v>0.155</v>
      </c>
      <c r="P776" s="82">
        <f>O776*H776</f>
        <v>1.085</v>
      </c>
      <c r="Q776" s="82">
        <v>0</v>
      </c>
      <c r="R776" s="82">
        <f>Q776*H776</f>
        <v>0</v>
      </c>
      <c r="S776" s="82">
        <v>8.9999999999999998E-4</v>
      </c>
      <c r="T776" s="82">
        <f>S776*H776</f>
        <v>6.3E-3</v>
      </c>
      <c r="U776" s="83" t="s">
        <v>12</v>
      </c>
      <c r="AR776" s="84" t="s">
        <v>65</v>
      </c>
      <c r="AT776" s="84" t="s">
        <v>11</v>
      </c>
      <c r="AU776" s="84" t="s">
        <v>14</v>
      </c>
      <c r="AY776" s="13" t="s">
        <v>47</v>
      </c>
      <c r="BE776" s="23">
        <f>IF(N776="základní",J776,0)</f>
        <v>505.4</v>
      </c>
      <c r="BF776" s="23">
        <f>IF(N776="snížená",J776,0)</f>
        <v>0</v>
      </c>
      <c r="BG776" s="23">
        <f>IF(N776="zákl. přenesená",J776,0)</f>
        <v>0</v>
      </c>
      <c r="BH776" s="23">
        <f>IF(N776="sníž. přenesená",J776,0)</f>
        <v>0</v>
      </c>
      <c r="BI776" s="23">
        <f>IF(N776="nulová",J776,0)</f>
        <v>0</v>
      </c>
      <c r="BJ776" s="13" t="s">
        <v>45</v>
      </c>
      <c r="BK776" s="23">
        <f>ROUND(I776*H776,2)</f>
        <v>505.4</v>
      </c>
      <c r="BL776" s="13" t="s">
        <v>65</v>
      </c>
      <c r="BM776" s="84" t="s">
        <v>3628</v>
      </c>
    </row>
    <row r="777" spans="2:65" s="6" customFormat="1" x14ac:dyDescent="0.2">
      <c r="B777" s="5"/>
      <c r="D777" s="85" t="s">
        <v>51</v>
      </c>
      <c r="F777" s="103" t="s">
        <v>1868</v>
      </c>
      <c r="L777" s="5"/>
      <c r="M777" s="24"/>
      <c r="U777" s="25"/>
      <c r="AT777" s="13" t="s">
        <v>51</v>
      </c>
      <c r="AU777" s="13" t="s">
        <v>14</v>
      </c>
    </row>
    <row r="778" spans="2:65" s="6" customFormat="1" ht="16.5" customHeight="1" x14ac:dyDescent="0.2">
      <c r="B778" s="22"/>
      <c r="C778" s="97" t="s">
        <v>386</v>
      </c>
      <c r="D778" s="97" t="s">
        <v>11</v>
      </c>
      <c r="E778" s="98" t="s">
        <v>1869</v>
      </c>
      <c r="F778" s="99" t="s">
        <v>1870</v>
      </c>
      <c r="G778" s="100" t="s">
        <v>64</v>
      </c>
      <c r="H778" s="101">
        <v>7</v>
      </c>
      <c r="I778" s="102">
        <v>112</v>
      </c>
      <c r="J778" s="102">
        <f>ROUND(I778*H778,2)</f>
        <v>784</v>
      </c>
      <c r="K778" s="99" t="s">
        <v>813</v>
      </c>
      <c r="L778" s="5"/>
      <c r="M778" s="80" t="s">
        <v>12</v>
      </c>
      <c r="N778" s="81" t="s">
        <v>786</v>
      </c>
      <c r="O778" s="82">
        <v>0.24</v>
      </c>
      <c r="P778" s="82">
        <f>O778*H778</f>
        <v>1.68</v>
      </c>
      <c r="Q778" s="82">
        <v>0</v>
      </c>
      <c r="R778" s="82">
        <f>Q778*H778</f>
        <v>0</v>
      </c>
      <c r="S778" s="82">
        <v>8.9999999999999998E-4</v>
      </c>
      <c r="T778" s="82">
        <f>S778*H778</f>
        <v>6.3E-3</v>
      </c>
      <c r="U778" s="83" t="s">
        <v>12</v>
      </c>
      <c r="AR778" s="84" t="s">
        <v>65</v>
      </c>
      <c r="AT778" s="84" t="s">
        <v>11</v>
      </c>
      <c r="AU778" s="84" t="s">
        <v>14</v>
      </c>
      <c r="AY778" s="13" t="s">
        <v>47</v>
      </c>
      <c r="BE778" s="23">
        <f>IF(N778="základní",J778,0)</f>
        <v>784</v>
      </c>
      <c r="BF778" s="23">
        <f>IF(N778="snížená",J778,0)</f>
        <v>0</v>
      </c>
      <c r="BG778" s="23">
        <f>IF(N778="zákl. přenesená",J778,0)</f>
        <v>0</v>
      </c>
      <c r="BH778" s="23">
        <f>IF(N778="sníž. přenesená",J778,0)</f>
        <v>0</v>
      </c>
      <c r="BI778" s="23">
        <f>IF(N778="nulová",J778,0)</f>
        <v>0</v>
      </c>
      <c r="BJ778" s="13" t="s">
        <v>45</v>
      </c>
      <c r="BK778" s="23">
        <f>ROUND(I778*H778,2)</f>
        <v>784</v>
      </c>
      <c r="BL778" s="13" t="s">
        <v>65</v>
      </c>
      <c r="BM778" s="84" t="s">
        <v>3629</v>
      </c>
    </row>
    <row r="779" spans="2:65" s="6" customFormat="1" x14ac:dyDescent="0.2">
      <c r="B779" s="5"/>
      <c r="D779" s="85" t="s">
        <v>51</v>
      </c>
      <c r="F779" s="103" t="s">
        <v>1871</v>
      </c>
      <c r="L779" s="5"/>
      <c r="M779" s="24"/>
      <c r="U779" s="25"/>
      <c r="AT779" s="13" t="s">
        <v>51</v>
      </c>
      <c r="AU779" s="13" t="s">
        <v>14</v>
      </c>
    </row>
    <row r="780" spans="2:65" s="6" customFormat="1" ht="16.5" customHeight="1" x14ac:dyDescent="0.2">
      <c r="B780" s="22"/>
      <c r="C780" s="97" t="s">
        <v>387</v>
      </c>
      <c r="D780" s="97" t="s">
        <v>11</v>
      </c>
      <c r="E780" s="98" t="s">
        <v>1872</v>
      </c>
      <c r="F780" s="99" t="s">
        <v>1873</v>
      </c>
      <c r="G780" s="100" t="s">
        <v>64</v>
      </c>
      <c r="H780" s="101">
        <v>7</v>
      </c>
      <c r="I780" s="102">
        <v>126</v>
      </c>
      <c r="J780" s="102">
        <f>ROUND(I780*H780,2)</f>
        <v>882</v>
      </c>
      <c r="K780" s="99" t="s">
        <v>813</v>
      </c>
      <c r="L780" s="5"/>
      <c r="M780" s="80" t="s">
        <v>12</v>
      </c>
      <c r="N780" s="81" t="s">
        <v>786</v>
      </c>
      <c r="O780" s="82">
        <v>0.27</v>
      </c>
      <c r="P780" s="82">
        <f>O780*H780</f>
        <v>1.8900000000000001</v>
      </c>
      <c r="Q780" s="82">
        <v>0</v>
      </c>
      <c r="R780" s="82">
        <f>Q780*H780</f>
        <v>0</v>
      </c>
      <c r="S780" s="82">
        <v>1.0200000000000001E-3</v>
      </c>
      <c r="T780" s="82">
        <f>S780*H780</f>
        <v>7.1400000000000005E-3</v>
      </c>
      <c r="U780" s="83" t="s">
        <v>12</v>
      </c>
      <c r="AR780" s="84" t="s">
        <v>65</v>
      </c>
      <c r="AT780" s="84" t="s">
        <v>11</v>
      </c>
      <c r="AU780" s="84" t="s">
        <v>14</v>
      </c>
      <c r="AY780" s="13" t="s">
        <v>47</v>
      </c>
      <c r="BE780" s="23">
        <f>IF(N780="základní",J780,0)</f>
        <v>882</v>
      </c>
      <c r="BF780" s="23">
        <f>IF(N780="snížená",J780,0)</f>
        <v>0</v>
      </c>
      <c r="BG780" s="23">
        <f>IF(N780="zákl. přenesená",J780,0)</f>
        <v>0</v>
      </c>
      <c r="BH780" s="23">
        <f>IF(N780="sníž. přenesená",J780,0)</f>
        <v>0</v>
      </c>
      <c r="BI780" s="23">
        <f>IF(N780="nulová",J780,0)</f>
        <v>0</v>
      </c>
      <c r="BJ780" s="13" t="s">
        <v>45</v>
      </c>
      <c r="BK780" s="23">
        <f>ROUND(I780*H780,2)</f>
        <v>882</v>
      </c>
      <c r="BL780" s="13" t="s">
        <v>65</v>
      </c>
      <c r="BM780" s="84" t="s">
        <v>3630</v>
      </c>
    </row>
    <row r="781" spans="2:65" s="6" customFormat="1" x14ac:dyDescent="0.2">
      <c r="B781" s="5"/>
      <c r="D781" s="85" t="s">
        <v>51</v>
      </c>
      <c r="F781" s="103" t="s">
        <v>1874</v>
      </c>
      <c r="L781" s="5"/>
      <c r="M781" s="24"/>
      <c r="U781" s="25"/>
      <c r="AT781" s="13" t="s">
        <v>51</v>
      </c>
      <c r="AU781" s="13" t="s">
        <v>14</v>
      </c>
    </row>
    <row r="782" spans="2:65" s="6" customFormat="1" ht="16.5" customHeight="1" x14ac:dyDescent="0.2">
      <c r="B782" s="22"/>
      <c r="C782" s="97" t="s">
        <v>388</v>
      </c>
      <c r="D782" s="97" t="s">
        <v>11</v>
      </c>
      <c r="E782" s="98" t="s">
        <v>1875</v>
      </c>
      <c r="F782" s="99" t="s">
        <v>1876</v>
      </c>
      <c r="G782" s="100" t="s">
        <v>64</v>
      </c>
      <c r="H782" s="101">
        <v>7</v>
      </c>
      <c r="I782" s="102">
        <v>135</v>
      </c>
      <c r="J782" s="102">
        <f>ROUND(I782*H782,2)</f>
        <v>945</v>
      </c>
      <c r="K782" s="99" t="s">
        <v>813</v>
      </c>
      <c r="L782" s="5"/>
      <c r="M782" s="80" t="s">
        <v>12</v>
      </c>
      <c r="N782" s="81" t="s">
        <v>786</v>
      </c>
      <c r="O782" s="82">
        <v>0.28999999999999998</v>
      </c>
      <c r="P782" s="82">
        <f>O782*H782</f>
        <v>2.0299999999999998</v>
      </c>
      <c r="Q782" s="82">
        <v>0</v>
      </c>
      <c r="R782" s="82">
        <f>Q782*H782</f>
        <v>0</v>
      </c>
      <c r="S782" s="82">
        <v>1.0200000000000001E-3</v>
      </c>
      <c r="T782" s="82">
        <f>S782*H782</f>
        <v>7.1400000000000005E-3</v>
      </c>
      <c r="U782" s="83" t="s">
        <v>12</v>
      </c>
      <c r="AR782" s="84" t="s">
        <v>65</v>
      </c>
      <c r="AT782" s="84" t="s">
        <v>11</v>
      </c>
      <c r="AU782" s="84" t="s">
        <v>14</v>
      </c>
      <c r="AY782" s="13" t="s">
        <v>47</v>
      </c>
      <c r="BE782" s="23">
        <f>IF(N782="základní",J782,0)</f>
        <v>945</v>
      </c>
      <c r="BF782" s="23">
        <f>IF(N782="snížená",J782,0)</f>
        <v>0</v>
      </c>
      <c r="BG782" s="23">
        <f>IF(N782="zákl. přenesená",J782,0)</f>
        <v>0</v>
      </c>
      <c r="BH782" s="23">
        <f>IF(N782="sníž. přenesená",J782,0)</f>
        <v>0</v>
      </c>
      <c r="BI782" s="23">
        <f>IF(N782="nulová",J782,0)</f>
        <v>0</v>
      </c>
      <c r="BJ782" s="13" t="s">
        <v>45</v>
      </c>
      <c r="BK782" s="23">
        <f>ROUND(I782*H782,2)</f>
        <v>945</v>
      </c>
      <c r="BL782" s="13" t="s">
        <v>65</v>
      </c>
      <c r="BM782" s="84" t="s">
        <v>3631</v>
      </c>
    </row>
    <row r="783" spans="2:65" s="6" customFormat="1" x14ac:dyDescent="0.2">
      <c r="B783" s="5"/>
      <c r="D783" s="85" t="s">
        <v>51</v>
      </c>
      <c r="F783" s="103" t="s">
        <v>1877</v>
      </c>
      <c r="L783" s="5"/>
      <c r="M783" s="24"/>
      <c r="U783" s="25"/>
      <c r="AT783" s="13" t="s">
        <v>51</v>
      </c>
      <c r="AU783" s="13" t="s">
        <v>14</v>
      </c>
    </row>
    <row r="784" spans="2:65" s="6" customFormat="1" ht="16.5" customHeight="1" x14ac:dyDescent="0.2">
      <c r="B784" s="22"/>
      <c r="C784" s="97" t="s">
        <v>389</v>
      </c>
      <c r="D784" s="97" t="s">
        <v>11</v>
      </c>
      <c r="E784" s="98" t="s">
        <v>1878</v>
      </c>
      <c r="F784" s="99" t="s">
        <v>1879</v>
      </c>
      <c r="G784" s="100" t="s">
        <v>64</v>
      </c>
      <c r="H784" s="101">
        <v>15</v>
      </c>
      <c r="I784" s="102">
        <v>120</v>
      </c>
      <c r="J784" s="102">
        <f>ROUND(I784*H784,2)</f>
        <v>1800</v>
      </c>
      <c r="K784" s="99" t="s">
        <v>813</v>
      </c>
      <c r="L784" s="5"/>
      <c r="M784" s="80" t="s">
        <v>12</v>
      </c>
      <c r="N784" s="81" t="s">
        <v>786</v>
      </c>
      <c r="O784" s="82">
        <v>0.25700000000000001</v>
      </c>
      <c r="P784" s="82">
        <f>O784*H784</f>
        <v>3.855</v>
      </c>
      <c r="Q784" s="82">
        <v>0</v>
      </c>
      <c r="R784" s="82">
        <f>Q784*H784</f>
        <v>0</v>
      </c>
      <c r="S784" s="82">
        <v>1.0300000000000001E-3</v>
      </c>
      <c r="T784" s="82">
        <f>S784*H784</f>
        <v>1.5450000000000002E-2</v>
      </c>
      <c r="U784" s="83" t="s">
        <v>12</v>
      </c>
      <c r="AR784" s="84" t="s">
        <v>65</v>
      </c>
      <c r="AT784" s="84" t="s">
        <v>11</v>
      </c>
      <c r="AU784" s="84" t="s">
        <v>14</v>
      </c>
      <c r="AY784" s="13" t="s">
        <v>47</v>
      </c>
      <c r="BE784" s="23">
        <f>IF(N784="základní",J784,0)</f>
        <v>1800</v>
      </c>
      <c r="BF784" s="23">
        <f>IF(N784="snížená",J784,0)</f>
        <v>0</v>
      </c>
      <c r="BG784" s="23">
        <f>IF(N784="zákl. přenesená",J784,0)</f>
        <v>0</v>
      </c>
      <c r="BH784" s="23">
        <f>IF(N784="sníž. přenesená",J784,0)</f>
        <v>0</v>
      </c>
      <c r="BI784" s="23">
        <f>IF(N784="nulová",J784,0)</f>
        <v>0</v>
      </c>
      <c r="BJ784" s="13" t="s">
        <v>45</v>
      </c>
      <c r="BK784" s="23">
        <f>ROUND(I784*H784,2)</f>
        <v>1800</v>
      </c>
      <c r="BL784" s="13" t="s">
        <v>65</v>
      </c>
      <c r="BM784" s="84" t="s">
        <v>3632</v>
      </c>
    </row>
    <row r="785" spans="2:65" s="6" customFormat="1" x14ac:dyDescent="0.2">
      <c r="B785" s="5"/>
      <c r="D785" s="85" t="s">
        <v>51</v>
      </c>
      <c r="F785" s="103" t="s">
        <v>1880</v>
      </c>
      <c r="L785" s="5"/>
      <c r="M785" s="24"/>
      <c r="U785" s="25"/>
      <c r="AT785" s="13" t="s">
        <v>51</v>
      </c>
      <c r="AU785" s="13" t="s">
        <v>14</v>
      </c>
    </row>
    <row r="786" spans="2:65" s="6" customFormat="1" ht="16.5" customHeight="1" x14ac:dyDescent="0.2">
      <c r="B786" s="22"/>
      <c r="C786" s="97" t="s">
        <v>390</v>
      </c>
      <c r="D786" s="97" t="s">
        <v>11</v>
      </c>
      <c r="E786" s="98" t="s">
        <v>1881</v>
      </c>
      <c r="F786" s="99" t="s">
        <v>1882</v>
      </c>
      <c r="G786" s="100" t="s">
        <v>64</v>
      </c>
      <c r="H786" s="101">
        <v>7</v>
      </c>
      <c r="I786" s="102">
        <v>231</v>
      </c>
      <c r="J786" s="102">
        <f>ROUND(I786*H786,2)</f>
        <v>1617</v>
      </c>
      <c r="K786" s="99" t="s">
        <v>813</v>
      </c>
      <c r="L786" s="5"/>
      <c r="M786" s="80" t="s">
        <v>12</v>
      </c>
      <c r="N786" s="81" t="s">
        <v>786</v>
      </c>
      <c r="O786" s="82">
        <v>0.495</v>
      </c>
      <c r="P786" s="82">
        <f>O786*H786</f>
        <v>3.4649999999999999</v>
      </c>
      <c r="Q786" s="82">
        <v>0</v>
      </c>
      <c r="R786" s="82">
        <f>Q786*H786</f>
        <v>0</v>
      </c>
      <c r="S786" s="82">
        <v>1.0300000000000001E-3</v>
      </c>
      <c r="T786" s="82">
        <f>S786*H786</f>
        <v>7.2100000000000011E-3</v>
      </c>
      <c r="U786" s="83" t="s">
        <v>12</v>
      </c>
      <c r="AR786" s="84" t="s">
        <v>65</v>
      </c>
      <c r="AT786" s="84" t="s">
        <v>11</v>
      </c>
      <c r="AU786" s="84" t="s">
        <v>14</v>
      </c>
      <c r="AY786" s="13" t="s">
        <v>47</v>
      </c>
      <c r="BE786" s="23">
        <f>IF(N786="základní",J786,0)</f>
        <v>1617</v>
      </c>
      <c r="BF786" s="23">
        <f>IF(N786="snížená",J786,0)</f>
        <v>0</v>
      </c>
      <c r="BG786" s="23">
        <f>IF(N786="zákl. přenesená",J786,0)</f>
        <v>0</v>
      </c>
      <c r="BH786" s="23">
        <f>IF(N786="sníž. přenesená",J786,0)</f>
        <v>0</v>
      </c>
      <c r="BI786" s="23">
        <f>IF(N786="nulová",J786,0)</f>
        <v>0</v>
      </c>
      <c r="BJ786" s="13" t="s">
        <v>45</v>
      </c>
      <c r="BK786" s="23">
        <f>ROUND(I786*H786,2)</f>
        <v>1617</v>
      </c>
      <c r="BL786" s="13" t="s">
        <v>65</v>
      </c>
      <c r="BM786" s="84" t="s">
        <v>3633</v>
      </c>
    </row>
    <row r="787" spans="2:65" s="6" customFormat="1" x14ac:dyDescent="0.2">
      <c r="B787" s="5"/>
      <c r="D787" s="85" t="s">
        <v>51</v>
      </c>
      <c r="F787" s="103" t="s">
        <v>1883</v>
      </c>
      <c r="L787" s="5"/>
      <c r="M787" s="24"/>
      <c r="U787" s="25"/>
      <c r="AT787" s="13" t="s">
        <v>51</v>
      </c>
      <c r="AU787" s="13" t="s">
        <v>14</v>
      </c>
    </row>
    <row r="788" spans="2:65" s="6" customFormat="1" ht="16.5" customHeight="1" x14ac:dyDescent="0.2">
      <c r="B788" s="22"/>
      <c r="C788" s="97" t="s">
        <v>391</v>
      </c>
      <c r="D788" s="97" t="s">
        <v>11</v>
      </c>
      <c r="E788" s="98" t="s">
        <v>1884</v>
      </c>
      <c r="F788" s="99" t="s">
        <v>1885</v>
      </c>
      <c r="G788" s="100" t="s">
        <v>64</v>
      </c>
      <c r="H788" s="101">
        <v>15</v>
      </c>
      <c r="I788" s="102">
        <v>161</v>
      </c>
      <c r="J788" s="102">
        <f>ROUND(I788*H788,2)</f>
        <v>2415</v>
      </c>
      <c r="K788" s="99" t="s">
        <v>813</v>
      </c>
      <c r="L788" s="5"/>
      <c r="M788" s="80" t="s">
        <v>12</v>
      </c>
      <c r="N788" s="81" t="s">
        <v>786</v>
      </c>
      <c r="O788" s="82">
        <v>0.34499999999999997</v>
      </c>
      <c r="P788" s="82">
        <f>O788*H788</f>
        <v>5.1749999999999998</v>
      </c>
      <c r="Q788" s="82">
        <v>0</v>
      </c>
      <c r="R788" s="82">
        <f>Q788*H788</f>
        <v>0</v>
      </c>
      <c r="S788" s="82">
        <v>1.0499999999999999E-3</v>
      </c>
      <c r="T788" s="82">
        <f>S788*H788</f>
        <v>1.575E-2</v>
      </c>
      <c r="U788" s="83" t="s">
        <v>12</v>
      </c>
      <c r="AR788" s="84" t="s">
        <v>65</v>
      </c>
      <c r="AT788" s="84" t="s">
        <v>11</v>
      </c>
      <c r="AU788" s="84" t="s">
        <v>14</v>
      </c>
      <c r="AY788" s="13" t="s">
        <v>47</v>
      </c>
      <c r="BE788" s="23">
        <f>IF(N788="základní",J788,0)</f>
        <v>2415</v>
      </c>
      <c r="BF788" s="23">
        <f>IF(N788="snížená",J788,0)</f>
        <v>0</v>
      </c>
      <c r="BG788" s="23">
        <f>IF(N788="zákl. přenesená",J788,0)</f>
        <v>0</v>
      </c>
      <c r="BH788" s="23">
        <f>IF(N788="sníž. přenesená",J788,0)</f>
        <v>0</v>
      </c>
      <c r="BI788" s="23">
        <f>IF(N788="nulová",J788,0)</f>
        <v>0</v>
      </c>
      <c r="BJ788" s="13" t="s">
        <v>45</v>
      </c>
      <c r="BK788" s="23">
        <f>ROUND(I788*H788,2)</f>
        <v>2415</v>
      </c>
      <c r="BL788" s="13" t="s">
        <v>65</v>
      </c>
      <c r="BM788" s="84" t="s">
        <v>3634</v>
      </c>
    </row>
    <row r="789" spans="2:65" s="6" customFormat="1" x14ac:dyDescent="0.2">
      <c r="B789" s="5"/>
      <c r="D789" s="85" t="s">
        <v>51</v>
      </c>
      <c r="F789" s="103" t="s">
        <v>1886</v>
      </c>
      <c r="L789" s="5"/>
      <c r="M789" s="24"/>
      <c r="U789" s="25"/>
      <c r="AT789" s="13" t="s">
        <v>51</v>
      </c>
      <c r="AU789" s="13" t="s">
        <v>14</v>
      </c>
    </row>
    <row r="790" spans="2:65" s="6" customFormat="1" ht="16.5" customHeight="1" x14ac:dyDescent="0.2">
      <c r="B790" s="22"/>
      <c r="C790" s="97" t="s">
        <v>392</v>
      </c>
      <c r="D790" s="97" t="s">
        <v>11</v>
      </c>
      <c r="E790" s="98" t="s">
        <v>1887</v>
      </c>
      <c r="F790" s="99" t="s">
        <v>1888</v>
      </c>
      <c r="G790" s="100" t="s">
        <v>64</v>
      </c>
      <c r="H790" s="101">
        <v>7</v>
      </c>
      <c r="I790" s="102">
        <v>310</v>
      </c>
      <c r="J790" s="102">
        <f>ROUND(I790*H790,2)</f>
        <v>2170</v>
      </c>
      <c r="K790" s="99" t="s">
        <v>813</v>
      </c>
      <c r="L790" s="5"/>
      <c r="M790" s="80" t="s">
        <v>12</v>
      </c>
      <c r="N790" s="81" t="s">
        <v>786</v>
      </c>
      <c r="O790" s="82">
        <v>0.66500000000000004</v>
      </c>
      <c r="P790" s="82">
        <f>O790*H790</f>
        <v>4.6550000000000002</v>
      </c>
      <c r="Q790" s="82">
        <v>0</v>
      </c>
      <c r="R790" s="82">
        <f>Q790*H790</f>
        <v>0</v>
      </c>
      <c r="S790" s="82">
        <v>1.0499999999999999E-3</v>
      </c>
      <c r="T790" s="82">
        <f>S790*H790</f>
        <v>7.3499999999999998E-3</v>
      </c>
      <c r="U790" s="83" t="s">
        <v>12</v>
      </c>
      <c r="AR790" s="84" t="s">
        <v>65</v>
      </c>
      <c r="AT790" s="84" t="s">
        <v>11</v>
      </c>
      <c r="AU790" s="84" t="s">
        <v>14</v>
      </c>
      <c r="AY790" s="13" t="s">
        <v>47</v>
      </c>
      <c r="BE790" s="23">
        <f>IF(N790="základní",J790,0)</f>
        <v>2170</v>
      </c>
      <c r="BF790" s="23">
        <f>IF(N790="snížená",J790,0)</f>
        <v>0</v>
      </c>
      <c r="BG790" s="23">
        <f>IF(N790="zákl. přenesená",J790,0)</f>
        <v>0</v>
      </c>
      <c r="BH790" s="23">
        <f>IF(N790="sníž. přenesená",J790,0)</f>
        <v>0</v>
      </c>
      <c r="BI790" s="23">
        <f>IF(N790="nulová",J790,0)</f>
        <v>0</v>
      </c>
      <c r="BJ790" s="13" t="s">
        <v>45</v>
      </c>
      <c r="BK790" s="23">
        <f>ROUND(I790*H790,2)</f>
        <v>2170</v>
      </c>
      <c r="BL790" s="13" t="s">
        <v>65</v>
      </c>
      <c r="BM790" s="84" t="s">
        <v>3635</v>
      </c>
    </row>
    <row r="791" spans="2:65" s="6" customFormat="1" x14ac:dyDescent="0.2">
      <c r="B791" s="5"/>
      <c r="D791" s="85" t="s">
        <v>51</v>
      </c>
      <c r="F791" s="103" t="s">
        <v>1889</v>
      </c>
      <c r="L791" s="5"/>
      <c r="M791" s="24"/>
      <c r="U791" s="25"/>
      <c r="AT791" s="13" t="s">
        <v>51</v>
      </c>
      <c r="AU791" s="13" t="s">
        <v>14</v>
      </c>
    </row>
    <row r="792" spans="2:65" s="6" customFormat="1" ht="16.5" customHeight="1" x14ac:dyDescent="0.2">
      <c r="B792" s="22"/>
      <c r="C792" s="97" t="s">
        <v>393</v>
      </c>
      <c r="D792" s="97" t="s">
        <v>11</v>
      </c>
      <c r="E792" s="98" t="s">
        <v>1890</v>
      </c>
      <c r="F792" s="99" t="s">
        <v>1891</v>
      </c>
      <c r="G792" s="100" t="s">
        <v>64</v>
      </c>
      <c r="H792" s="101">
        <v>7</v>
      </c>
      <c r="I792" s="102">
        <v>196</v>
      </c>
      <c r="J792" s="102">
        <f>ROUND(I792*H792,2)</f>
        <v>1372</v>
      </c>
      <c r="K792" s="99" t="s">
        <v>813</v>
      </c>
      <c r="L792" s="5"/>
      <c r="M792" s="80" t="s">
        <v>12</v>
      </c>
      <c r="N792" s="81" t="s">
        <v>786</v>
      </c>
      <c r="O792" s="82">
        <v>0.42</v>
      </c>
      <c r="P792" s="82">
        <f>O792*H792</f>
        <v>2.94</v>
      </c>
      <c r="Q792" s="82">
        <v>0</v>
      </c>
      <c r="R792" s="82">
        <f>Q792*H792</f>
        <v>0</v>
      </c>
      <c r="S792" s="82">
        <v>1.0399999999999999E-3</v>
      </c>
      <c r="T792" s="82">
        <f>S792*H792</f>
        <v>7.2799999999999991E-3</v>
      </c>
      <c r="U792" s="83" t="s">
        <v>12</v>
      </c>
      <c r="AR792" s="84" t="s">
        <v>65</v>
      </c>
      <c r="AT792" s="84" t="s">
        <v>11</v>
      </c>
      <c r="AU792" s="84" t="s">
        <v>14</v>
      </c>
      <c r="AY792" s="13" t="s">
        <v>47</v>
      </c>
      <c r="BE792" s="23">
        <f>IF(N792="základní",J792,0)</f>
        <v>1372</v>
      </c>
      <c r="BF792" s="23">
        <f>IF(N792="snížená",J792,0)</f>
        <v>0</v>
      </c>
      <c r="BG792" s="23">
        <f>IF(N792="zákl. přenesená",J792,0)</f>
        <v>0</v>
      </c>
      <c r="BH792" s="23">
        <f>IF(N792="sníž. přenesená",J792,0)</f>
        <v>0</v>
      </c>
      <c r="BI792" s="23">
        <f>IF(N792="nulová",J792,0)</f>
        <v>0</v>
      </c>
      <c r="BJ792" s="13" t="s">
        <v>45</v>
      </c>
      <c r="BK792" s="23">
        <f>ROUND(I792*H792,2)</f>
        <v>1372</v>
      </c>
      <c r="BL792" s="13" t="s">
        <v>65</v>
      </c>
      <c r="BM792" s="84" t="s">
        <v>3636</v>
      </c>
    </row>
    <row r="793" spans="2:65" s="6" customFormat="1" x14ac:dyDescent="0.2">
      <c r="B793" s="5"/>
      <c r="D793" s="85" t="s">
        <v>51</v>
      </c>
      <c r="F793" s="103" t="s">
        <v>1892</v>
      </c>
      <c r="L793" s="5"/>
      <c r="M793" s="24"/>
      <c r="U793" s="25"/>
      <c r="AT793" s="13" t="s">
        <v>51</v>
      </c>
      <c r="AU793" s="13" t="s">
        <v>14</v>
      </c>
    </row>
    <row r="794" spans="2:65" s="6" customFormat="1" ht="16.5" customHeight="1" x14ac:dyDescent="0.2">
      <c r="B794" s="22"/>
      <c r="C794" s="97" t="s">
        <v>394</v>
      </c>
      <c r="D794" s="97" t="s">
        <v>11</v>
      </c>
      <c r="E794" s="98" t="s">
        <v>1893</v>
      </c>
      <c r="F794" s="99" t="s">
        <v>1894</v>
      </c>
      <c r="G794" s="100" t="s">
        <v>64</v>
      </c>
      <c r="H794" s="101">
        <v>7</v>
      </c>
      <c r="I794" s="102">
        <v>377</v>
      </c>
      <c r="J794" s="102">
        <f>ROUND(I794*H794,2)</f>
        <v>2639</v>
      </c>
      <c r="K794" s="99" t="s">
        <v>813</v>
      </c>
      <c r="L794" s="5"/>
      <c r="M794" s="80" t="s">
        <v>12</v>
      </c>
      <c r="N794" s="81" t="s">
        <v>786</v>
      </c>
      <c r="O794" s="82">
        <v>0.81</v>
      </c>
      <c r="P794" s="82">
        <f>O794*H794</f>
        <v>5.67</v>
      </c>
      <c r="Q794" s="82">
        <v>0</v>
      </c>
      <c r="R794" s="82">
        <f>Q794*H794</f>
        <v>0</v>
      </c>
      <c r="S794" s="82">
        <v>1.0399999999999999E-3</v>
      </c>
      <c r="T794" s="82">
        <f>S794*H794</f>
        <v>7.2799999999999991E-3</v>
      </c>
      <c r="U794" s="83" t="s">
        <v>12</v>
      </c>
      <c r="AR794" s="84" t="s">
        <v>65</v>
      </c>
      <c r="AT794" s="84" t="s">
        <v>11</v>
      </c>
      <c r="AU794" s="84" t="s">
        <v>14</v>
      </c>
      <c r="AY794" s="13" t="s">
        <v>47</v>
      </c>
      <c r="BE794" s="23">
        <f>IF(N794="základní",J794,0)</f>
        <v>2639</v>
      </c>
      <c r="BF794" s="23">
        <f>IF(N794="snížená",J794,0)</f>
        <v>0</v>
      </c>
      <c r="BG794" s="23">
        <f>IF(N794="zákl. přenesená",J794,0)</f>
        <v>0</v>
      </c>
      <c r="BH794" s="23">
        <f>IF(N794="sníž. přenesená",J794,0)</f>
        <v>0</v>
      </c>
      <c r="BI794" s="23">
        <f>IF(N794="nulová",J794,0)</f>
        <v>0</v>
      </c>
      <c r="BJ794" s="13" t="s">
        <v>45</v>
      </c>
      <c r="BK794" s="23">
        <f>ROUND(I794*H794,2)</f>
        <v>2639</v>
      </c>
      <c r="BL794" s="13" t="s">
        <v>65</v>
      </c>
      <c r="BM794" s="84" t="s">
        <v>3637</v>
      </c>
    </row>
    <row r="795" spans="2:65" s="6" customFormat="1" x14ac:dyDescent="0.2">
      <c r="B795" s="5"/>
      <c r="D795" s="85" t="s">
        <v>51</v>
      </c>
      <c r="F795" s="103" t="s">
        <v>1895</v>
      </c>
      <c r="L795" s="5"/>
      <c r="M795" s="24"/>
      <c r="U795" s="25"/>
      <c r="AT795" s="13" t="s">
        <v>51</v>
      </c>
      <c r="AU795" s="13" t="s">
        <v>14</v>
      </c>
    </row>
    <row r="796" spans="2:65" s="6" customFormat="1" ht="16.5" customHeight="1" x14ac:dyDescent="0.2">
      <c r="B796" s="22"/>
      <c r="C796" s="97" t="s">
        <v>395</v>
      </c>
      <c r="D796" s="97" t="s">
        <v>11</v>
      </c>
      <c r="E796" s="98" t="s">
        <v>1896</v>
      </c>
      <c r="F796" s="99" t="s">
        <v>1897</v>
      </c>
      <c r="G796" s="100" t="s">
        <v>64</v>
      </c>
      <c r="H796" s="101">
        <v>4</v>
      </c>
      <c r="I796" s="102">
        <v>212</v>
      </c>
      <c r="J796" s="102">
        <f>ROUND(I796*H796,2)</f>
        <v>848</v>
      </c>
      <c r="K796" s="99" t="s">
        <v>813</v>
      </c>
      <c r="L796" s="5"/>
      <c r="M796" s="80" t="s">
        <v>12</v>
      </c>
      <c r="N796" s="81" t="s">
        <v>786</v>
      </c>
      <c r="O796" s="82">
        <v>0.45500000000000002</v>
      </c>
      <c r="P796" s="82">
        <f>O796*H796</f>
        <v>1.82</v>
      </c>
      <c r="Q796" s="82">
        <v>0</v>
      </c>
      <c r="R796" s="82">
        <f>Q796*H796</f>
        <v>0</v>
      </c>
      <c r="S796" s="82">
        <v>1.06E-3</v>
      </c>
      <c r="T796" s="82">
        <f>S796*H796</f>
        <v>4.2399999999999998E-3</v>
      </c>
      <c r="U796" s="83" t="s">
        <v>12</v>
      </c>
      <c r="AR796" s="84" t="s">
        <v>65</v>
      </c>
      <c r="AT796" s="84" t="s">
        <v>11</v>
      </c>
      <c r="AU796" s="84" t="s">
        <v>14</v>
      </c>
      <c r="AY796" s="13" t="s">
        <v>47</v>
      </c>
      <c r="BE796" s="23">
        <f>IF(N796="základní",J796,0)</f>
        <v>848</v>
      </c>
      <c r="BF796" s="23">
        <f>IF(N796="snížená",J796,0)</f>
        <v>0</v>
      </c>
      <c r="BG796" s="23">
        <f>IF(N796="zákl. přenesená",J796,0)</f>
        <v>0</v>
      </c>
      <c r="BH796" s="23">
        <f>IF(N796="sníž. přenesená",J796,0)</f>
        <v>0</v>
      </c>
      <c r="BI796" s="23">
        <f>IF(N796="nulová",J796,0)</f>
        <v>0</v>
      </c>
      <c r="BJ796" s="13" t="s">
        <v>45</v>
      </c>
      <c r="BK796" s="23">
        <f>ROUND(I796*H796,2)</f>
        <v>848</v>
      </c>
      <c r="BL796" s="13" t="s">
        <v>65</v>
      </c>
      <c r="BM796" s="84" t="s">
        <v>3638</v>
      </c>
    </row>
    <row r="797" spans="2:65" s="6" customFormat="1" x14ac:dyDescent="0.2">
      <c r="B797" s="5"/>
      <c r="D797" s="85" t="s">
        <v>51</v>
      </c>
      <c r="F797" s="103" t="s">
        <v>1898</v>
      </c>
      <c r="L797" s="5"/>
      <c r="M797" s="24"/>
      <c r="U797" s="25"/>
      <c r="AT797" s="13" t="s">
        <v>51</v>
      </c>
      <c r="AU797" s="13" t="s">
        <v>14</v>
      </c>
    </row>
    <row r="798" spans="2:65" s="6" customFormat="1" ht="16.5" customHeight="1" x14ac:dyDescent="0.2">
      <c r="B798" s="22"/>
      <c r="C798" s="97" t="s">
        <v>396</v>
      </c>
      <c r="D798" s="97" t="s">
        <v>11</v>
      </c>
      <c r="E798" s="98" t="s">
        <v>1899</v>
      </c>
      <c r="F798" s="99" t="s">
        <v>1900</v>
      </c>
      <c r="G798" s="100" t="s">
        <v>64</v>
      </c>
      <c r="H798" s="101">
        <v>4</v>
      </c>
      <c r="I798" s="102">
        <v>391</v>
      </c>
      <c r="J798" s="102">
        <f>ROUND(I798*H798,2)</f>
        <v>1564</v>
      </c>
      <c r="K798" s="99" t="s">
        <v>813</v>
      </c>
      <c r="L798" s="5"/>
      <c r="M798" s="80" t="s">
        <v>12</v>
      </c>
      <c r="N798" s="81" t="s">
        <v>786</v>
      </c>
      <c r="O798" s="82">
        <v>0.84</v>
      </c>
      <c r="P798" s="82">
        <f>O798*H798</f>
        <v>3.36</v>
      </c>
      <c r="Q798" s="82">
        <v>0</v>
      </c>
      <c r="R798" s="82">
        <f>Q798*H798</f>
        <v>0</v>
      </c>
      <c r="S798" s="82">
        <v>1.06E-3</v>
      </c>
      <c r="T798" s="82">
        <f>S798*H798</f>
        <v>4.2399999999999998E-3</v>
      </c>
      <c r="U798" s="83" t="s">
        <v>12</v>
      </c>
      <c r="AR798" s="84" t="s">
        <v>65</v>
      </c>
      <c r="AT798" s="84" t="s">
        <v>11</v>
      </c>
      <c r="AU798" s="84" t="s">
        <v>14</v>
      </c>
      <c r="AY798" s="13" t="s">
        <v>47</v>
      </c>
      <c r="BE798" s="23">
        <f>IF(N798="základní",J798,0)</f>
        <v>1564</v>
      </c>
      <c r="BF798" s="23">
        <f>IF(N798="snížená",J798,0)</f>
        <v>0</v>
      </c>
      <c r="BG798" s="23">
        <f>IF(N798="zákl. přenesená",J798,0)</f>
        <v>0</v>
      </c>
      <c r="BH798" s="23">
        <f>IF(N798="sníž. přenesená",J798,0)</f>
        <v>0</v>
      </c>
      <c r="BI798" s="23">
        <f>IF(N798="nulová",J798,0)</f>
        <v>0</v>
      </c>
      <c r="BJ798" s="13" t="s">
        <v>45</v>
      </c>
      <c r="BK798" s="23">
        <f>ROUND(I798*H798,2)</f>
        <v>1564</v>
      </c>
      <c r="BL798" s="13" t="s">
        <v>65</v>
      </c>
      <c r="BM798" s="84" t="s">
        <v>3639</v>
      </c>
    </row>
    <row r="799" spans="2:65" s="6" customFormat="1" x14ac:dyDescent="0.2">
      <c r="B799" s="5"/>
      <c r="D799" s="85" t="s">
        <v>51</v>
      </c>
      <c r="F799" s="103" t="s">
        <v>1901</v>
      </c>
      <c r="L799" s="5"/>
      <c r="M799" s="24"/>
      <c r="U799" s="25"/>
      <c r="AT799" s="13" t="s">
        <v>51</v>
      </c>
      <c r="AU799" s="13" t="s">
        <v>14</v>
      </c>
    </row>
    <row r="800" spans="2:65" s="6" customFormat="1" ht="16.5" customHeight="1" x14ac:dyDescent="0.2">
      <c r="B800" s="22"/>
      <c r="C800" s="97" t="s">
        <v>397</v>
      </c>
      <c r="D800" s="97" t="s">
        <v>11</v>
      </c>
      <c r="E800" s="98" t="s">
        <v>1902</v>
      </c>
      <c r="F800" s="99" t="s">
        <v>1903</v>
      </c>
      <c r="G800" s="100" t="s">
        <v>64</v>
      </c>
      <c r="H800" s="101">
        <v>15</v>
      </c>
      <c r="I800" s="102">
        <v>132</v>
      </c>
      <c r="J800" s="102">
        <f>ROUND(I800*H800,2)</f>
        <v>1980</v>
      </c>
      <c r="K800" s="99" t="s">
        <v>813</v>
      </c>
      <c r="L800" s="5"/>
      <c r="M800" s="80" t="s">
        <v>12</v>
      </c>
      <c r="N800" s="81" t="s">
        <v>786</v>
      </c>
      <c r="O800" s="82">
        <v>0.28399999999999997</v>
      </c>
      <c r="P800" s="82">
        <f>O800*H800</f>
        <v>4.26</v>
      </c>
      <c r="Q800" s="82">
        <v>0</v>
      </c>
      <c r="R800" s="82">
        <f>Q800*H800</f>
        <v>0</v>
      </c>
      <c r="S800" s="82">
        <v>1.5200000000000001E-3</v>
      </c>
      <c r="T800" s="82">
        <f>S800*H800</f>
        <v>2.2800000000000001E-2</v>
      </c>
      <c r="U800" s="83" t="s">
        <v>12</v>
      </c>
      <c r="AR800" s="84" t="s">
        <v>65</v>
      </c>
      <c r="AT800" s="84" t="s">
        <v>11</v>
      </c>
      <c r="AU800" s="84" t="s">
        <v>14</v>
      </c>
      <c r="AY800" s="13" t="s">
        <v>47</v>
      </c>
      <c r="BE800" s="23">
        <f>IF(N800="základní",J800,0)</f>
        <v>1980</v>
      </c>
      <c r="BF800" s="23">
        <f>IF(N800="snížená",J800,0)</f>
        <v>0</v>
      </c>
      <c r="BG800" s="23">
        <f>IF(N800="zákl. přenesená",J800,0)</f>
        <v>0</v>
      </c>
      <c r="BH800" s="23">
        <f>IF(N800="sníž. přenesená",J800,0)</f>
        <v>0</v>
      </c>
      <c r="BI800" s="23">
        <f>IF(N800="nulová",J800,0)</f>
        <v>0</v>
      </c>
      <c r="BJ800" s="13" t="s">
        <v>45</v>
      </c>
      <c r="BK800" s="23">
        <f>ROUND(I800*H800,2)</f>
        <v>1980</v>
      </c>
      <c r="BL800" s="13" t="s">
        <v>65</v>
      </c>
      <c r="BM800" s="84" t="s">
        <v>3640</v>
      </c>
    </row>
    <row r="801" spans="2:65" s="6" customFormat="1" x14ac:dyDescent="0.2">
      <c r="B801" s="5"/>
      <c r="D801" s="85" t="s">
        <v>51</v>
      </c>
      <c r="F801" s="103" t="s">
        <v>1904</v>
      </c>
      <c r="L801" s="5"/>
      <c r="M801" s="24"/>
      <c r="U801" s="25"/>
      <c r="AT801" s="13" t="s">
        <v>51</v>
      </c>
      <c r="AU801" s="13" t="s">
        <v>14</v>
      </c>
    </row>
    <row r="802" spans="2:65" s="6" customFormat="1" ht="16.5" customHeight="1" x14ac:dyDescent="0.2">
      <c r="B802" s="22"/>
      <c r="C802" s="97" t="s">
        <v>398</v>
      </c>
      <c r="D802" s="97" t="s">
        <v>11</v>
      </c>
      <c r="E802" s="98" t="s">
        <v>1905</v>
      </c>
      <c r="F802" s="99" t="s">
        <v>1906</v>
      </c>
      <c r="G802" s="100" t="s">
        <v>64</v>
      </c>
      <c r="H802" s="101">
        <v>15</v>
      </c>
      <c r="I802" s="102">
        <v>242</v>
      </c>
      <c r="J802" s="102">
        <f>ROUND(I802*H802,2)</f>
        <v>3630</v>
      </c>
      <c r="K802" s="99" t="s">
        <v>813</v>
      </c>
      <c r="L802" s="5"/>
      <c r="M802" s="80" t="s">
        <v>12</v>
      </c>
      <c r="N802" s="81" t="s">
        <v>786</v>
      </c>
      <c r="O802" s="82">
        <v>0.52</v>
      </c>
      <c r="P802" s="82">
        <f>O802*H802</f>
        <v>7.8000000000000007</v>
      </c>
      <c r="Q802" s="82">
        <v>0</v>
      </c>
      <c r="R802" s="82">
        <f>Q802*H802</f>
        <v>0</v>
      </c>
      <c r="S802" s="82">
        <v>1.5200000000000001E-3</v>
      </c>
      <c r="T802" s="82">
        <f>S802*H802</f>
        <v>2.2800000000000001E-2</v>
      </c>
      <c r="U802" s="83" t="s">
        <v>12</v>
      </c>
      <c r="AR802" s="84" t="s">
        <v>65</v>
      </c>
      <c r="AT802" s="84" t="s">
        <v>11</v>
      </c>
      <c r="AU802" s="84" t="s">
        <v>14</v>
      </c>
      <c r="AY802" s="13" t="s">
        <v>47</v>
      </c>
      <c r="BE802" s="23">
        <f>IF(N802="základní",J802,0)</f>
        <v>3630</v>
      </c>
      <c r="BF802" s="23">
        <f>IF(N802="snížená",J802,0)</f>
        <v>0</v>
      </c>
      <c r="BG802" s="23">
        <f>IF(N802="zákl. přenesená",J802,0)</f>
        <v>0</v>
      </c>
      <c r="BH802" s="23">
        <f>IF(N802="sníž. přenesená",J802,0)</f>
        <v>0</v>
      </c>
      <c r="BI802" s="23">
        <f>IF(N802="nulová",J802,0)</f>
        <v>0</v>
      </c>
      <c r="BJ802" s="13" t="s">
        <v>45</v>
      </c>
      <c r="BK802" s="23">
        <f>ROUND(I802*H802,2)</f>
        <v>3630</v>
      </c>
      <c r="BL802" s="13" t="s">
        <v>65</v>
      </c>
      <c r="BM802" s="84" t="s">
        <v>3641</v>
      </c>
    </row>
    <row r="803" spans="2:65" s="6" customFormat="1" x14ac:dyDescent="0.2">
      <c r="B803" s="5"/>
      <c r="D803" s="85" t="s">
        <v>51</v>
      </c>
      <c r="F803" s="103" t="s">
        <v>1907</v>
      </c>
      <c r="L803" s="5"/>
      <c r="M803" s="24"/>
      <c r="U803" s="25"/>
      <c r="AT803" s="13" t="s">
        <v>51</v>
      </c>
      <c r="AU803" s="13" t="s">
        <v>14</v>
      </c>
    </row>
    <row r="804" spans="2:65" s="6" customFormat="1" ht="16.5" customHeight="1" x14ac:dyDescent="0.2">
      <c r="B804" s="22"/>
      <c r="C804" s="97" t="s">
        <v>399</v>
      </c>
      <c r="D804" s="97" t="s">
        <v>11</v>
      </c>
      <c r="E804" s="98" t="s">
        <v>1908</v>
      </c>
      <c r="F804" s="99" t="s">
        <v>1909</v>
      </c>
      <c r="G804" s="100" t="s">
        <v>64</v>
      </c>
      <c r="H804" s="101">
        <v>7</v>
      </c>
      <c r="I804" s="102">
        <v>172</v>
      </c>
      <c r="J804" s="102">
        <f>ROUND(I804*H804,2)</f>
        <v>1204</v>
      </c>
      <c r="K804" s="99" t="s">
        <v>813</v>
      </c>
      <c r="L804" s="5"/>
      <c r="M804" s="80" t="s">
        <v>12</v>
      </c>
      <c r="N804" s="81" t="s">
        <v>786</v>
      </c>
      <c r="O804" s="82">
        <v>0.37</v>
      </c>
      <c r="P804" s="82">
        <f>O804*H804</f>
        <v>2.59</v>
      </c>
      <c r="Q804" s="82">
        <v>0</v>
      </c>
      <c r="R804" s="82">
        <f>Q804*H804</f>
        <v>0</v>
      </c>
      <c r="S804" s="82">
        <v>1.58E-3</v>
      </c>
      <c r="T804" s="82">
        <f>S804*H804</f>
        <v>1.106E-2</v>
      </c>
      <c r="U804" s="83" t="s">
        <v>12</v>
      </c>
      <c r="AR804" s="84" t="s">
        <v>65</v>
      </c>
      <c r="AT804" s="84" t="s">
        <v>11</v>
      </c>
      <c r="AU804" s="84" t="s">
        <v>14</v>
      </c>
      <c r="AY804" s="13" t="s">
        <v>47</v>
      </c>
      <c r="BE804" s="23">
        <f>IF(N804="základní",J804,0)</f>
        <v>1204</v>
      </c>
      <c r="BF804" s="23">
        <f>IF(N804="snížená",J804,0)</f>
        <v>0</v>
      </c>
      <c r="BG804" s="23">
        <f>IF(N804="zákl. přenesená",J804,0)</f>
        <v>0</v>
      </c>
      <c r="BH804" s="23">
        <f>IF(N804="sníž. přenesená",J804,0)</f>
        <v>0</v>
      </c>
      <c r="BI804" s="23">
        <f>IF(N804="nulová",J804,0)</f>
        <v>0</v>
      </c>
      <c r="BJ804" s="13" t="s">
        <v>45</v>
      </c>
      <c r="BK804" s="23">
        <f>ROUND(I804*H804,2)</f>
        <v>1204</v>
      </c>
      <c r="BL804" s="13" t="s">
        <v>65</v>
      </c>
      <c r="BM804" s="84" t="s">
        <v>3642</v>
      </c>
    </row>
    <row r="805" spans="2:65" s="6" customFormat="1" x14ac:dyDescent="0.2">
      <c r="B805" s="5"/>
      <c r="D805" s="85" t="s">
        <v>51</v>
      </c>
      <c r="F805" s="103" t="s">
        <v>1910</v>
      </c>
      <c r="L805" s="5"/>
      <c r="M805" s="24"/>
      <c r="U805" s="25"/>
      <c r="AT805" s="13" t="s">
        <v>51</v>
      </c>
      <c r="AU805" s="13" t="s">
        <v>14</v>
      </c>
    </row>
    <row r="806" spans="2:65" s="6" customFormat="1" ht="16.5" customHeight="1" x14ac:dyDescent="0.2">
      <c r="B806" s="22"/>
      <c r="C806" s="97" t="s">
        <v>400</v>
      </c>
      <c r="D806" s="97" t="s">
        <v>11</v>
      </c>
      <c r="E806" s="98" t="s">
        <v>1911</v>
      </c>
      <c r="F806" s="99" t="s">
        <v>1912</v>
      </c>
      <c r="G806" s="100" t="s">
        <v>64</v>
      </c>
      <c r="H806" s="101">
        <v>7</v>
      </c>
      <c r="I806" s="102">
        <v>321</v>
      </c>
      <c r="J806" s="102">
        <f>ROUND(I806*H806,2)</f>
        <v>2247</v>
      </c>
      <c r="K806" s="99" t="s">
        <v>813</v>
      </c>
      <c r="L806" s="5"/>
      <c r="M806" s="80" t="s">
        <v>12</v>
      </c>
      <c r="N806" s="81" t="s">
        <v>786</v>
      </c>
      <c r="O806" s="82">
        <v>0.69</v>
      </c>
      <c r="P806" s="82">
        <f>O806*H806</f>
        <v>4.83</v>
      </c>
      <c r="Q806" s="82">
        <v>0</v>
      </c>
      <c r="R806" s="82">
        <f>Q806*H806</f>
        <v>0</v>
      </c>
      <c r="S806" s="82">
        <v>1.58E-3</v>
      </c>
      <c r="T806" s="82">
        <f>S806*H806</f>
        <v>1.106E-2</v>
      </c>
      <c r="U806" s="83" t="s">
        <v>12</v>
      </c>
      <c r="AR806" s="84" t="s">
        <v>65</v>
      </c>
      <c r="AT806" s="84" t="s">
        <v>11</v>
      </c>
      <c r="AU806" s="84" t="s">
        <v>14</v>
      </c>
      <c r="AY806" s="13" t="s">
        <v>47</v>
      </c>
      <c r="BE806" s="23">
        <f>IF(N806="základní",J806,0)</f>
        <v>2247</v>
      </c>
      <c r="BF806" s="23">
        <f>IF(N806="snížená",J806,0)</f>
        <v>0</v>
      </c>
      <c r="BG806" s="23">
        <f>IF(N806="zákl. přenesená",J806,0)</f>
        <v>0</v>
      </c>
      <c r="BH806" s="23">
        <f>IF(N806="sníž. přenesená",J806,0)</f>
        <v>0</v>
      </c>
      <c r="BI806" s="23">
        <f>IF(N806="nulová",J806,0)</f>
        <v>0</v>
      </c>
      <c r="BJ806" s="13" t="s">
        <v>45</v>
      </c>
      <c r="BK806" s="23">
        <f>ROUND(I806*H806,2)</f>
        <v>2247</v>
      </c>
      <c r="BL806" s="13" t="s">
        <v>65</v>
      </c>
      <c r="BM806" s="84" t="s">
        <v>3643</v>
      </c>
    </row>
    <row r="807" spans="2:65" s="6" customFormat="1" x14ac:dyDescent="0.2">
      <c r="B807" s="5"/>
      <c r="D807" s="85" t="s">
        <v>51</v>
      </c>
      <c r="F807" s="103" t="s">
        <v>1913</v>
      </c>
      <c r="L807" s="5"/>
      <c r="M807" s="24"/>
      <c r="U807" s="25"/>
      <c r="AT807" s="13" t="s">
        <v>51</v>
      </c>
      <c r="AU807" s="13" t="s">
        <v>14</v>
      </c>
    </row>
    <row r="808" spans="2:65" s="6" customFormat="1" ht="16.5" customHeight="1" x14ac:dyDescent="0.2">
      <c r="B808" s="22"/>
      <c r="C808" s="97" t="s">
        <v>401</v>
      </c>
      <c r="D808" s="97" t="s">
        <v>11</v>
      </c>
      <c r="E808" s="98" t="s">
        <v>1914</v>
      </c>
      <c r="F808" s="99" t="s">
        <v>1915</v>
      </c>
      <c r="G808" s="100" t="s">
        <v>64</v>
      </c>
      <c r="H808" s="101">
        <v>4</v>
      </c>
      <c r="I808" s="102">
        <v>205</v>
      </c>
      <c r="J808" s="102">
        <f>ROUND(I808*H808,2)</f>
        <v>820</v>
      </c>
      <c r="K808" s="99" t="s">
        <v>813</v>
      </c>
      <c r="L808" s="5"/>
      <c r="M808" s="80" t="s">
        <v>12</v>
      </c>
      <c r="N808" s="81" t="s">
        <v>786</v>
      </c>
      <c r="O808" s="82">
        <v>0.44</v>
      </c>
      <c r="P808" s="82">
        <f>O808*H808</f>
        <v>1.76</v>
      </c>
      <c r="Q808" s="82">
        <v>0</v>
      </c>
      <c r="R808" s="82">
        <f>Q808*H808</f>
        <v>0</v>
      </c>
      <c r="S808" s="82">
        <v>1.6000000000000001E-3</v>
      </c>
      <c r="T808" s="82">
        <f>S808*H808</f>
        <v>6.4000000000000003E-3</v>
      </c>
      <c r="U808" s="83" t="s">
        <v>12</v>
      </c>
      <c r="AR808" s="84" t="s">
        <v>65</v>
      </c>
      <c r="AT808" s="84" t="s">
        <v>11</v>
      </c>
      <c r="AU808" s="84" t="s">
        <v>14</v>
      </c>
      <c r="AY808" s="13" t="s">
        <v>47</v>
      </c>
      <c r="BE808" s="23">
        <f>IF(N808="základní",J808,0)</f>
        <v>820</v>
      </c>
      <c r="BF808" s="23">
        <f>IF(N808="snížená",J808,0)</f>
        <v>0</v>
      </c>
      <c r="BG808" s="23">
        <f>IF(N808="zákl. přenesená",J808,0)</f>
        <v>0</v>
      </c>
      <c r="BH808" s="23">
        <f>IF(N808="sníž. přenesená",J808,0)</f>
        <v>0</v>
      </c>
      <c r="BI808" s="23">
        <f>IF(N808="nulová",J808,0)</f>
        <v>0</v>
      </c>
      <c r="BJ808" s="13" t="s">
        <v>45</v>
      </c>
      <c r="BK808" s="23">
        <f>ROUND(I808*H808,2)</f>
        <v>820</v>
      </c>
      <c r="BL808" s="13" t="s">
        <v>65</v>
      </c>
      <c r="BM808" s="84" t="s">
        <v>3644</v>
      </c>
    </row>
    <row r="809" spans="2:65" s="6" customFormat="1" x14ac:dyDescent="0.2">
      <c r="B809" s="5"/>
      <c r="D809" s="85" t="s">
        <v>51</v>
      </c>
      <c r="F809" s="103" t="s">
        <v>1916</v>
      </c>
      <c r="L809" s="5"/>
      <c r="M809" s="24"/>
      <c r="U809" s="25"/>
      <c r="AT809" s="13" t="s">
        <v>51</v>
      </c>
      <c r="AU809" s="13" t="s">
        <v>14</v>
      </c>
    </row>
    <row r="810" spans="2:65" s="6" customFormat="1" ht="16.5" customHeight="1" x14ac:dyDescent="0.2">
      <c r="B810" s="22"/>
      <c r="C810" s="97" t="s">
        <v>402</v>
      </c>
      <c r="D810" s="97" t="s">
        <v>11</v>
      </c>
      <c r="E810" s="98" t="s">
        <v>1917</v>
      </c>
      <c r="F810" s="99" t="s">
        <v>1918</v>
      </c>
      <c r="G810" s="100" t="s">
        <v>64</v>
      </c>
      <c r="H810" s="101">
        <v>4</v>
      </c>
      <c r="I810" s="102">
        <v>389</v>
      </c>
      <c r="J810" s="102">
        <f>ROUND(I810*H810,2)</f>
        <v>1556</v>
      </c>
      <c r="K810" s="99" t="s">
        <v>813</v>
      </c>
      <c r="L810" s="5"/>
      <c r="M810" s="80" t="s">
        <v>12</v>
      </c>
      <c r="N810" s="81" t="s">
        <v>786</v>
      </c>
      <c r="O810" s="82">
        <v>0.83499999999999996</v>
      </c>
      <c r="P810" s="82">
        <f>O810*H810</f>
        <v>3.34</v>
      </c>
      <c r="Q810" s="82">
        <v>0</v>
      </c>
      <c r="R810" s="82">
        <f>Q810*H810</f>
        <v>0</v>
      </c>
      <c r="S810" s="82">
        <v>1.6000000000000001E-3</v>
      </c>
      <c r="T810" s="82">
        <f>S810*H810</f>
        <v>6.4000000000000003E-3</v>
      </c>
      <c r="U810" s="83" t="s">
        <v>12</v>
      </c>
      <c r="AR810" s="84" t="s">
        <v>65</v>
      </c>
      <c r="AT810" s="84" t="s">
        <v>11</v>
      </c>
      <c r="AU810" s="84" t="s">
        <v>14</v>
      </c>
      <c r="AY810" s="13" t="s">
        <v>47</v>
      </c>
      <c r="BE810" s="23">
        <f>IF(N810="základní",J810,0)</f>
        <v>1556</v>
      </c>
      <c r="BF810" s="23">
        <f>IF(N810="snížená",J810,0)</f>
        <v>0</v>
      </c>
      <c r="BG810" s="23">
        <f>IF(N810="zákl. přenesená",J810,0)</f>
        <v>0</v>
      </c>
      <c r="BH810" s="23">
        <f>IF(N810="sníž. přenesená",J810,0)</f>
        <v>0</v>
      </c>
      <c r="BI810" s="23">
        <f>IF(N810="nulová",J810,0)</f>
        <v>0</v>
      </c>
      <c r="BJ810" s="13" t="s">
        <v>45</v>
      </c>
      <c r="BK810" s="23">
        <f>ROUND(I810*H810,2)</f>
        <v>1556</v>
      </c>
      <c r="BL810" s="13" t="s">
        <v>65</v>
      </c>
      <c r="BM810" s="84" t="s">
        <v>3645</v>
      </c>
    </row>
    <row r="811" spans="2:65" s="6" customFormat="1" x14ac:dyDescent="0.2">
      <c r="B811" s="5"/>
      <c r="D811" s="85" t="s">
        <v>51</v>
      </c>
      <c r="F811" s="103" t="s">
        <v>1919</v>
      </c>
      <c r="L811" s="5"/>
      <c r="M811" s="24"/>
      <c r="U811" s="25"/>
      <c r="AT811" s="13" t="s">
        <v>51</v>
      </c>
      <c r="AU811" s="13" t="s">
        <v>14</v>
      </c>
    </row>
    <row r="812" spans="2:65" s="6" customFormat="1" ht="16.5" customHeight="1" x14ac:dyDescent="0.2">
      <c r="B812" s="22"/>
      <c r="C812" s="97" t="s">
        <v>403</v>
      </c>
      <c r="D812" s="97" t="s">
        <v>11</v>
      </c>
      <c r="E812" s="98" t="s">
        <v>1920</v>
      </c>
      <c r="F812" s="99" t="s">
        <v>1921</v>
      </c>
      <c r="G812" s="100" t="s">
        <v>64</v>
      </c>
      <c r="H812" s="101">
        <v>3</v>
      </c>
      <c r="I812" s="102">
        <v>224</v>
      </c>
      <c r="J812" s="102">
        <f>ROUND(I812*H812,2)</f>
        <v>672</v>
      </c>
      <c r="K812" s="99" t="s">
        <v>813</v>
      </c>
      <c r="L812" s="5"/>
      <c r="M812" s="80" t="s">
        <v>12</v>
      </c>
      <c r="N812" s="81" t="s">
        <v>786</v>
      </c>
      <c r="O812" s="82">
        <v>0.48</v>
      </c>
      <c r="P812" s="82">
        <f>O812*H812</f>
        <v>1.44</v>
      </c>
      <c r="Q812" s="82">
        <v>0</v>
      </c>
      <c r="R812" s="82">
        <f>Q812*H812</f>
        <v>0</v>
      </c>
      <c r="S812" s="82">
        <v>1.6299999999999999E-3</v>
      </c>
      <c r="T812" s="82">
        <f>S812*H812</f>
        <v>4.8900000000000002E-3</v>
      </c>
      <c r="U812" s="83" t="s">
        <v>12</v>
      </c>
      <c r="AR812" s="84" t="s">
        <v>65</v>
      </c>
      <c r="AT812" s="84" t="s">
        <v>11</v>
      </c>
      <c r="AU812" s="84" t="s">
        <v>14</v>
      </c>
      <c r="AY812" s="13" t="s">
        <v>47</v>
      </c>
      <c r="BE812" s="23">
        <f>IF(N812="základní",J812,0)</f>
        <v>672</v>
      </c>
      <c r="BF812" s="23">
        <f>IF(N812="snížená",J812,0)</f>
        <v>0</v>
      </c>
      <c r="BG812" s="23">
        <f>IF(N812="zákl. přenesená",J812,0)</f>
        <v>0</v>
      </c>
      <c r="BH812" s="23">
        <f>IF(N812="sníž. přenesená",J812,0)</f>
        <v>0</v>
      </c>
      <c r="BI812" s="23">
        <f>IF(N812="nulová",J812,0)</f>
        <v>0</v>
      </c>
      <c r="BJ812" s="13" t="s">
        <v>45</v>
      </c>
      <c r="BK812" s="23">
        <f>ROUND(I812*H812,2)</f>
        <v>672</v>
      </c>
      <c r="BL812" s="13" t="s">
        <v>65</v>
      </c>
      <c r="BM812" s="84" t="s">
        <v>3646</v>
      </c>
    </row>
    <row r="813" spans="2:65" s="6" customFormat="1" x14ac:dyDescent="0.2">
      <c r="B813" s="5"/>
      <c r="D813" s="85" t="s">
        <v>51</v>
      </c>
      <c r="F813" s="103" t="s">
        <v>1922</v>
      </c>
      <c r="L813" s="5"/>
      <c r="M813" s="24"/>
      <c r="U813" s="25"/>
      <c r="AT813" s="13" t="s">
        <v>51</v>
      </c>
      <c r="AU813" s="13" t="s">
        <v>14</v>
      </c>
    </row>
    <row r="814" spans="2:65" s="6" customFormat="1" ht="16.5" customHeight="1" x14ac:dyDescent="0.2">
      <c r="B814" s="22"/>
      <c r="C814" s="97" t="s">
        <v>404</v>
      </c>
      <c r="D814" s="97" t="s">
        <v>11</v>
      </c>
      <c r="E814" s="98" t="s">
        <v>1923</v>
      </c>
      <c r="F814" s="99" t="s">
        <v>1924</v>
      </c>
      <c r="G814" s="100" t="s">
        <v>64</v>
      </c>
      <c r="H814" s="101">
        <v>3</v>
      </c>
      <c r="I814" s="102">
        <v>403</v>
      </c>
      <c r="J814" s="102">
        <f>ROUND(I814*H814,2)</f>
        <v>1209</v>
      </c>
      <c r="K814" s="99" t="s">
        <v>813</v>
      </c>
      <c r="L814" s="5"/>
      <c r="M814" s="80" t="s">
        <v>12</v>
      </c>
      <c r="N814" s="81" t="s">
        <v>786</v>
      </c>
      <c r="O814" s="82">
        <v>0.86599999999999999</v>
      </c>
      <c r="P814" s="82">
        <f>O814*H814</f>
        <v>2.5979999999999999</v>
      </c>
      <c r="Q814" s="82">
        <v>0</v>
      </c>
      <c r="R814" s="82">
        <f>Q814*H814</f>
        <v>0</v>
      </c>
      <c r="S814" s="82">
        <v>1.6299999999999999E-3</v>
      </c>
      <c r="T814" s="82">
        <f>S814*H814</f>
        <v>4.8900000000000002E-3</v>
      </c>
      <c r="U814" s="83" t="s">
        <v>12</v>
      </c>
      <c r="AR814" s="84" t="s">
        <v>65</v>
      </c>
      <c r="AT814" s="84" t="s">
        <v>11</v>
      </c>
      <c r="AU814" s="84" t="s">
        <v>14</v>
      </c>
      <c r="AY814" s="13" t="s">
        <v>47</v>
      </c>
      <c r="BE814" s="23">
        <f>IF(N814="základní",J814,0)</f>
        <v>1209</v>
      </c>
      <c r="BF814" s="23">
        <f>IF(N814="snížená",J814,0)</f>
        <v>0</v>
      </c>
      <c r="BG814" s="23">
        <f>IF(N814="zákl. přenesená",J814,0)</f>
        <v>0</v>
      </c>
      <c r="BH814" s="23">
        <f>IF(N814="sníž. přenesená",J814,0)</f>
        <v>0</v>
      </c>
      <c r="BI814" s="23">
        <f>IF(N814="nulová",J814,0)</f>
        <v>0</v>
      </c>
      <c r="BJ814" s="13" t="s">
        <v>45</v>
      </c>
      <c r="BK814" s="23">
        <f>ROUND(I814*H814,2)</f>
        <v>1209</v>
      </c>
      <c r="BL814" s="13" t="s">
        <v>65</v>
      </c>
      <c r="BM814" s="84" t="s">
        <v>3647</v>
      </c>
    </row>
    <row r="815" spans="2:65" s="6" customFormat="1" x14ac:dyDescent="0.2">
      <c r="B815" s="5"/>
      <c r="D815" s="85" t="s">
        <v>51</v>
      </c>
      <c r="F815" s="103" t="s">
        <v>1925</v>
      </c>
      <c r="L815" s="5"/>
      <c r="M815" s="24"/>
      <c r="U815" s="25"/>
      <c r="AT815" s="13" t="s">
        <v>51</v>
      </c>
      <c r="AU815" s="13" t="s">
        <v>14</v>
      </c>
    </row>
    <row r="816" spans="2:65" s="6" customFormat="1" ht="16.5" customHeight="1" x14ac:dyDescent="0.2">
      <c r="B816" s="22"/>
      <c r="C816" s="97" t="s">
        <v>405</v>
      </c>
      <c r="D816" s="97" t="s">
        <v>11</v>
      </c>
      <c r="E816" s="98" t="s">
        <v>1926</v>
      </c>
      <c r="F816" s="99" t="s">
        <v>1927</v>
      </c>
      <c r="G816" s="100" t="s">
        <v>64</v>
      </c>
      <c r="H816" s="101">
        <v>3</v>
      </c>
      <c r="I816" s="102">
        <v>100</v>
      </c>
      <c r="J816" s="102">
        <f>ROUND(I816*H816,2)</f>
        <v>300</v>
      </c>
      <c r="K816" s="99" t="s">
        <v>813</v>
      </c>
      <c r="L816" s="5"/>
      <c r="M816" s="80" t="s">
        <v>12</v>
      </c>
      <c r="N816" s="81" t="s">
        <v>786</v>
      </c>
      <c r="O816" s="82">
        <v>0.19</v>
      </c>
      <c r="P816" s="82">
        <f>O816*H816</f>
        <v>0.57000000000000006</v>
      </c>
      <c r="Q816" s="82">
        <v>0</v>
      </c>
      <c r="R816" s="82">
        <f>Q816*H816</f>
        <v>0</v>
      </c>
      <c r="S816" s="82">
        <v>2E-3</v>
      </c>
      <c r="T816" s="82">
        <f>S816*H816</f>
        <v>6.0000000000000001E-3</v>
      </c>
      <c r="U816" s="83" t="s">
        <v>12</v>
      </c>
      <c r="AR816" s="84" t="s">
        <v>65</v>
      </c>
      <c r="AT816" s="84" t="s">
        <v>11</v>
      </c>
      <c r="AU816" s="84" t="s">
        <v>14</v>
      </c>
      <c r="AY816" s="13" t="s">
        <v>47</v>
      </c>
      <c r="BE816" s="23">
        <f>IF(N816="základní",J816,0)</f>
        <v>300</v>
      </c>
      <c r="BF816" s="23">
        <f>IF(N816="snížená",J816,0)</f>
        <v>0</v>
      </c>
      <c r="BG816" s="23">
        <f>IF(N816="zákl. přenesená",J816,0)</f>
        <v>0</v>
      </c>
      <c r="BH816" s="23">
        <f>IF(N816="sníž. přenesená",J816,0)</f>
        <v>0</v>
      </c>
      <c r="BI816" s="23">
        <f>IF(N816="nulová",J816,0)</f>
        <v>0</v>
      </c>
      <c r="BJ816" s="13" t="s">
        <v>45</v>
      </c>
      <c r="BK816" s="23">
        <f>ROUND(I816*H816,2)</f>
        <v>300</v>
      </c>
      <c r="BL816" s="13" t="s">
        <v>65</v>
      </c>
      <c r="BM816" s="84" t="s">
        <v>3648</v>
      </c>
    </row>
    <row r="817" spans="2:65" s="6" customFormat="1" x14ac:dyDescent="0.2">
      <c r="B817" s="5"/>
      <c r="D817" s="85" t="s">
        <v>51</v>
      </c>
      <c r="F817" s="103" t="s">
        <v>1928</v>
      </c>
      <c r="L817" s="5"/>
      <c r="M817" s="24"/>
      <c r="U817" s="25"/>
      <c r="AT817" s="13" t="s">
        <v>51</v>
      </c>
      <c r="AU817" s="13" t="s">
        <v>14</v>
      </c>
    </row>
    <row r="818" spans="2:65" s="6" customFormat="1" ht="16.5" customHeight="1" x14ac:dyDescent="0.2">
      <c r="B818" s="22"/>
      <c r="C818" s="97" t="s">
        <v>406</v>
      </c>
      <c r="D818" s="97" t="s">
        <v>11</v>
      </c>
      <c r="E818" s="98" t="s">
        <v>1929</v>
      </c>
      <c r="F818" s="99" t="s">
        <v>1930</v>
      </c>
      <c r="G818" s="100" t="s">
        <v>64</v>
      </c>
      <c r="H818" s="101">
        <v>1</v>
      </c>
      <c r="I818" s="102">
        <v>153</v>
      </c>
      <c r="J818" s="102">
        <f>ROUND(I818*H818,2)</f>
        <v>153</v>
      </c>
      <c r="K818" s="99" t="s">
        <v>813</v>
      </c>
      <c r="L818" s="5"/>
      <c r="M818" s="80" t="s">
        <v>12</v>
      </c>
      <c r="N818" s="81" t="s">
        <v>786</v>
      </c>
      <c r="O818" s="82">
        <v>0.28999999999999998</v>
      </c>
      <c r="P818" s="82">
        <f>O818*H818</f>
        <v>0.28999999999999998</v>
      </c>
      <c r="Q818" s="82">
        <v>0</v>
      </c>
      <c r="R818" s="82">
        <f>Q818*H818</f>
        <v>0</v>
      </c>
      <c r="S818" s="82">
        <v>3.0000000000000001E-3</v>
      </c>
      <c r="T818" s="82">
        <f>S818*H818</f>
        <v>3.0000000000000001E-3</v>
      </c>
      <c r="U818" s="83" t="s">
        <v>12</v>
      </c>
      <c r="AR818" s="84" t="s">
        <v>65</v>
      </c>
      <c r="AT818" s="84" t="s">
        <v>11</v>
      </c>
      <c r="AU818" s="84" t="s">
        <v>14</v>
      </c>
      <c r="AY818" s="13" t="s">
        <v>47</v>
      </c>
      <c r="BE818" s="23">
        <f>IF(N818="základní",J818,0)</f>
        <v>153</v>
      </c>
      <c r="BF818" s="23">
        <f>IF(N818="snížená",J818,0)</f>
        <v>0</v>
      </c>
      <c r="BG818" s="23">
        <f>IF(N818="zákl. přenesená",J818,0)</f>
        <v>0</v>
      </c>
      <c r="BH818" s="23">
        <f>IF(N818="sníž. přenesená",J818,0)</f>
        <v>0</v>
      </c>
      <c r="BI818" s="23">
        <f>IF(N818="nulová",J818,0)</f>
        <v>0</v>
      </c>
      <c r="BJ818" s="13" t="s">
        <v>45</v>
      </c>
      <c r="BK818" s="23">
        <f>ROUND(I818*H818,2)</f>
        <v>153</v>
      </c>
      <c r="BL818" s="13" t="s">
        <v>65</v>
      </c>
      <c r="BM818" s="84" t="s">
        <v>3649</v>
      </c>
    </row>
    <row r="819" spans="2:65" s="6" customFormat="1" x14ac:dyDescent="0.2">
      <c r="B819" s="5"/>
      <c r="D819" s="85" t="s">
        <v>51</v>
      </c>
      <c r="F819" s="103" t="s">
        <v>1931</v>
      </c>
      <c r="L819" s="5"/>
      <c r="M819" s="24"/>
      <c r="U819" s="25"/>
      <c r="AT819" s="13" t="s">
        <v>51</v>
      </c>
      <c r="AU819" s="13" t="s">
        <v>14</v>
      </c>
    </row>
    <row r="820" spans="2:65" s="6" customFormat="1" ht="16.5" customHeight="1" x14ac:dyDescent="0.2">
      <c r="B820" s="22"/>
      <c r="C820" s="97" t="s">
        <v>407</v>
      </c>
      <c r="D820" s="97" t="s">
        <v>11</v>
      </c>
      <c r="E820" s="98" t="s">
        <v>1932</v>
      </c>
      <c r="F820" s="99" t="s">
        <v>1933</v>
      </c>
      <c r="G820" s="100" t="s">
        <v>64</v>
      </c>
      <c r="H820" s="101">
        <v>1</v>
      </c>
      <c r="I820" s="102">
        <v>348</v>
      </c>
      <c r="J820" s="102">
        <f>ROUND(I820*H820,2)</f>
        <v>348</v>
      </c>
      <c r="K820" s="99" t="s">
        <v>813</v>
      </c>
      <c r="L820" s="5"/>
      <c r="M820" s="80" t="s">
        <v>12</v>
      </c>
      <c r="N820" s="81" t="s">
        <v>786</v>
      </c>
      <c r="O820" s="82">
        <v>0.66</v>
      </c>
      <c r="P820" s="82">
        <f>O820*H820</f>
        <v>0.66</v>
      </c>
      <c r="Q820" s="82">
        <v>0</v>
      </c>
      <c r="R820" s="82">
        <f>Q820*H820</f>
        <v>0</v>
      </c>
      <c r="S820" s="82">
        <v>5.0000000000000001E-3</v>
      </c>
      <c r="T820" s="82">
        <f>S820*H820</f>
        <v>5.0000000000000001E-3</v>
      </c>
      <c r="U820" s="83" t="s">
        <v>12</v>
      </c>
      <c r="AR820" s="84" t="s">
        <v>65</v>
      </c>
      <c r="AT820" s="84" t="s">
        <v>11</v>
      </c>
      <c r="AU820" s="84" t="s">
        <v>14</v>
      </c>
      <c r="AY820" s="13" t="s">
        <v>47</v>
      </c>
      <c r="BE820" s="23">
        <f>IF(N820="základní",J820,0)</f>
        <v>348</v>
      </c>
      <c r="BF820" s="23">
        <f>IF(N820="snížená",J820,0)</f>
        <v>0</v>
      </c>
      <c r="BG820" s="23">
        <f>IF(N820="zákl. přenesená",J820,0)</f>
        <v>0</v>
      </c>
      <c r="BH820" s="23">
        <f>IF(N820="sníž. přenesená",J820,0)</f>
        <v>0</v>
      </c>
      <c r="BI820" s="23">
        <f>IF(N820="nulová",J820,0)</f>
        <v>0</v>
      </c>
      <c r="BJ820" s="13" t="s">
        <v>45</v>
      </c>
      <c r="BK820" s="23">
        <f>ROUND(I820*H820,2)</f>
        <v>348</v>
      </c>
      <c r="BL820" s="13" t="s">
        <v>65</v>
      </c>
      <c r="BM820" s="84" t="s">
        <v>3650</v>
      </c>
    </row>
    <row r="821" spans="2:65" s="6" customFormat="1" x14ac:dyDescent="0.2">
      <c r="B821" s="5"/>
      <c r="D821" s="85" t="s">
        <v>51</v>
      </c>
      <c r="F821" s="103" t="s">
        <v>1934</v>
      </c>
      <c r="L821" s="5"/>
      <c r="M821" s="24"/>
      <c r="U821" s="25"/>
      <c r="AT821" s="13" t="s">
        <v>51</v>
      </c>
      <c r="AU821" s="13" t="s">
        <v>14</v>
      </c>
    </row>
    <row r="822" spans="2:65" s="6" customFormat="1" ht="16.5" customHeight="1" x14ac:dyDescent="0.2">
      <c r="B822" s="22"/>
      <c r="C822" s="97" t="s">
        <v>408</v>
      </c>
      <c r="D822" s="97" t="s">
        <v>11</v>
      </c>
      <c r="E822" s="98" t="s">
        <v>1935</v>
      </c>
      <c r="F822" s="99" t="s">
        <v>1936</v>
      </c>
      <c r="G822" s="100" t="s">
        <v>64</v>
      </c>
      <c r="H822" s="101">
        <v>1</v>
      </c>
      <c r="I822" s="102">
        <v>182</v>
      </c>
      <c r="J822" s="102">
        <f>ROUND(I822*H822,2)</f>
        <v>182</v>
      </c>
      <c r="K822" s="99" t="s">
        <v>813</v>
      </c>
      <c r="L822" s="5"/>
      <c r="M822" s="80" t="s">
        <v>12</v>
      </c>
      <c r="N822" s="81" t="s">
        <v>786</v>
      </c>
      <c r="O822" s="82">
        <v>0.39</v>
      </c>
      <c r="P822" s="82">
        <f>O822*H822</f>
        <v>0.39</v>
      </c>
      <c r="Q822" s="82">
        <v>0</v>
      </c>
      <c r="R822" s="82">
        <f>Q822*H822</f>
        <v>0</v>
      </c>
      <c r="S822" s="82">
        <v>2.2000000000000001E-3</v>
      </c>
      <c r="T822" s="82">
        <f>S822*H822</f>
        <v>2.2000000000000001E-3</v>
      </c>
      <c r="U822" s="83" t="s">
        <v>12</v>
      </c>
      <c r="AR822" s="84" t="s">
        <v>65</v>
      </c>
      <c r="AT822" s="84" t="s">
        <v>11</v>
      </c>
      <c r="AU822" s="84" t="s">
        <v>14</v>
      </c>
      <c r="AY822" s="13" t="s">
        <v>47</v>
      </c>
      <c r="BE822" s="23">
        <f>IF(N822="základní",J822,0)</f>
        <v>182</v>
      </c>
      <c r="BF822" s="23">
        <f>IF(N822="snížená",J822,0)</f>
        <v>0</v>
      </c>
      <c r="BG822" s="23">
        <f>IF(N822="zákl. přenesená",J822,0)</f>
        <v>0</v>
      </c>
      <c r="BH822" s="23">
        <f>IF(N822="sníž. přenesená",J822,0)</f>
        <v>0</v>
      </c>
      <c r="BI822" s="23">
        <f>IF(N822="nulová",J822,0)</f>
        <v>0</v>
      </c>
      <c r="BJ822" s="13" t="s">
        <v>45</v>
      </c>
      <c r="BK822" s="23">
        <f>ROUND(I822*H822,2)</f>
        <v>182</v>
      </c>
      <c r="BL822" s="13" t="s">
        <v>65</v>
      </c>
      <c r="BM822" s="84" t="s">
        <v>3651</v>
      </c>
    </row>
    <row r="823" spans="2:65" s="6" customFormat="1" x14ac:dyDescent="0.2">
      <c r="B823" s="5"/>
      <c r="D823" s="85" t="s">
        <v>51</v>
      </c>
      <c r="F823" s="103" t="s">
        <v>1937</v>
      </c>
      <c r="L823" s="5"/>
      <c r="M823" s="24"/>
      <c r="U823" s="25"/>
      <c r="AT823" s="13" t="s">
        <v>51</v>
      </c>
      <c r="AU823" s="13" t="s">
        <v>14</v>
      </c>
    </row>
    <row r="824" spans="2:65" s="6" customFormat="1" ht="16.5" customHeight="1" x14ac:dyDescent="0.2">
      <c r="B824" s="22"/>
      <c r="C824" s="97" t="s">
        <v>409</v>
      </c>
      <c r="D824" s="97" t="s">
        <v>11</v>
      </c>
      <c r="E824" s="98" t="s">
        <v>1938</v>
      </c>
      <c r="F824" s="99" t="s">
        <v>1939</v>
      </c>
      <c r="G824" s="100" t="s">
        <v>64</v>
      </c>
      <c r="H824" s="101">
        <v>1</v>
      </c>
      <c r="I824" s="102">
        <v>466</v>
      </c>
      <c r="J824" s="102">
        <f>ROUND(I824*H824,2)</f>
        <v>466</v>
      </c>
      <c r="K824" s="99" t="s">
        <v>813</v>
      </c>
      <c r="L824" s="5"/>
      <c r="M824" s="80" t="s">
        <v>12</v>
      </c>
      <c r="N824" s="81" t="s">
        <v>786</v>
      </c>
      <c r="O824" s="82">
        <v>1</v>
      </c>
      <c r="P824" s="82">
        <f>O824*H824</f>
        <v>1</v>
      </c>
      <c r="Q824" s="82">
        <v>0</v>
      </c>
      <c r="R824" s="82">
        <f>Q824*H824</f>
        <v>0</v>
      </c>
      <c r="S824" s="82">
        <v>3.2000000000000002E-3</v>
      </c>
      <c r="T824" s="82">
        <f>S824*H824</f>
        <v>3.2000000000000002E-3</v>
      </c>
      <c r="U824" s="83" t="s">
        <v>12</v>
      </c>
      <c r="AR824" s="84" t="s">
        <v>65</v>
      </c>
      <c r="AT824" s="84" t="s">
        <v>11</v>
      </c>
      <c r="AU824" s="84" t="s">
        <v>14</v>
      </c>
      <c r="AY824" s="13" t="s">
        <v>47</v>
      </c>
      <c r="BE824" s="23">
        <f>IF(N824="základní",J824,0)</f>
        <v>466</v>
      </c>
      <c r="BF824" s="23">
        <f>IF(N824="snížená",J824,0)</f>
        <v>0</v>
      </c>
      <c r="BG824" s="23">
        <f>IF(N824="zákl. přenesená",J824,0)</f>
        <v>0</v>
      </c>
      <c r="BH824" s="23">
        <f>IF(N824="sníž. přenesená",J824,0)</f>
        <v>0</v>
      </c>
      <c r="BI824" s="23">
        <f>IF(N824="nulová",J824,0)</f>
        <v>0</v>
      </c>
      <c r="BJ824" s="13" t="s">
        <v>45</v>
      </c>
      <c r="BK824" s="23">
        <f>ROUND(I824*H824,2)</f>
        <v>466</v>
      </c>
      <c r="BL824" s="13" t="s">
        <v>65</v>
      </c>
      <c r="BM824" s="84" t="s">
        <v>3652</v>
      </c>
    </row>
    <row r="825" spans="2:65" s="6" customFormat="1" x14ac:dyDescent="0.2">
      <c r="B825" s="5"/>
      <c r="D825" s="85" t="s">
        <v>51</v>
      </c>
      <c r="F825" s="103" t="s">
        <v>1940</v>
      </c>
      <c r="L825" s="5"/>
      <c r="M825" s="24"/>
      <c r="U825" s="25"/>
      <c r="AT825" s="13" t="s">
        <v>51</v>
      </c>
      <c r="AU825" s="13" t="s">
        <v>14</v>
      </c>
    </row>
    <row r="826" spans="2:65" s="6" customFormat="1" ht="16.5" customHeight="1" x14ac:dyDescent="0.2">
      <c r="B826" s="22"/>
      <c r="C826" s="97" t="s">
        <v>410</v>
      </c>
      <c r="D826" s="97" t="s">
        <v>11</v>
      </c>
      <c r="E826" s="98" t="s">
        <v>1941</v>
      </c>
      <c r="F826" s="99" t="s">
        <v>1942</v>
      </c>
      <c r="G826" s="100" t="s">
        <v>64</v>
      </c>
      <c r="H826" s="101">
        <v>1</v>
      </c>
      <c r="I826" s="102">
        <v>93.1</v>
      </c>
      <c r="J826" s="102">
        <f>ROUND(I826*H826,2)</f>
        <v>93.1</v>
      </c>
      <c r="K826" s="99" t="s">
        <v>813</v>
      </c>
      <c r="L826" s="5"/>
      <c r="M826" s="80" t="s">
        <v>12</v>
      </c>
      <c r="N826" s="81" t="s">
        <v>786</v>
      </c>
      <c r="O826" s="82">
        <v>0.2</v>
      </c>
      <c r="P826" s="82">
        <f>O826*H826</f>
        <v>0.2</v>
      </c>
      <c r="Q826" s="82">
        <v>0</v>
      </c>
      <c r="R826" s="82">
        <f>Q826*H826</f>
        <v>0</v>
      </c>
      <c r="S826" s="82">
        <v>2E-3</v>
      </c>
      <c r="T826" s="82">
        <f>S826*H826</f>
        <v>2E-3</v>
      </c>
      <c r="U826" s="83" t="s">
        <v>12</v>
      </c>
      <c r="AR826" s="84" t="s">
        <v>65</v>
      </c>
      <c r="AT826" s="84" t="s">
        <v>11</v>
      </c>
      <c r="AU826" s="84" t="s">
        <v>14</v>
      </c>
      <c r="AY826" s="13" t="s">
        <v>47</v>
      </c>
      <c r="BE826" s="23">
        <f>IF(N826="základní",J826,0)</f>
        <v>93.1</v>
      </c>
      <c r="BF826" s="23">
        <f>IF(N826="snížená",J826,0)</f>
        <v>0</v>
      </c>
      <c r="BG826" s="23">
        <f>IF(N826="zákl. přenesená",J826,0)</f>
        <v>0</v>
      </c>
      <c r="BH826" s="23">
        <f>IF(N826="sníž. přenesená",J826,0)</f>
        <v>0</v>
      </c>
      <c r="BI826" s="23">
        <f>IF(N826="nulová",J826,0)</f>
        <v>0</v>
      </c>
      <c r="BJ826" s="13" t="s">
        <v>45</v>
      </c>
      <c r="BK826" s="23">
        <f>ROUND(I826*H826,2)</f>
        <v>93.1</v>
      </c>
      <c r="BL826" s="13" t="s">
        <v>65</v>
      </c>
      <c r="BM826" s="84" t="s">
        <v>3653</v>
      </c>
    </row>
    <row r="827" spans="2:65" s="6" customFormat="1" x14ac:dyDescent="0.2">
      <c r="B827" s="5"/>
      <c r="D827" s="85" t="s">
        <v>51</v>
      </c>
      <c r="F827" s="103" t="s">
        <v>1943</v>
      </c>
      <c r="L827" s="5"/>
      <c r="M827" s="24"/>
      <c r="U827" s="25"/>
      <c r="AT827" s="13" t="s">
        <v>51</v>
      </c>
      <c r="AU827" s="13" t="s">
        <v>14</v>
      </c>
    </row>
    <row r="828" spans="2:65" s="6" customFormat="1" ht="16.5" customHeight="1" x14ac:dyDescent="0.2">
      <c r="B828" s="22"/>
      <c r="C828" s="97" t="s">
        <v>411</v>
      </c>
      <c r="D828" s="97" t="s">
        <v>11</v>
      </c>
      <c r="E828" s="98" t="s">
        <v>1944</v>
      </c>
      <c r="F828" s="99" t="s">
        <v>1945</v>
      </c>
      <c r="G828" s="100" t="s">
        <v>64</v>
      </c>
      <c r="H828" s="101">
        <v>2</v>
      </c>
      <c r="I828" s="102">
        <v>140</v>
      </c>
      <c r="J828" s="102">
        <f>ROUND(I828*H828,2)</f>
        <v>280</v>
      </c>
      <c r="K828" s="99" t="s">
        <v>813</v>
      </c>
      <c r="L828" s="5"/>
      <c r="M828" s="80" t="s">
        <v>12</v>
      </c>
      <c r="N828" s="81" t="s">
        <v>786</v>
      </c>
      <c r="O828" s="82">
        <v>0.3</v>
      </c>
      <c r="P828" s="82">
        <f>O828*H828</f>
        <v>0.6</v>
      </c>
      <c r="Q828" s="82">
        <v>0</v>
      </c>
      <c r="R828" s="82">
        <f>Q828*H828</f>
        <v>0</v>
      </c>
      <c r="S828" s="82">
        <v>3.0000000000000001E-3</v>
      </c>
      <c r="T828" s="82">
        <f>S828*H828</f>
        <v>6.0000000000000001E-3</v>
      </c>
      <c r="U828" s="83" t="s">
        <v>12</v>
      </c>
      <c r="AR828" s="84" t="s">
        <v>65</v>
      </c>
      <c r="AT828" s="84" t="s">
        <v>11</v>
      </c>
      <c r="AU828" s="84" t="s">
        <v>14</v>
      </c>
      <c r="AY828" s="13" t="s">
        <v>47</v>
      </c>
      <c r="BE828" s="23">
        <f>IF(N828="základní",J828,0)</f>
        <v>280</v>
      </c>
      <c r="BF828" s="23">
        <f>IF(N828="snížená",J828,0)</f>
        <v>0</v>
      </c>
      <c r="BG828" s="23">
        <f>IF(N828="zákl. přenesená",J828,0)</f>
        <v>0</v>
      </c>
      <c r="BH828" s="23">
        <f>IF(N828="sníž. přenesená",J828,0)</f>
        <v>0</v>
      </c>
      <c r="BI828" s="23">
        <f>IF(N828="nulová",J828,0)</f>
        <v>0</v>
      </c>
      <c r="BJ828" s="13" t="s">
        <v>45</v>
      </c>
      <c r="BK828" s="23">
        <f>ROUND(I828*H828,2)</f>
        <v>280</v>
      </c>
      <c r="BL828" s="13" t="s">
        <v>65</v>
      </c>
      <c r="BM828" s="84" t="s">
        <v>3654</v>
      </c>
    </row>
    <row r="829" spans="2:65" s="6" customFormat="1" x14ac:dyDescent="0.2">
      <c r="B829" s="5"/>
      <c r="D829" s="85" t="s">
        <v>51</v>
      </c>
      <c r="F829" s="103" t="s">
        <v>1946</v>
      </c>
      <c r="L829" s="5"/>
      <c r="M829" s="24"/>
      <c r="U829" s="25"/>
      <c r="AT829" s="13" t="s">
        <v>51</v>
      </c>
      <c r="AU829" s="13" t="s">
        <v>14</v>
      </c>
    </row>
    <row r="830" spans="2:65" s="6" customFormat="1" ht="16.5" customHeight="1" x14ac:dyDescent="0.2">
      <c r="B830" s="22"/>
      <c r="C830" s="97" t="s">
        <v>412</v>
      </c>
      <c r="D830" s="97" t="s">
        <v>11</v>
      </c>
      <c r="E830" s="98" t="s">
        <v>1947</v>
      </c>
      <c r="F830" s="99" t="s">
        <v>1948</v>
      </c>
      <c r="G830" s="100" t="s">
        <v>64</v>
      </c>
      <c r="H830" s="101">
        <v>1</v>
      </c>
      <c r="I830" s="102">
        <v>158</v>
      </c>
      <c r="J830" s="102">
        <f>ROUND(I830*H830,2)</f>
        <v>158</v>
      </c>
      <c r="K830" s="99" t="s">
        <v>813</v>
      </c>
      <c r="L830" s="5"/>
      <c r="M830" s="80" t="s">
        <v>12</v>
      </c>
      <c r="N830" s="81" t="s">
        <v>786</v>
      </c>
      <c r="O830" s="82">
        <v>0.34</v>
      </c>
      <c r="P830" s="82">
        <f>O830*H830</f>
        <v>0.34</v>
      </c>
      <c r="Q830" s="82">
        <v>0</v>
      </c>
      <c r="R830" s="82">
        <f>Q830*H830</f>
        <v>0</v>
      </c>
      <c r="S830" s="82">
        <v>2.2000000000000001E-3</v>
      </c>
      <c r="T830" s="82">
        <f>S830*H830</f>
        <v>2.2000000000000001E-3</v>
      </c>
      <c r="U830" s="83" t="s">
        <v>12</v>
      </c>
      <c r="AR830" s="84" t="s">
        <v>65</v>
      </c>
      <c r="AT830" s="84" t="s">
        <v>11</v>
      </c>
      <c r="AU830" s="84" t="s">
        <v>14</v>
      </c>
      <c r="AY830" s="13" t="s">
        <v>47</v>
      </c>
      <c r="BE830" s="23">
        <f>IF(N830="základní",J830,0)</f>
        <v>158</v>
      </c>
      <c r="BF830" s="23">
        <f>IF(N830="snížená",J830,0)</f>
        <v>0</v>
      </c>
      <c r="BG830" s="23">
        <f>IF(N830="zákl. přenesená",J830,0)</f>
        <v>0</v>
      </c>
      <c r="BH830" s="23">
        <f>IF(N830="sníž. přenesená",J830,0)</f>
        <v>0</v>
      </c>
      <c r="BI830" s="23">
        <f>IF(N830="nulová",J830,0)</f>
        <v>0</v>
      </c>
      <c r="BJ830" s="13" t="s">
        <v>45</v>
      </c>
      <c r="BK830" s="23">
        <f>ROUND(I830*H830,2)</f>
        <v>158</v>
      </c>
      <c r="BL830" s="13" t="s">
        <v>65</v>
      </c>
      <c r="BM830" s="84" t="s">
        <v>3655</v>
      </c>
    </row>
    <row r="831" spans="2:65" s="6" customFormat="1" x14ac:dyDescent="0.2">
      <c r="B831" s="5"/>
      <c r="D831" s="85" t="s">
        <v>51</v>
      </c>
      <c r="F831" s="103" t="s">
        <v>1949</v>
      </c>
      <c r="L831" s="5"/>
      <c r="M831" s="24"/>
      <c r="U831" s="25"/>
      <c r="AT831" s="13" t="s">
        <v>51</v>
      </c>
      <c r="AU831" s="13" t="s">
        <v>14</v>
      </c>
    </row>
    <row r="832" spans="2:65" s="6" customFormat="1" ht="16.5" customHeight="1" x14ac:dyDescent="0.2">
      <c r="B832" s="22"/>
      <c r="C832" s="97" t="s">
        <v>413</v>
      </c>
      <c r="D832" s="97" t="s">
        <v>11</v>
      </c>
      <c r="E832" s="98" t="s">
        <v>1950</v>
      </c>
      <c r="F832" s="99" t="s">
        <v>1951</v>
      </c>
      <c r="G832" s="100" t="s">
        <v>64</v>
      </c>
      <c r="H832" s="101">
        <v>1</v>
      </c>
      <c r="I832" s="102">
        <v>102</v>
      </c>
      <c r="J832" s="102">
        <f>ROUND(I832*H832,2)</f>
        <v>102</v>
      </c>
      <c r="K832" s="99" t="s">
        <v>813</v>
      </c>
      <c r="L832" s="5"/>
      <c r="M832" s="80" t="s">
        <v>12</v>
      </c>
      <c r="N832" s="81" t="s">
        <v>786</v>
      </c>
      <c r="O832" s="82">
        <v>0.22</v>
      </c>
      <c r="P832" s="82">
        <f>O832*H832</f>
        <v>0.22</v>
      </c>
      <c r="Q832" s="82">
        <v>0</v>
      </c>
      <c r="R832" s="82">
        <f>Q832*H832</f>
        <v>0</v>
      </c>
      <c r="S832" s="82">
        <v>3.2000000000000002E-3</v>
      </c>
      <c r="T832" s="82">
        <f>S832*H832</f>
        <v>3.2000000000000002E-3</v>
      </c>
      <c r="U832" s="83" t="s">
        <v>12</v>
      </c>
      <c r="AR832" s="84" t="s">
        <v>65</v>
      </c>
      <c r="AT832" s="84" t="s">
        <v>11</v>
      </c>
      <c r="AU832" s="84" t="s">
        <v>14</v>
      </c>
      <c r="AY832" s="13" t="s">
        <v>47</v>
      </c>
      <c r="BE832" s="23">
        <f>IF(N832="základní",J832,0)</f>
        <v>102</v>
      </c>
      <c r="BF832" s="23">
        <f>IF(N832="snížená",J832,0)</f>
        <v>0</v>
      </c>
      <c r="BG832" s="23">
        <f>IF(N832="zákl. přenesená",J832,0)</f>
        <v>0</v>
      </c>
      <c r="BH832" s="23">
        <f>IF(N832="sníž. přenesená",J832,0)</f>
        <v>0</v>
      </c>
      <c r="BI832" s="23">
        <f>IF(N832="nulová",J832,0)</f>
        <v>0</v>
      </c>
      <c r="BJ832" s="13" t="s">
        <v>45</v>
      </c>
      <c r="BK832" s="23">
        <f>ROUND(I832*H832,2)</f>
        <v>102</v>
      </c>
      <c r="BL832" s="13" t="s">
        <v>65</v>
      </c>
      <c r="BM832" s="84" t="s">
        <v>3656</v>
      </c>
    </row>
    <row r="833" spans="2:65" s="6" customFormat="1" x14ac:dyDescent="0.2">
      <c r="B833" s="5"/>
      <c r="D833" s="85" t="s">
        <v>51</v>
      </c>
      <c r="F833" s="103" t="s">
        <v>1952</v>
      </c>
      <c r="L833" s="5"/>
      <c r="M833" s="24"/>
      <c r="U833" s="25"/>
      <c r="AT833" s="13" t="s">
        <v>51</v>
      </c>
      <c r="AU833" s="13" t="s">
        <v>14</v>
      </c>
    </row>
    <row r="834" spans="2:65" s="6" customFormat="1" ht="16.5" customHeight="1" x14ac:dyDescent="0.2">
      <c r="B834" s="22"/>
      <c r="C834" s="97" t="s">
        <v>414</v>
      </c>
      <c r="D834" s="97" t="s">
        <v>11</v>
      </c>
      <c r="E834" s="98" t="s">
        <v>1953</v>
      </c>
      <c r="F834" s="99" t="s">
        <v>1954</v>
      </c>
      <c r="G834" s="100" t="s">
        <v>64</v>
      </c>
      <c r="H834" s="101">
        <v>15</v>
      </c>
      <c r="I834" s="102">
        <v>69.900000000000006</v>
      </c>
      <c r="J834" s="102">
        <f>ROUND(I834*H834,2)</f>
        <v>1048.5</v>
      </c>
      <c r="K834" s="99" t="s">
        <v>813</v>
      </c>
      <c r="L834" s="5"/>
      <c r="M834" s="80" t="s">
        <v>12</v>
      </c>
      <c r="N834" s="81" t="s">
        <v>786</v>
      </c>
      <c r="O834" s="82">
        <v>0.15</v>
      </c>
      <c r="P834" s="82">
        <f>O834*H834</f>
        <v>2.25</v>
      </c>
      <c r="Q834" s="82">
        <v>0</v>
      </c>
      <c r="R834" s="82">
        <f>Q834*H834</f>
        <v>0</v>
      </c>
      <c r="S834" s="82">
        <v>5.0000000000000001E-4</v>
      </c>
      <c r="T834" s="82">
        <f>S834*H834</f>
        <v>7.4999999999999997E-3</v>
      </c>
      <c r="U834" s="83" t="s">
        <v>12</v>
      </c>
      <c r="AR834" s="84" t="s">
        <v>65</v>
      </c>
      <c r="AT834" s="84" t="s">
        <v>11</v>
      </c>
      <c r="AU834" s="84" t="s">
        <v>14</v>
      </c>
      <c r="AY834" s="13" t="s">
        <v>47</v>
      </c>
      <c r="BE834" s="23">
        <f>IF(N834="základní",J834,0)</f>
        <v>1048.5</v>
      </c>
      <c r="BF834" s="23">
        <f>IF(N834="snížená",J834,0)</f>
        <v>0</v>
      </c>
      <c r="BG834" s="23">
        <f>IF(N834="zákl. přenesená",J834,0)</f>
        <v>0</v>
      </c>
      <c r="BH834" s="23">
        <f>IF(N834="sníž. přenesená",J834,0)</f>
        <v>0</v>
      </c>
      <c r="BI834" s="23">
        <f>IF(N834="nulová",J834,0)</f>
        <v>0</v>
      </c>
      <c r="BJ834" s="13" t="s">
        <v>45</v>
      </c>
      <c r="BK834" s="23">
        <f>ROUND(I834*H834,2)</f>
        <v>1048.5</v>
      </c>
      <c r="BL834" s="13" t="s">
        <v>65</v>
      </c>
      <c r="BM834" s="84" t="s">
        <v>3657</v>
      </c>
    </row>
    <row r="835" spans="2:65" s="6" customFormat="1" x14ac:dyDescent="0.2">
      <c r="B835" s="5"/>
      <c r="D835" s="85" t="s">
        <v>51</v>
      </c>
      <c r="F835" s="103" t="s">
        <v>1955</v>
      </c>
      <c r="L835" s="5"/>
      <c r="M835" s="24"/>
      <c r="U835" s="25"/>
      <c r="AT835" s="13" t="s">
        <v>51</v>
      </c>
      <c r="AU835" s="13" t="s">
        <v>14</v>
      </c>
    </row>
    <row r="836" spans="2:65" s="6" customFormat="1" ht="16.5" customHeight="1" x14ac:dyDescent="0.2">
      <c r="B836" s="22"/>
      <c r="C836" s="97" t="s">
        <v>415</v>
      </c>
      <c r="D836" s="97" t="s">
        <v>11</v>
      </c>
      <c r="E836" s="98" t="s">
        <v>1956</v>
      </c>
      <c r="F836" s="99" t="s">
        <v>1957</v>
      </c>
      <c r="G836" s="100" t="s">
        <v>64</v>
      </c>
      <c r="H836" s="101">
        <v>15</v>
      </c>
      <c r="I836" s="102">
        <v>112</v>
      </c>
      <c r="J836" s="102">
        <f>ROUND(I836*H836,2)</f>
        <v>1680</v>
      </c>
      <c r="K836" s="99" t="s">
        <v>813</v>
      </c>
      <c r="L836" s="5"/>
      <c r="M836" s="80" t="s">
        <v>12</v>
      </c>
      <c r="N836" s="81" t="s">
        <v>786</v>
      </c>
      <c r="O836" s="82">
        <v>0.24</v>
      </c>
      <c r="P836" s="82">
        <f>O836*H836</f>
        <v>3.5999999999999996</v>
      </c>
      <c r="Q836" s="82">
        <v>0</v>
      </c>
      <c r="R836" s="82">
        <f>Q836*H836</f>
        <v>0</v>
      </c>
      <c r="S836" s="82">
        <v>5.0000000000000001E-4</v>
      </c>
      <c r="T836" s="82">
        <f>S836*H836</f>
        <v>7.4999999999999997E-3</v>
      </c>
      <c r="U836" s="83" t="s">
        <v>12</v>
      </c>
      <c r="AR836" s="84" t="s">
        <v>65</v>
      </c>
      <c r="AT836" s="84" t="s">
        <v>11</v>
      </c>
      <c r="AU836" s="84" t="s">
        <v>14</v>
      </c>
      <c r="AY836" s="13" t="s">
        <v>47</v>
      </c>
      <c r="BE836" s="23">
        <f>IF(N836="základní",J836,0)</f>
        <v>1680</v>
      </c>
      <c r="BF836" s="23">
        <f>IF(N836="snížená",J836,0)</f>
        <v>0</v>
      </c>
      <c r="BG836" s="23">
        <f>IF(N836="zákl. přenesená",J836,0)</f>
        <v>0</v>
      </c>
      <c r="BH836" s="23">
        <f>IF(N836="sníž. přenesená",J836,0)</f>
        <v>0</v>
      </c>
      <c r="BI836" s="23">
        <f>IF(N836="nulová",J836,0)</f>
        <v>0</v>
      </c>
      <c r="BJ836" s="13" t="s">
        <v>45</v>
      </c>
      <c r="BK836" s="23">
        <f>ROUND(I836*H836,2)</f>
        <v>1680</v>
      </c>
      <c r="BL836" s="13" t="s">
        <v>65</v>
      </c>
      <c r="BM836" s="84" t="s">
        <v>3658</v>
      </c>
    </row>
    <row r="837" spans="2:65" s="6" customFormat="1" x14ac:dyDescent="0.2">
      <c r="B837" s="5"/>
      <c r="D837" s="85" t="s">
        <v>51</v>
      </c>
      <c r="F837" s="103" t="s">
        <v>1958</v>
      </c>
      <c r="L837" s="5"/>
      <c r="M837" s="24"/>
      <c r="U837" s="25"/>
      <c r="AT837" s="13" t="s">
        <v>51</v>
      </c>
      <c r="AU837" s="13" t="s">
        <v>14</v>
      </c>
    </row>
    <row r="838" spans="2:65" s="6" customFormat="1" ht="16.5" customHeight="1" x14ac:dyDescent="0.2">
      <c r="B838" s="22"/>
      <c r="C838" s="97" t="s">
        <v>416</v>
      </c>
      <c r="D838" s="97" t="s">
        <v>11</v>
      </c>
      <c r="E838" s="98" t="s">
        <v>1959</v>
      </c>
      <c r="F838" s="99" t="s">
        <v>1960</v>
      </c>
      <c r="G838" s="100" t="s">
        <v>64</v>
      </c>
      <c r="H838" s="101">
        <v>8</v>
      </c>
      <c r="I838" s="102">
        <v>93.1</v>
      </c>
      <c r="J838" s="102">
        <f>ROUND(I838*H838,2)</f>
        <v>744.8</v>
      </c>
      <c r="K838" s="99" t="s">
        <v>813</v>
      </c>
      <c r="L838" s="5"/>
      <c r="M838" s="80" t="s">
        <v>12</v>
      </c>
      <c r="N838" s="81" t="s">
        <v>786</v>
      </c>
      <c r="O838" s="82">
        <v>0.2</v>
      </c>
      <c r="P838" s="82">
        <f>O838*H838</f>
        <v>1.6</v>
      </c>
      <c r="Q838" s="82">
        <v>0</v>
      </c>
      <c r="R838" s="82">
        <f>Q838*H838</f>
        <v>0</v>
      </c>
      <c r="S838" s="82">
        <v>6.4999999999999997E-4</v>
      </c>
      <c r="T838" s="82">
        <f>S838*H838</f>
        <v>5.1999999999999998E-3</v>
      </c>
      <c r="U838" s="83" t="s">
        <v>12</v>
      </c>
      <c r="AR838" s="84" t="s">
        <v>65</v>
      </c>
      <c r="AT838" s="84" t="s">
        <v>11</v>
      </c>
      <c r="AU838" s="84" t="s">
        <v>14</v>
      </c>
      <c r="AY838" s="13" t="s">
        <v>47</v>
      </c>
      <c r="BE838" s="23">
        <f>IF(N838="základní",J838,0)</f>
        <v>744.8</v>
      </c>
      <c r="BF838" s="23">
        <f>IF(N838="snížená",J838,0)</f>
        <v>0</v>
      </c>
      <c r="BG838" s="23">
        <f>IF(N838="zákl. přenesená",J838,0)</f>
        <v>0</v>
      </c>
      <c r="BH838" s="23">
        <f>IF(N838="sníž. přenesená",J838,0)</f>
        <v>0</v>
      </c>
      <c r="BI838" s="23">
        <f>IF(N838="nulová",J838,0)</f>
        <v>0</v>
      </c>
      <c r="BJ838" s="13" t="s">
        <v>45</v>
      </c>
      <c r="BK838" s="23">
        <f>ROUND(I838*H838,2)</f>
        <v>744.8</v>
      </c>
      <c r="BL838" s="13" t="s">
        <v>65</v>
      </c>
      <c r="BM838" s="84" t="s">
        <v>3659</v>
      </c>
    </row>
    <row r="839" spans="2:65" s="6" customFormat="1" x14ac:dyDescent="0.2">
      <c r="B839" s="5"/>
      <c r="D839" s="85" t="s">
        <v>51</v>
      </c>
      <c r="F839" s="103" t="s">
        <v>1961</v>
      </c>
      <c r="L839" s="5"/>
      <c r="M839" s="24"/>
      <c r="U839" s="25"/>
      <c r="AT839" s="13" t="s">
        <v>51</v>
      </c>
      <c r="AU839" s="13" t="s">
        <v>14</v>
      </c>
    </row>
    <row r="840" spans="2:65" s="6" customFormat="1" ht="16.5" customHeight="1" x14ac:dyDescent="0.2">
      <c r="B840" s="22"/>
      <c r="C840" s="97" t="s">
        <v>417</v>
      </c>
      <c r="D840" s="97" t="s">
        <v>11</v>
      </c>
      <c r="E840" s="98" t="s">
        <v>1962</v>
      </c>
      <c r="F840" s="99" t="s">
        <v>1963</v>
      </c>
      <c r="G840" s="100" t="s">
        <v>64</v>
      </c>
      <c r="H840" s="101">
        <v>8</v>
      </c>
      <c r="I840" s="102">
        <v>135</v>
      </c>
      <c r="J840" s="102">
        <f>ROUND(I840*H840,2)</f>
        <v>1080</v>
      </c>
      <c r="K840" s="99" t="s">
        <v>813</v>
      </c>
      <c r="L840" s="5"/>
      <c r="M840" s="80" t="s">
        <v>12</v>
      </c>
      <c r="N840" s="81" t="s">
        <v>786</v>
      </c>
      <c r="O840" s="82">
        <v>0.28999999999999998</v>
      </c>
      <c r="P840" s="82">
        <f>O840*H840</f>
        <v>2.3199999999999998</v>
      </c>
      <c r="Q840" s="82">
        <v>0</v>
      </c>
      <c r="R840" s="82">
        <f>Q840*H840</f>
        <v>0</v>
      </c>
      <c r="S840" s="82">
        <v>6.4999999999999997E-4</v>
      </c>
      <c r="T840" s="82">
        <f>S840*H840</f>
        <v>5.1999999999999998E-3</v>
      </c>
      <c r="U840" s="83" t="s">
        <v>12</v>
      </c>
      <c r="AR840" s="84" t="s">
        <v>65</v>
      </c>
      <c r="AT840" s="84" t="s">
        <v>11</v>
      </c>
      <c r="AU840" s="84" t="s">
        <v>14</v>
      </c>
      <c r="AY840" s="13" t="s">
        <v>47</v>
      </c>
      <c r="BE840" s="23">
        <f>IF(N840="základní",J840,0)</f>
        <v>1080</v>
      </c>
      <c r="BF840" s="23">
        <f>IF(N840="snížená",J840,0)</f>
        <v>0</v>
      </c>
      <c r="BG840" s="23">
        <f>IF(N840="zákl. přenesená",J840,0)</f>
        <v>0</v>
      </c>
      <c r="BH840" s="23">
        <f>IF(N840="sníž. přenesená",J840,0)</f>
        <v>0</v>
      </c>
      <c r="BI840" s="23">
        <f>IF(N840="nulová",J840,0)</f>
        <v>0</v>
      </c>
      <c r="BJ840" s="13" t="s">
        <v>45</v>
      </c>
      <c r="BK840" s="23">
        <f>ROUND(I840*H840,2)</f>
        <v>1080</v>
      </c>
      <c r="BL840" s="13" t="s">
        <v>65</v>
      </c>
      <c r="BM840" s="84" t="s">
        <v>3660</v>
      </c>
    </row>
    <row r="841" spans="2:65" s="6" customFormat="1" x14ac:dyDescent="0.2">
      <c r="B841" s="5"/>
      <c r="D841" s="85" t="s">
        <v>51</v>
      </c>
      <c r="F841" s="103" t="s">
        <v>1964</v>
      </c>
      <c r="L841" s="5"/>
      <c r="M841" s="24"/>
      <c r="U841" s="25"/>
      <c r="AT841" s="13" t="s">
        <v>51</v>
      </c>
      <c r="AU841" s="13" t="s">
        <v>14</v>
      </c>
    </row>
    <row r="842" spans="2:65" s="6" customFormat="1" ht="16.5" customHeight="1" x14ac:dyDescent="0.2">
      <c r="B842" s="22"/>
      <c r="C842" s="97" t="s">
        <v>418</v>
      </c>
      <c r="D842" s="97" t="s">
        <v>11</v>
      </c>
      <c r="E842" s="98" t="s">
        <v>1965</v>
      </c>
      <c r="F842" s="99" t="s">
        <v>1966</v>
      </c>
      <c r="G842" s="100" t="s">
        <v>64</v>
      </c>
      <c r="H842" s="101">
        <v>23</v>
      </c>
      <c r="I842" s="102">
        <v>112</v>
      </c>
      <c r="J842" s="102">
        <f>ROUND(I842*H842,2)</f>
        <v>2576</v>
      </c>
      <c r="K842" s="99" t="s">
        <v>813</v>
      </c>
      <c r="L842" s="5"/>
      <c r="M842" s="80" t="s">
        <v>12</v>
      </c>
      <c r="N842" s="81" t="s">
        <v>786</v>
      </c>
      <c r="O842" s="82">
        <v>0.24</v>
      </c>
      <c r="P842" s="82">
        <f>O842*H842</f>
        <v>5.52</v>
      </c>
      <c r="Q842" s="82">
        <v>0</v>
      </c>
      <c r="R842" s="82">
        <f>Q842*H842</f>
        <v>0</v>
      </c>
      <c r="S842" s="82">
        <v>9.5E-4</v>
      </c>
      <c r="T842" s="82">
        <f>S842*H842</f>
        <v>2.1850000000000001E-2</v>
      </c>
      <c r="U842" s="83" t="s">
        <v>12</v>
      </c>
      <c r="AR842" s="84" t="s">
        <v>65</v>
      </c>
      <c r="AT842" s="84" t="s">
        <v>11</v>
      </c>
      <c r="AU842" s="84" t="s">
        <v>14</v>
      </c>
      <c r="AY842" s="13" t="s">
        <v>47</v>
      </c>
      <c r="BE842" s="23">
        <f>IF(N842="základní",J842,0)</f>
        <v>2576</v>
      </c>
      <c r="BF842" s="23">
        <f>IF(N842="snížená",J842,0)</f>
        <v>0</v>
      </c>
      <c r="BG842" s="23">
        <f>IF(N842="zákl. přenesená",J842,0)</f>
        <v>0</v>
      </c>
      <c r="BH842" s="23">
        <f>IF(N842="sníž. přenesená",J842,0)</f>
        <v>0</v>
      </c>
      <c r="BI842" s="23">
        <f>IF(N842="nulová",J842,0)</f>
        <v>0</v>
      </c>
      <c r="BJ842" s="13" t="s">
        <v>45</v>
      </c>
      <c r="BK842" s="23">
        <f>ROUND(I842*H842,2)</f>
        <v>2576</v>
      </c>
      <c r="BL842" s="13" t="s">
        <v>65</v>
      </c>
      <c r="BM842" s="84" t="s">
        <v>3661</v>
      </c>
    </row>
    <row r="843" spans="2:65" s="6" customFormat="1" x14ac:dyDescent="0.2">
      <c r="B843" s="5"/>
      <c r="D843" s="85" t="s">
        <v>51</v>
      </c>
      <c r="F843" s="103" t="s">
        <v>1967</v>
      </c>
      <c r="L843" s="5"/>
      <c r="M843" s="24"/>
      <c r="U843" s="25"/>
      <c r="AT843" s="13" t="s">
        <v>51</v>
      </c>
      <c r="AU843" s="13" t="s">
        <v>14</v>
      </c>
    </row>
    <row r="844" spans="2:65" s="6" customFormat="1" ht="16.5" customHeight="1" x14ac:dyDescent="0.2">
      <c r="B844" s="22"/>
      <c r="C844" s="97" t="s">
        <v>419</v>
      </c>
      <c r="D844" s="97" t="s">
        <v>11</v>
      </c>
      <c r="E844" s="98" t="s">
        <v>1968</v>
      </c>
      <c r="F844" s="99" t="s">
        <v>1969</v>
      </c>
      <c r="G844" s="100" t="s">
        <v>64</v>
      </c>
      <c r="H844" s="101">
        <v>23</v>
      </c>
      <c r="I844" s="102">
        <v>154</v>
      </c>
      <c r="J844" s="102">
        <f>ROUND(I844*H844,2)</f>
        <v>3542</v>
      </c>
      <c r="K844" s="99" t="s">
        <v>813</v>
      </c>
      <c r="L844" s="5"/>
      <c r="M844" s="80" t="s">
        <v>12</v>
      </c>
      <c r="N844" s="81" t="s">
        <v>786</v>
      </c>
      <c r="O844" s="82">
        <v>0.33</v>
      </c>
      <c r="P844" s="82">
        <f>O844*H844</f>
        <v>7.5900000000000007</v>
      </c>
      <c r="Q844" s="82">
        <v>0</v>
      </c>
      <c r="R844" s="82">
        <f>Q844*H844</f>
        <v>0</v>
      </c>
      <c r="S844" s="82">
        <v>9.5E-4</v>
      </c>
      <c r="T844" s="82">
        <f>S844*H844</f>
        <v>2.1850000000000001E-2</v>
      </c>
      <c r="U844" s="83" t="s">
        <v>12</v>
      </c>
      <c r="AR844" s="84" t="s">
        <v>65</v>
      </c>
      <c r="AT844" s="84" t="s">
        <v>11</v>
      </c>
      <c r="AU844" s="84" t="s">
        <v>14</v>
      </c>
      <c r="AY844" s="13" t="s">
        <v>47</v>
      </c>
      <c r="BE844" s="23">
        <f>IF(N844="základní",J844,0)</f>
        <v>3542</v>
      </c>
      <c r="BF844" s="23">
        <f>IF(N844="snížená",J844,0)</f>
        <v>0</v>
      </c>
      <c r="BG844" s="23">
        <f>IF(N844="zákl. přenesená",J844,0)</f>
        <v>0</v>
      </c>
      <c r="BH844" s="23">
        <f>IF(N844="sníž. přenesená",J844,0)</f>
        <v>0</v>
      </c>
      <c r="BI844" s="23">
        <f>IF(N844="nulová",J844,0)</f>
        <v>0</v>
      </c>
      <c r="BJ844" s="13" t="s">
        <v>45</v>
      </c>
      <c r="BK844" s="23">
        <f>ROUND(I844*H844,2)</f>
        <v>3542</v>
      </c>
      <c r="BL844" s="13" t="s">
        <v>65</v>
      </c>
      <c r="BM844" s="84" t="s">
        <v>3662</v>
      </c>
    </row>
    <row r="845" spans="2:65" s="6" customFormat="1" x14ac:dyDescent="0.2">
      <c r="B845" s="5"/>
      <c r="D845" s="85" t="s">
        <v>51</v>
      </c>
      <c r="F845" s="103" t="s">
        <v>1970</v>
      </c>
      <c r="L845" s="5"/>
      <c r="M845" s="24"/>
      <c r="U845" s="25"/>
      <c r="AT845" s="13" t="s">
        <v>51</v>
      </c>
      <c r="AU845" s="13" t="s">
        <v>14</v>
      </c>
    </row>
    <row r="846" spans="2:65" s="6" customFormat="1" ht="16.5" customHeight="1" x14ac:dyDescent="0.2">
      <c r="B846" s="22"/>
      <c r="C846" s="97" t="s">
        <v>420</v>
      </c>
      <c r="D846" s="97" t="s">
        <v>11</v>
      </c>
      <c r="E846" s="98" t="s">
        <v>1971</v>
      </c>
      <c r="F846" s="99" t="s">
        <v>1972</v>
      </c>
      <c r="G846" s="100" t="s">
        <v>64</v>
      </c>
      <c r="H846" s="101">
        <v>15</v>
      </c>
      <c r="I846" s="102">
        <v>140</v>
      </c>
      <c r="J846" s="102">
        <f>ROUND(I846*H846,2)</f>
        <v>2100</v>
      </c>
      <c r="K846" s="99" t="s">
        <v>813</v>
      </c>
      <c r="L846" s="5"/>
      <c r="M846" s="80" t="s">
        <v>12</v>
      </c>
      <c r="N846" s="81" t="s">
        <v>786</v>
      </c>
      <c r="O846" s="82">
        <v>0.3</v>
      </c>
      <c r="P846" s="82">
        <f>O846*H846</f>
        <v>4.5</v>
      </c>
      <c r="Q846" s="82">
        <v>0</v>
      </c>
      <c r="R846" s="82">
        <f>Q846*H846</f>
        <v>0</v>
      </c>
      <c r="S846" s="82">
        <v>1.1999999999999999E-3</v>
      </c>
      <c r="T846" s="82">
        <f>S846*H846</f>
        <v>1.7999999999999999E-2</v>
      </c>
      <c r="U846" s="83" t="s">
        <v>12</v>
      </c>
      <c r="AR846" s="84" t="s">
        <v>65</v>
      </c>
      <c r="AT846" s="84" t="s">
        <v>11</v>
      </c>
      <c r="AU846" s="84" t="s">
        <v>14</v>
      </c>
      <c r="AY846" s="13" t="s">
        <v>47</v>
      </c>
      <c r="BE846" s="23">
        <f>IF(N846="základní",J846,0)</f>
        <v>2100</v>
      </c>
      <c r="BF846" s="23">
        <f>IF(N846="snížená",J846,0)</f>
        <v>0</v>
      </c>
      <c r="BG846" s="23">
        <f>IF(N846="zákl. přenesená",J846,0)</f>
        <v>0</v>
      </c>
      <c r="BH846" s="23">
        <f>IF(N846="sníž. přenesená",J846,0)</f>
        <v>0</v>
      </c>
      <c r="BI846" s="23">
        <f>IF(N846="nulová",J846,0)</f>
        <v>0</v>
      </c>
      <c r="BJ846" s="13" t="s">
        <v>45</v>
      </c>
      <c r="BK846" s="23">
        <f>ROUND(I846*H846,2)</f>
        <v>2100</v>
      </c>
      <c r="BL846" s="13" t="s">
        <v>65</v>
      </c>
      <c r="BM846" s="84" t="s">
        <v>3663</v>
      </c>
    </row>
    <row r="847" spans="2:65" s="6" customFormat="1" x14ac:dyDescent="0.2">
      <c r="B847" s="5"/>
      <c r="D847" s="85" t="s">
        <v>51</v>
      </c>
      <c r="F847" s="103" t="s">
        <v>1973</v>
      </c>
      <c r="L847" s="5"/>
      <c r="M847" s="24"/>
      <c r="U847" s="25"/>
      <c r="AT847" s="13" t="s">
        <v>51</v>
      </c>
      <c r="AU847" s="13" t="s">
        <v>14</v>
      </c>
    </row>
    <row r="848" spans="2:65" s="6" customFormat="1" ht="16.5" customHeight="1" x14ac:dyDescent="0.2">
      <c r="B848" s="22"/>
      <c r="C848" s="97" t="s">
        <v>421</v>
      </c>
      <c r="D848" s="97" t="s">
        <v>11</v>
      </c>
      <c r="E848" s="98" t="s">
        <v>1974</v>
      </c>
      <c r="F848" s="99" t="s">
        <v>1975</v>
      </c>
      <c r="G848" s="100" t="s">
        <v>64</v>
      </c>
      <c r="H848" s="101">
        <v>15</v>
      </c>
      <c r="I848" s="102">
        <v>177</v>
      </c>
      <c r="J848" s="102">
        <f>ROUND(I848*H848,2)</f>
        <v>2655</v>
      </c>
      <c r="K848" s="99" t="s">
        <v>813</v>
      </c>
      <c r="L848" s="5"/>
      <c r="M848" s="80" t="s">
        <v>12</v>
      </c>
      <c r="N848" s="81" t="s">
        <v>786</v>
      </c>
      <c r="O848" s="82">
        <v>0.38</v>
      </c>
      <c r="P848" s="82">
        <f>O848*H848</f>
        <v>5.7</v>
      </c>
      <c r="Q848" s="82">
        <v>0</v>
      </c>
      <c r="R848" s="82">
        <f>Q848*H848</f>
        <v>0</v>
      </c>
      <c r="S848" s="82">
        <v>1.1999999999999999E-3</v>
      </c>
      <c r="T848" s="82">
        <f>S848*H848</f>
        <v>1.7999999999999999E-2</v>
      </c>
      <c r="U848" s="83" t="s">
        <v>12</v>
      </c>
      <c r="AR848" s="84" t="s">
        <v>65</v>
      </c>
      <c r="AT848" s="84" t="s">
        <v>11</v>
      </c>
      <c r="AU848" s="84" t="s">
        <v>14</v>
      </c>
      <c r="AY848" s="13" t="s">
        <v>47</v>
      </c>
      <c r="BE848" s="23">
        <f>IF(N848="základní",J848,0)</f>
        <v>2655</v>
      </c>
      <c r="BF848" s="23">
        <f>IF(N848="snížená",J848,0)</f>
        <v>0</v>
      </c>
      <c r="BG848" s="23">
        <f>IF(N848="zákl. přenesená",J848,0)</f>
        <v>0</v>
      </c>
      <c r="BH848" s="23">
        <f>IF(N848="sníž. přenesená",J848,0)</f>
        <v>0</v>
      </c>
      <c r="BI848" s="23">
        <f>IF(N848="nulová",J848,0)</f>
        <v>0</v>
      </c>
      <c r="BJ848" s="13" t="s">
        <v>45</v>
      </c>
      <c r="BK848" s="23">
        <f>ROUND(I848*H848,2)</f>
        <v>2655</v>
      </c>
      <c r="BL848" s="13" t="s">
        <v>65</v>
      </c>
      <c r="BM848" s="84" t="s">
        <v>3664</v>
      </c>
    </row>
    <row r="849" spans="2:65" s="6" customFormat="1" x14ac:dyDescent="0.2">
      <c r="B849" s="5"/>
      <c r="D849" s="85" t="s">
        <v>51</v>
      </c>
      <c r="F849" s="103" t="s">
        <v>1976</v>
      </c>
      <c r="L849" s="5"/>
      <c r="M849" s="24"/>
      <c r="U849" s="25"/>
      <c r="AT849" s="13" t="s">
        <v>51</v>
      </c>
      <c r="AU849" s="13" t="s">
        <v>14</v>
      </c>
    </row>
    <row r="850" spans="2:65" s="6" customFormat="1" ht="16.5" customHeight="1" x14ac:dyDescent="0.2">
      <c r="B850" s="22"/>
      <c r="C850" s="97" t="s">
        <v>422</v>
      </c>
      <c r="D850" s="97" t="s">
        <v>11</v>
      </c>
      <c r="E850" s="98" t="s">
        <v>1977</v>
      </c>
      <c r="F850" s="99" t="s">
        <v>1978</v>
      </c>
      <c r="G850" s="100" t="s">
        <v>64</v>
      </c>
      <c r="H850" s="101">
        <v>7</v>
      </c>
      <c r="I850" s="102">
        <v>149</v>
      </c>
      <c r="J850" s="102">
        <f>ROUND(I850*H850,2)</f>
        <v>1043</v>
      </c>
      <c r="K850" s="99" t="s">
        <v>813</v>
      </c>
      <c r="L850" s="5"/>
      <c r="M850" s="80" t="s">
        <v>12</v>
      </c>
      <c r="N850" s="81" t="s">
        <v>786</v>
      </c>
      <c r="O850" s="82">
        <v>0.32</v>
      </c>
      <c r="P850" s="82">
        <f>O850*H850</f>
        <v>2.2400000000000002</v>
      </c>
      <c r="Q850" s="82">
        <v>0</v>
      </c>
      <c r="R850" s="82">
        <f>Q850*H850</f>
        <v>0</v>
      </c>
      <c r="S850" s="82">
        <v>1.4E-3</v>
      </c>
      <c r="T850" s="82">
        <f>S850*H850</f>
        <v>9.7999999999999997E-3</v>
      </c>
      <c r="U850" s="83" t="s">
        <v>12</v>
      </c>
      <c r="AR850" s="84" t="s">
        <v>65</v>
      </c>
      <c r="AT850" s="84" t="s">
        <v>11</v>
      </c>
      <c r="AU850" s="84" t="s">
        <v>14</v>
      </c>
      <c r="AY850" s="13" t="s">
        <v>47</v>
      </c>
      <c r="BE850" s="23">
        <f>IF(N850="základní",J850,0)</f>
        <v>1043</v>
      </c>
      <c r="BF850" s="23">
        <f>IF(N850="snížená",J850,0)</f>
        <v>0</v>
      </c>
      <c r="BG850" s="23">
        <f>IF(N850="zákl. přenesená",J850,0)</f>
        <v>0</v>
      </c>
      <c r="BH850" s="23">
        <f>IF(N850="sníž. přenesená",J850,0)</f>
        <v>0</v>
      </c>
      <c r="BI850" s="23">
        <f>IF(N850="nulová",J850,0)</f>
        <v>0</v>
      </c>
      <c r="BJ850" s="13" t="s">
        <v>45</v>
      </c>
      <c r="BK850" s="23">
        <f>ROUND(I850*H850,2)</f>
        <v>1043</v>
      </c>
      <c r="BL850" s="13" t="s">
        <v>65</v>
      </c>
      <c r="BM850" s="84" t="s">
        <v>3665</v>
      </c>
    </row>
    <row r="851" spans="2:65" s="6" customFormat="1" x14ac:dyDescent="0.2">
      <c r="B851" s="5"/>
      <c r="D851" s="85" t="s">
        <v>51</v>
      </c>
      <c r="F851" s="103" t="s">
        <v>1979</v>
      </c>
      <c r="L851" s="5"/>
      <c r="M851" s="24"/>
      <c r="U851" s="25"/>
      <c r="AT851" s="13" t="s">
        <v>51</v>
      </c>
      <c r="AU851" s="13" t="s">
        <v>14</v>
      </c>
    </row>
    <row r="852" spans="2:65" s="6" customFormat="1" ht="16.5" customHeight="1" x14ac:dyDescent="0.2">
      <c r="B852" s="22"/>
      <c r="C852" s="97" t="s">
        <v>423</v>
      </c>
      <c r="D852" s="97" t="s">
        <v>11</v>
      </c>
      <c r="E852" s="98" t="s">
        <v>1980</v>
      </c>
      <c r="F852" s="99" t="s">
        <v>1981</v>
      </c>
      <c r="G852" s="100" t="s">
        <v>64</v>
      </c>
      <c r="H852" s="101">
        <v>7</v>
      </c>
      <c r="I852" s="102">
        <v>298</v>
      </c>
      <c r="J852" s="102">
        <f>ROUND(I852*H852,2)</f>
        <v>2086</v>
      </c>
      <c r="K852" s="99" t="s">
        <v>813</v>
      </c>
      <c r="L852" s="5"/>
      <c r="M852" s="80" t="s">
        <v>12</v>
      </c>
      <c r="N852" s="81" t="s">
        <v>786</v>
      </c>
      <c r="O852" s="82">
        <v>0.64</v>
      </c>
      <c r="P852" s="82">
        <f>O852*H852</f>
        <v>4.4800000000000004</v>
      </c>
      <c r="Q852" s="82">
        <v>0</v>
      </c>
      <c r="R852" s="82">
        <f>Q852*H852</f>
        <v>0</v>
      </c>
      <c r="S852" s="82">
        <v>1.4E-3</v>
      </c>
      <c r="T852" s="82">
        <f>S852*H852</f>
        <v>9.7999999999999997E-3</v>
      </c>
      <c r="U852" s="83" t="s">
        <v>12</v>
      </c>
      <c r="AR852" s="84" t="s">
        <v>65</v>
      </c>
      <c r="AT852" s="84" t="s">
        <v>11</v>
      </c>
      <c r="AU852" s="84" t="s">
        <v>14</v>
      </c>
      <c r="AY852" s="13" t="s">
        <v>47</v>
      </c>
      <c r="BE852" s="23">
        <f>IF(N852="základní",J852,0)</f>
        <v>2086</v>
      </c>
      <c r="BF852" s="23">
        <f>IF(N852="snížená",J852,0)</f>
        <v>0</v>
      </c>
      <c r="BG852" s="23">
        <f>IF(N852="zákl. přenesená",J852,0)</f>
        <v>0</v>
      </c>
      <c r="BH852" s="23">
        <f>IF(N852="sníž. přenesená",J852,0)</f>
        <v>0</v>
      </c>
      <c r="BI852" s="23">
        <f>IF(N852="nulová",J852,0)</f>
        <v>0</v>
      </c>
      <c r="BJ852" s="13" t="s">
        <v>45</v>
      </c>
      <c r="BK852" s="23">
        <f>ROUND(I852*H852,2)</f>
        <v>2086</v>
      </c>
      <c r="BL852" s="13" t="s">
        <v>65</v>
      </c>
      <c r="BM852" s="84" t="s">
        <v>3666</v>
      </c>
    </row>
    <row r="853" spans="2:65" s="6" customFormat="1" x14ac:dyDescent="0.2">
      <c r="B853" s="5"/>
      <c r="D853" s="85" t="s">
        <v>51</v>
      </c>
      <c r="F853" s="103" t="s">
        <v>1982</v>
      </c>
      <c r="L853" s="5"/>
      <c r="M853" s="24"/>
      <c r="U853" s="25"/>
      <c r="AT853" s="13" t="s">
        <v>51</v>
      </c>
      <c r="AU853" s="13" t="s">
        <v>14</v>
      </c>
    </row>
    <row r="854" spans="2:65" s="6" customFormat="1" ht="24.2" customHeight="1" x14ac:dyDescent="0.2">
      <c r="B854" s="22"/>
      <c r="C854" s="97" t="s">
        <v>424</v>
      </c>
      <c r="D854" s="97" t="s">
        <v>11</v>
      </c>
      <c r="E854" s="98" t="s">
        <v>1983</v>
      </c>
      <c r="F854" s="99" t="s">
        <v>1984</v>
      </c>
      <c r="G854" s="100" t="s">
        <v>64</v>
      </c>
      <c r="H854" s="101">
        <v>7</v>
      </c>
      <c r="I854" s="102">
        <v>65.2</v>
      </c>
      <c r="J854" s="102">
        <f>ROUND(I854*H854,2)</f>
        <v>456.4</v>
      </c>
      <c r="K854" s="99" t="s">
        <v>813</v>
      </c>
      <c r="L854" s="5"/>
      <c r="M854" s="80" t="s">
        <v>12</v>
      </c>
      <c r="N854" s="81" t="s">
        <v>786</v>
      </c>
      <c r="O854" s="82">
        <v>0.14000000000000001</v>
      </c>
      <c r="P854" s="82">
        <f>O854*H854</f>
        <v>0.98000000000000009</v>
      </c>
      <c r="Q854" s="82">
        <v>0</v>
      </c>
      <c r="R854" s="82">
        <f>Q854*H854</f>
        <v>0</v>
      </c>
      <c r="S854" s="82">
        <v>3.5E-4</v>
      </c>
      <c r="T854" s="82">
        <f>S854*H854</f>
        <v>2.4499999999999999E-3</v>
      </c>
      <c r="U854" s="83" t="s">
        <v>12</v>
      </c>
      <c r="AR854" s="84" t="s">
        <v>65</v>
      </c>
      <c r="AT854" s="84" t="s">
        <v>11</v>
      </c>
      <c r="AU854" s="84" t="s">
        <v>14</v>
      </c>
      <c r="AY854" s="13" t="s">
        <v>47</v>
      </c>
      <c r="BE854" s="23">
        <f>IF(N854="základní",J854,0)</f>
        <v>456.4</v>
      </c>
      <c r="BF854" s="23">
        <f>IF(N854="snížená",J854,0)</f>
        <v>0</v>
      </c>
      <c r="BG854" s="23">
        <f>IF(N854="zákl. přenesená",J854,0)</f>
        <v>0</v>
      </c>
      <c r="BH854" s="23">
        <f>IF(N854="sníž. přenesená",J854,0)</f>
        <v>0</v>
      </c>
      <c r="BI854" s="23">
        <f>IF(N854="nulová",J854,0)</f>
        <v>0</v>
      </c>
      <c r="BJ854" s="13" t="s">
        <v>45</v>
      </c>
      <c r="BK854" s="23">
        <f>ROUND(I854*H854,2)</f>
        <v>456.4</v>
      </c>
      <c r="BL854" s="13" t="s">
        <v>65</v>
      </c>
      <c r="BM854" s="84" t="s">
        <v>3667</v>
      </c>
    </row>
    <row r="855" spans="2:65" s="6" customFormat="1" x14ac:dyDescent="0.2">
      <c r="B855" s="5"/>
      <c r="D855" s="85" t="s">
        <v>51</v>
      </c>
      <c r="F855" s="103" t="s">
        <v>1985</v>
      </c>
      <c r="L855" s="5"/>
      <c r="M855" s="24"/>
      <c r="U855" s="25"/>
      <c r="AT855" s="13" t="s">
        <v>51</v>
      </c>
      <c r="AU855" s="13" t="s">
        <v>14</v>
      </c>
    </row>
    <row r="856" spans="2:65" s="6" customFormat="1" ht="24.2" customHeight="1" x14ac:dyDescent="0.2">
      <c r="B856" s="22"/>
      <c r="C856" s="97" t="s">
        <v>425</v>
      </c>
      <c r="D856" s="97" t="s">
        <v>11</v>
      </c>
      <c r="E856" s="98" t="s">
        <v>1986</v>
      </c>
      <c r="F856" s="99" t="s">
        <v>1987</v>
      </c>
      <c r="G856" s="100" t="s">
        <v>64</v>
      </c>
      <c r="H856" s="101">
        <v>7</v>
      </c>
      <c r="I856" s="102">
        <v>88</v>
      </c>
      <c r="J856" s="102">
        <f>ROUND(I856*H856,2)</f>
        <v>616</v>
      </c>
      <c r="K856" s="99" t="s">
        <v>813</v>
      </c>
      <c r="L856" s="5"/>
      <c r="M856" s="80" t="s">
        <v>12</v>
      </c>
      <c r="N856" s="81" t="s">
        <v>786</v>
      </c>
      <c r="O856" s="82">
        <v>0.189</v>
      </c>
      <c r="P856" s="82">
        <f>O856*H856</f>
        <v>1.323</v>
      </c>
      <c r="Q856" s="82">
        <v>0</v>
      </c>
      <c r="R856" s="82">
        <f>Q856*H856</f>
        <v>0</v>
      </c>
      <c r="S856" s="82">
        <v>3.8000000000000002E-4</v>
      </c>
      <c r="T856" s="82">
        <f>S856*H856</f>
        <v>2.66E-3</v>
      </c>
      <c r="U856" s="83" t="s">
        <v>12</v>
      </c>
      <c r="AR856" s="84" t="s">
        <v>65</v>
      </c>
      <c r="AT856" s="84" t="s">
        <v>11</v>
      </c>
      <c r="AU856" s="84" t="s">
        <v>14</v>
      </c>
      <c r="AY856" s="13" t="s">
        <v>47</v>
      </c>
      <c r="BE856" s="23">
        <f>IF(N856="základní",J856,0)</f>
        <v>616</v>
      </c>
      <c r="BF856" s="23">
        <f>IF(N856="snížená",J856,0)</f>
        <v>0</v>
      </c>
      <c r="BG856" s="23">
        <f>IF(N856="zákl. přenesená",J856,0)</f>
        <v>0</v>
      </c>
      <c r="BH856" s="23">
        <f>IF(N856="sníž. přenesená",J856,0)</f>
        <v>0</v>
      </c>
      <c r="BI856" s="23">
        <f>IF(N856="nulová",J856,0)</f>
        <v>0</v>
      </c>
      <c r="BJ856" s="13" t="s">
        <v>45</v>
      </c>
      <c r="BK856" s="23">
        <f>ROUND(I856*H856,2)</f>
        <v>616</v>
      </c>
      <c r="BL856" s="13" t="s">
        <v>65</v>
      </c>
      <c r="BM856" s="84" t="s">
        <v>3668</v>
      </c>
    </row>
    <row r="857" spans="2:65" s="6" customFormat="1" x14ac:dyDescent="0.2">
      <c r="B857" s="5"/>
      <c r="D857" s="85" t="s">
        <v>51</v>
      </c>
      <c r="F857" s="103" t="s">
        <v>1988</v>
      </c>
      <c r="L857" s="5"/>
      <c r="M857" s="24"/>
      <c r="U857" s="25"/>
      <c r="AT857" s="13" t="s">
        <v>51</v>
      </c>
      <c r="AU857" s="13" t="s">
        <v>14</v>
      </c>
    </row>
    <row r="858" spans="2:65" s="6" customFormat="1" ht="21.75" customHeight="1" x14ac:dyDescent="0.2">
      <c r="B858" s="22"/>
      <c r="C858" s="97" t="s">
        <v>426</v>
      </c>
      <c r="D858" s="97" t="s">
        <v>11</v>
      </c>
      <c r="E858" s="98" t="s">
        <v>1989</v>
      </c>
      <c r="F858" s="99" t="s">
        <v>1990</v>
      </c>
      <c r="G858" s="100" t="s">
        <v>64</v>
      </c>
      <c r="H858" s="101">
        <v>3</v>
      </c>
      <c r="I858" s="102">
        <v>163</v>
      </c>
      <c r="J858" s="102">
        <f>ROUND(I858*H858,2)</f>
        <v>489</v>
      </c>
      <c r="K858" s="99" t="s">
        <v>813</v>
      </c>
      <c r="L858" s="5"/>
      <c r="M858" s="80" t="s">
        <v>12</v>
      </c>
      <c r="N858" s="81" t="s">
        <v>786</v>
      </c>
      <c r="O858" s="82">
        <v>0.35</v>
      </c>
      <c r="P858" s="82">
        <f>O858*H858</f>
        <v>1.0499999999999998</v>
      </c>
      <c r="Q858" s="82">
        <v>0</v>
      </c>
      <c r="R858" s="82">
        <f>Q858*H858</f>
        <v>0</v>
      </c>
      <c r="S858" s="82">
        <v>4.0000000000000002E-4</v>
      </c>
      <c r="T858" s="82">
        <f>S858*H858</f>
        <v>1.2000000000000001E-3</v>
      </c>
      <c r="U858" s="83" t="s">
        <v>12</v>
      </c>
      <c r="AR858" s="84" t="s">
        <v>65</v>
      </c>
      <c r="AT858" s="84" t="s">
        <v>11</v>
      </c>
      <c r="AU858" s="84" t="s">
        <v>14</v>
      </c>
      <c r="AY858" s="13" t="s">
        <v>47</v>
      </c>
      <c r="BE858" s="23">
        <f>IF(N858="základní",J858,0)</f>
        <v>489</v>
      </c>
      <c r="BF858" s="23">
        <f>IF(N858="snížená",J858,0)</f>
        <v>0</v>
      </c>
      <c r="BG858" s="23">
        <f>IF(N858="zákl. přenesená",J858,0)</f>
        <v>0</v>
      </c>
      <c r="BH858" s="23">
        <f>IF(N858="sníž. přenesená",J858,0)</f>
        <v>0</v>
      </c>
      <c r="BI858" s="23">
        <f>IF(N858="nulová",J858,0)</f>
        <v>0</v>
      </c>
      <c r="BJ858" s="13" t="s">
        <v>45</v>
      </c>
      <c r="BK858" s="23">
        <f>ROUND(I858*H858,2)</f>
        <v>489</v>
      </c>
      <c r="BL858" s="13" t="s">
        <v>65</v>
      </c>
      <c r="BM858" s="84" t="s">
        <v>3669</v>
      </c>
    </row>
    <row r="859" spans="2:65" s="6" customFormat="1" x14ac:dyDescent="0.2">
      <c r="B859" s="5"/>
      <c r="D859" s="85" t="s">
        <v>51</v>
      </c>
      <c r="F859" s="103" t="s">
        <v>1991</v>
      </c>
      <c r="L859" s="5"/>
      <c r="M859" s="24"/>
      <c r="U859" s="25"/>
      <c r="AT859" s="13" t="s">
        <v>51</v>
      </c>
      <c r="AU859" s="13" t="s">
        <v>14</v>
      </c>
    </row>
    <row r="860" spans="2:65" s="6" customFormat="1" ht="21.75" customHeight="1" x14ac:dyDescent="0.2">
      <c r="B860" s="22"/>
      <c r="C860" s="97" t="s">
        <v>427</v>
      </c>
      <c r="D860" s="97" t="s">
        <v>11</v>
      </c>
      <c r="E860" s="98" t="s">
        <v>1992</v>
      </c>
      <c r="F860" s="99" t="s">
        <v>1993</v>
      </c>
      <c r="G860" s="100" t="s">
        <v>64</v>
      </c>
      <c r="H860" s="101">
        <v>3</v>
      </c>
      <c r="I860" s="102">
        <v>220</v>
      </c>
      <c r="J860" s="102">
        <f>ROUND(I860*H860,2)</f>
        <v>660</v>
      </c>
      <c r="K860" s="99" t="s">
        <v>813</v>
      </c>
      <c r="L860" s="5"/>
      <c r="M860" s="80" t="s">
        <v>12</v>
      </c>
      <c r="N860" s="81" t="s">
        <v>786</v>
      </c>
      <c r="O860" s="82">
        <v>0.47199999999999998</v>
      </c>
      <c r="P860" s="82">
        <f>O860*H860</f>
        <v>1.4159999999999999</v>
      </c>
      <c r="Q860" s="82">
        <v>0</v>
      </c>
      <c r="R860" s="82">
        <f>Q860*H860</f>
        <v>0</v>
      </c>
      <c r="S860" s="82">
        <v>4.2999999999999999E-4</v>
      </c>
      <c r="T860" s="82">
        <f>S860*H860</f>
        <v>1.2899999999999999E-3</v>
      </c>
      <c r="U860" s="83" t="s">
        <v>12</v>
      </c>
      <c r="AR860" s="84" t="s">
        <v>65</v>
      </c>
      <c r="AT860" s="84" t="s">
        <v>11</v>
      </c>
      <c r="AU860" s="84" t="s">
        <v>14</v>
      </c>
      <c r="AY860" s="13" t="s">
        <v>47</v>
      </c>
      <c r="BE860" s="23">
        <f>IF(N860="základní",J860,0)</f>
        <v>660</v>
      </c>
      <c r="BF860" s="23">
        <f>IF(N860="snížená",J860,0)</f>
        <v>0</v>
      </c>
      <c r="BG860" s="23">
        <f>IF(N860="zákl. přenesená",J860,0)</f>
        <v>0</v>
      </c>
      <c r="BH860" s="23">
        <f>IF(N860="sníž. přenesená",J860,0)</f>
        <v>0</v>
      </c>
      <c r="BI860" s="23">
        <f>IF(N860="nulová",J860,0)</f>
        <v>0</v>
      </c>
      <c r="BJ860" s="13" t="s">
        <v>45</v>
      </c>
      <c r="BK860" s="23">
        <f>ROUND(I860*H860,2)</f>
        <v>660</v>
      </c>
      <c r="BL860" s="13" t="s">
        <v>65</v>
      </c>
      <c r="BM860" s="84" t="s">
        <v>3670</v>
      </c>
    </row>
    <row r="861" spans="2:65" s="6" customFormat="1" x14ac:dyDescent="0.2">
      <c r="B861" s="5"/>
      <c r="D861" s="85" t="s">
        <v>51</v>
      </c>
      <c r="F861" s="103" t="s">
        <v>1994</v>
      </c>
      <c r="L861" s="5"/>
      <c r="M861" s="24"/>
      <c r="U861" s="25"/>
      <c r="AT861" s="13" t="s">
        <v>51</v>
      </c>
      <c r="AU861" s="13" t="s">
        <v>14</v>
      </c>
    </row>
    <row r="862" spans="2:65" s="6" customFormat="1" ht="21.75" customHeight="1" x14ac:dyDescent="0.2">
      <c r="B862" s="22"/>
      <c r="C862" s="97" t="s">
        <v>428</v>
      </c>
      <c r="D862" s="97" t="s">
        <v>11</v>
      </c>
      <c r="E862" s="98" t="s">
        <v>1995</v>
      </c>
      <c r="F862" s="99" t="s">
        <v>1996</v>
      </c>
      <c r="G862" s="100" t="s">
        <v>64</v>
      </c>
      <c r="H862" s="101">
        <v>3</v>
      </c>
      <c r="I862" s="102">
        <v>196</v>
      </c>
      <c r="J862" s="102">
        <f>ROUND(I862*H862,2)</f>
        <v>588</v>
      </c>
      <c r="K862" s="99" t="s">
        <v>813</v>
      </c>
      <c r="L862" s="5"/>
      <c r="M862" s="80" t="s">
        <v>12</v>
      </c>
      <c r="N862" s="81" t="s">
        <v>786</v>
      </c>
      <c r="O862" s="82">
        <v>0.42</v>
      </c>
      <c r="P862" s="82">
        <f>O862*H862</f>
        <v>1.26</v>
      </c>
      <c r="Q862" s="82">
        <v>0</v>
      </c>
      <c r="R862" s="82">
        <f>Q862*H862</f>
        <v>0</v>
      </c>
      <c r="S862" s="82">
        <v>4.4999999999999999E-4</v>
      </c>
      <c r="T862" s="82">
        <f>S862*H862</f>
        <v>1.3500000000000001E-3</v>
      </c>
      <c r="U862" s="83" t="s">
        <v>12</v>
      </c>
      <c r="AR862" s="84" t="s">
        <v>65</v>
      </c>
      <c r="AT862" s="84" t="s">
        <v>11</v>
      </c>
      <c r="AU862" s="84" t="s">
        <v>14</v>
      </c>
      <c r="AY862" s="13" t="s">
        <v>47</v>
      </c>
      <c r="BE862" s="23">
        <f>IF(N862="základní",J862,0)</f>
        <v>588</v>
      </c>
      <c r="BF862" s="23">
        <f>IF(N862="snížená",J862,0)</f>
        <v>0</v>
      </c>
      <c r="BG862" s="23">
        <f>IF(N862="zákl. přenesená",J862,0)</f>
        <v>0</v>
      </c>
      <c r="BH862" s="23">
        <f>IF(N862="sníž. přenesená",J862,0)</f>
        <v>0</v>
      </c>
      <c r="BI862" s="23">
        <f>IF(N862="nulová",J862,0)</f>
        <v>0</v>
      </c>
      <c r="BJ862" s="13" t="s">
        <v>45</v>
      </c>
      <c r="BK862" s="23">
        <f>ROUND(I862*H862,2)</f>
        <v>588</v>
      </c>
      <c r="BL862" s="13" t="s">
        <v>65</v>
      </c>
      <c r="BM862" s="84" t="s">
        <v>3671</v>
      </c>
    </row>
    <row r="863" spans="2:65" s="6" customFormat="1" x14ac:dyDescent="0.2">
      <c r="B863" s="5"/>
      <c r="D863" s="85" t="s">
        <v>51</v>
      </c>
      <c r="F863" s="103" t="s">
        <v>1997</v>
      </c>
      <c r="L863" s="5"/>
      <c r="M863" s="24"/>
      <c r="U863" s="25"/>
      <c r="AT863" s="13" t="s">
        <v>51</v>
      </c>
      <c r="AU863" s="13" t="s">
        <v>14</v>
      </c>
    </row>
    <row r="864" spans="2:65" s="6" customFormat="1" ht="24.2" customHeight="1" x14ac:dyDescent="0.2">
      <c r="B864" s="22"/>
      <c r="C864" s="97" t="s">
        <v>429</v>
      </c>
      <c r="D864" s="97" t="s">
        <v>11</v>
      </c>
      <c r="E864" s="98" t="s">
        <v>1998</v>
      </c>
      <c r="F864" s="99" t="s">
        <v>1999</v>
      </c>
      <c r="G864" s="100" t="s">
        <v>64</v>
      </c>
      <c r="H864" s="101">
        <v>3</v>
      </c>
      <c r="I864" s="102">
        <v>261</v>
      </c>
      <c r="J864" s="102">
        <f>ROUND(I864*H864,2)</f>
        <v>783</v>
      </c>
      <c r="K864" s="99" t="s">
        <v>813</v>
      </c>
      <c r="L864" s="5"/>
      <c r="M864" s="80" t="s">
        <v>12</v>
      </c>
      <c r="N864" s="81" t="s">
        <v>786</v>
      </c>
      <c r="O864" s="82">
        <v>0.56000000000000005</v>
      </c>
      <c r="P864" s="82">
        <f>O864*H864</f>
        <v>1.6800000000000002</v>
      </c>
      <c r="Q864" s="82">
        <v>0</v>
      </c>
      <c r="R864" s="82">
        <f>Q864*H864</f>
        <v>0</v>
      </c>
      <c r="S864" s="82">
        <v>5.0000000000000001E-4</v>
      </c>
      <c r="T864" s="82">
        <f>S864*H864</f>
        <v>1.5E-3</v>
      </c>
      <c r="U864" s="83" t="s">
        <v>12</v>
      </c>
      <c r="AR864" s="84" t="s">
        <v>65</v>
      </c>
      <c r="AT864" s="84" t="s">
        <v>11</v>
      </c>
      <c r="AU864" s="84" t="s">
        <v>14</v>
      </c>
      <c r="AY864" s="13" t="s">
        <v>47</v>
      </c>
      <c r="BE864" s="23">
        <f>IF(N864="základní",J864,0)</f>
        <v>783</v>
      </c>
      <c r="BF864" s="23">
        <f>IF(N864="snížená",J864,0)</f>
        <v>0</v>
      </c>
      <c r="BG864" s="23">
        <f>IF(N864="zákl. přenesená",J864,0)</f>
        <v>0</v>
      </c>
      <c r="BH864" s="23">
        <f>IF(N864="sníž. přenesená",J864,0)</f>
        <v>0</v>
      </c>
      <c r="BI864" s="23">
        <f>IF(N864="nulová",J864,0)</f>
        <v>0</v>
      </c>
      <c r="BJ864" s="13" t="s">
        <v>45</v>
      </c>
      <c r="BK864" s="23">
        <f>ROUND(I864*H864,2)</f>
        <v>783</v>
      </c>
      <c r="BL864" s="13" t="s">
        <v>65</v>
      </c>
      <c r="BM864" s="84" t="s">
        <v>3672</v>
      </c>
    </row>
    <row r="865" spans="2:65" s="6" customFormat="1" x14ac:dyDescent="0.2">
      <c r="B865" s="5"/>
      <c r="D865" s="85" t="s">
        <v>51</v>
      </c>
      <c r="F865" s="103" t="s">
        <v>2000</v>
      </c>
      <c r="L865" s="5"/>
      <c r="M865" s="24"/>
      <c r="U865" s="25"/>
      <c r="AT865" s="13" t="s">
        <v>51</v>
      </c>
      <c r="AU865" s="13" t="s">
        <v>14</v>
      </c>
    </row>
    <row r="866" spans="2:65" s="6" customFormat="1" ht="16.5" customHeight="1" x14ac:dyDescent="0.2">
      <c r="B866" s="22"/>
      <c r="C866" s="97" t="s">
        <v>430</v>
      </c>
      <c r="D866" s="97" t="s">
        <v>11</v>
      </c>
      <c r="E866" s="98" t="s">
        <v>2001</v>
      </c>
      <c r="F866" s="99" t="s">
        <v>2002</v>
      </c>
      <c r="G866" s="100" t="s">
        <v>64</v>
      </c>
      <c r="H866" s="101">
        <v>3</v>
      </c>
      <c r="I866" s="102">
        <v>46.6</v>
      </c>
      <c r="J866" s="102">
        <f>ROUND(I866*H866,2)</f>
        <v>139.80000000000001</v>
      </c>
      <c r="K866" s="99" t="s">
        <v>813</v>
      </c>
      <c r="L866" s="5"/>
      <c r="M866" s="80" t="s">
        <v>12</v>
      </c>
      <c r="N866" s="81" t="s">
        <v>786</v>
      </c>
      <c r="O866" s="82">
        <v>0.1</v>
      </c>
      <c r="P866" s="82">
        <f>O866*H866</f>
        <v>0.30000000000000004</v>
      </c>
      <c r="Q866" s="82">
        <v>0</v>
      </c>
      <c r="R866" s="82">
        <f>Q866*H866</f>
        <v>0</v>
      </c>
      <c r="S866" s="82">
        <v>5.0000000000000001E-4</v>
      </c>
      <c r="T866" s="82">
        <f>S866*H866</f>
        <v>1.5E-3</v>
      </c>
      <c r="U866" s="83" t="s">
        <v>12</v>
      </c>
      <c r="AR866" s="84" t="s">
        <v>65</v>
      </c>
      <c r="AT866" s="84" t="s">
        <v>11</v>
      </c>
      <c r="AU866" s="84" t="s">
        <v>14</v>
      </c>
      <c r="AY866" s="13" t="s">
        <v>47</v>
      </c>
      <c r="BE866" s="23">
        <f>IF(N866="základní",J866,0)</f>
        <v>139.80000000000001</v>
      </c>
      <c r="BF866" s="23">
        <f>IF(N866="snížená",J866,0)</f>
        <v>0</v>
      </c>
      <c r="BG866" s="23">
        <f>IF(N866="zákl. přenesená",J866,0)</f>
        <v>0</v>
      </c>
      <c r="BH866" s="23">
        <f>IF(N866="sníž. přenesená",J866,0)</f>
        <v>0</v>
      </c>
      <c r="BI866" s="23">
        <f>IF(N866="nulová",J866,0)</f>
        <v>0</v>
      </c>
      <c r="BJ866" s="13" t="s">
        <v>45</v>
      </c>
      <c r="BK866" s="23">
        <f>ROUND(I866*H866,2)</f>
        <v>139.80000000000001</v>
      </c>
      <c r="BL866" s="13" t="s">
        <v>65</v>
      </c>
      <c r="BM866" s="84" t="s">
        <v>3673</v>
      </c>
    </row>
    <row r="867" spans="2:65" s="6" customFormat="1" x14ac:dyDescent="0.2">
      <c r="B867" s="5"/>
      <c r="D867" s="85" t="s">
        <v>51</v>
      </c>
      <c r="F867" s="103" t="s">
        <v>2003</v>
      </c>
      <c r="L867" s="5"/>
      <c r="M867" s="24"/>
      <c r="U867" s="25"/>
      <c r="AT867" s="13" t="s">
        <v>51</v>
      </c>
      <c r="AU867" s="13" t="s">
        <v>14</v>
      </c>
    </row>
    <row r="868" spans="2:65" s="6" customFormat="1" ht="16.5" customHeight="1" x14ac:dyDescent="0.2">
      <c r="B868" s="22"/>
      <c r="C868" s="97" t="s">
        <v>431</v>
      </c>
      <c r="D868" s="97" t="s">
        <v>11</v>
      </c>
      <c r="E868" s="98" t="s">
        <v>2004</v>
      </c>
      <c r="F868" s="99" t="s">
        <v>2005</v>
      </c>
      <c r="G868" s="100" t="s">
        <v>64</v>
      </c>
      <c r="H868" s="101">
        <v>5</v>
      </c>
      <c r="I868" s="102">
        <v>116</v>
      </c>
      <c r="J868" s="102">
        <f>ROUND(I868*H868,2)</f>
        <v>580</v>
      </c>
      <c r="K868" s="99" t="s">
        <v>813</v>
      </c>
      <c r="L868" s="5"/>
      <c r="M868" s="80" t="s">
        <v>12</v>
      </c>
      <c r="N868" s="81" t="s">
        <v>786</v>
      </c>
      <c r="O868" s="82">
        <v>0.25</v>
      </c>
      <c r="P868" s="82">
        <f>O868*H868</f>
        <v>1.25</v>
      </c>
      <c r="Q868" s="82">
        <v>0</v>
      </c>
      <c r="R868" s="82">
        <f>Q868*H868</f>
        <v>0</v>
      </c>
      <c r="S868" s="82">
        <v>5.2999999999999998E-4</v>
      </c>
      <c r="T868" s="82">
        <f>S868*H868</f>
        <v>2.65E-3</v>
      </c>
      <c r="U868" s="83" t="s">
        <v>12</v>
      </c>
      <c r="AR868" s="84" t="s">
        <v>65</v>
      </c>
      <c r="AT868" s="84" t="s">
        <v>11</v>
      </c>
      <c r="AU868" s="84" t="s">
        <v>14</v>
      </c>
      <c r="AY868" s="13" t="s">
        <v>47</v>
      </c>
      <c r="BE868" s="23">
        <f>IF(N868="základní",J868,0)</f>
        <v>580</v>
      </c>
      <c r="BF868" s="23">
        <f>IF(N868="snížená",J868,0)</f>
        <v>0</v>
      </c>
      <c r="BG868" s="23">
        <f>IF(N868="zákl. přenesená",J868,0)</f>
        <v>0</v>
      </c>
      <c r="BH868" s="23">
        <f>IF(N868="sníž. přenesená",J868,0)</f>
        <v>0</v>
      </c>
      <c r="BI868" s="23">
        <f>IF(N868="nulová",J868,0)</f>
        <v>0</v>
      </c>
      <c r="BJ868" s="13" t="s">
        <v>45</v>
      </c>
      <c r="BK868" s="23">
        <f>ROUND(I868*H868,2)</f>
        <v>580</v>
      </c>
      <c r="BL868" s="13" t="s">
        <v>65</v>
      </c>
      <c r="BM868" s="84" t="s">
        <v>3674</v>
      </c>
    </row>
    <row r="869" spans="2:65" s="6" customFormat="1" x14ac:dyDescent="0.2">
      <c r="B869" s="5"/>
      <c r="D869" s="85" t="s">
        <v>51</v>
      </c>
      <c r="F869" s="103" t="s">
        <v>2006</v>
      </c>
      <c r="L869" s="5"/>
      <c r="M869" s="24"/>
      <c r="U869" s="25"/>
      <c r="AT869" s="13" t="s">
        <v>51</v>
      </c>
      <c r="AU869" s="13" t="s">
        <v>14</v>
      </c>
    </row>
    <row r="870" spans="2:65" s="6" customFormat="1" ht="16.5" customHeight="1" x14ac:dyDescent="0.2">
      <c r="B870" s="22"/>
      <c r="C870" s="97" t="s">
        <v>432</v>
      </c>
      <c r="D870" s="97" t="s">
        <v>11</v>
      </c>
      <c r="E870" s="98" t="s">
        <v>2007</v>
      </c>
      <c r="F870" s="99" t="s">
        <v>2008</v>
      </c>
      <c r="G870" s="100" t="s">
        <v>64</v>
      </c>
      <c r="H870" s="101">
        <v>6</v>
      </c>
      <c r="I870" s="102">
        <v>130</v>
      </c>
      <c r="J870" s="102">
        <f>ROUND(I870*H870,2)</f>
        <v>780</v>
      </c>
      <c r="K870" s="99" t="s">
        <v>813</v>
      </c>
      <c r="L870" s="5"/>
      <c r="M870" s="80" t="s">
        <v>12</v>
      </c>
      <c r="N870" s="81" t="s">
        <v>786</v>
      </c>
      <c r="O870" s="82">
        <v>0.28000000000000003</v>
      </c>
      <c r="P870" s="82">
        <f>O870*H870</f>
        <v>1.6800000000000002</v>
      </c>
      <c r="Q870" s="82">
        <v>0</v>
      </c>
      <c r="R870" s="82">
        <f>Q870*H870</f>
        <v>0</v>
      </c>
      <c r="S870" s="82">
        <v>5.9000000000000003E-4</v>
      </c>
      <c r="T870" s="82">
        <f>S870*H870</f>
        <v>3.5400000000000002E-3</v>
      </c>
      <c r="U870" s="83" t="s">
        <v>12</v>
      </c>
      <c r="AR870" s="84" t="s">
        <v>65</v>
      </c>
      <c r="AT870" s="84" t="s">
        <v>11</v>
      </c>
      <c r="AU870" s="84" t="s">
        <v>14</v>
      </c>
      <c r="AY870" s="13" t="s">
        <v>47</v>
      </c>
      <c r="BE870" s="23">
        <f>IF(N870="základní",J870,0)</f>
        <v>780</v>
      </c>
      <c r="BF870" s="23">
        <f>IF(N870="snížená",J870,0)</f>
        <v>0</v>
      </c>
      <c r="BG870" s="23">
        <f>IF(N870="zákl. přenesená",J870,0)</f>
        <v>0</v>
      </c>
      <c r="BH870" s="23">
        <f>IF(N870="sníž. přenesená",J870,0)</f>
        <v>0</v>
      </c>
      <c r="BI870" s="23">
        <f>IF(N870="nulová",J870,0)</f>
        <v>0</v>
      </c>
      <c r="BJ870" s="13" t="s">
        <v>45</v>
      </c>
      <c r="BK870" s="23">
        <f>ROUND(I870*H870,2)</f>
        <v>780</v>
      </c>
      <c r="BL870" s="13" t="s">
        <v>65</v>
      </c>
      <c r="BM870" s="84" t="s">
        <v>3675</v>
      </c>
    </row>
    <row r="871" spans="2:65" s="6" customFormat="1" x14ac:dyDescent="0.2">
      <c r="B871" s="5"/>
      <c r="D871" s="85" t="s">
        <v>51</v>
      </c>
      <c r="F871" s="103" t="s">
        <v>2009</v>
      </c>
      <c r="L871" s="5"/>
      <c r="M871" s="24"/>
      <c r="U871" s="25"/>
      <c r="AT871" s="13" t="s">
        <v>51</v>
      </c>
      <c r="AU871" s="13" t="s">
        <v>14</v>
      </c>
    </row>
    <row r="872" spans="2:65" s="6" customFormat="1" ht="16.5" customHeight="1" x14ac:dyDescent="0.2">
      <c r="B872" s="22"/>
      <c r="C872" s="97" t="s">
        <v>433</v>
      </c>
      <c r="D872" s="97" t="s">
        <v>11</v>
      </c>
      <c r="E872" s="98" t="s">
        <v>2010</v>
      </c>
      <c r="F872" s="99" t="s">
        <v>2011</v>
      </c>
      <c r="G872" s="100" t="s">
        <v>64</v>
      </c>
      <c r="H872" s="101">
        <v>3</v>
      </c>
      <c r="I872" s="102">
        <v>65.2</v>
      </c>
      <c r="J872" s="102">
        <f>ROUND(I872*H872,2)</f>
        <v>195.6</v>
      </c>
      <c r="K872" s="99" t="s">
        <v>813</v>
      </c>
      <c r="L872" s="5"/>
      <c r="M872" s="80" t="s">
        <v>12</v>
      </c>
      <c r="N872" s="81" t="s">
        <v>786</v>
      </c>
      <c r="O872" s="82">
        <v>0.14000000000000001</v>
      </c>
      <c r="P872" s="82">
        <f>O872*H872</f>
        <v>0.42000000000000004</v>
      </c>
      <c r="Q872" s="82">
        <v>0</v>
      </c>
      <c r="R872" s="82">
        <f>Q872*H872</f>
        <v>0</v>
      </c>
      <c r="S872" s="82">
        <v>3.8000000000000002E-4</v>
      </c>
      <c r="T872" s="82">
        <f>S872*H872</f>
        <v>1.14E-3</v>
      </c>
      <c r="U872" s="83" t="s">
        <v>12</v>
      </c>
      <c r="AR872" s="84" t="s">
        <v>65</v>
      </c>
      <c r="AT872" s="84" t="s">
        <v>11</v>
      </c>
      <c r="AU872" s="84" t="s">
        <v>14</v>
      </c>
      <c r="AY872" s="13" t="s">
        <v>47</v>
      </c>
      <c r="BE872" s="23">
        <f>IF(N872="základní",J872,0)</f>
        <v>195.6</v>
      </c>
      <c r="BF872" s="23">
        <f>IF(N872="snížená",J872,0)</f>
        <v>0</v>
      </c>
      <c r="BG872" s="23">
        <f>IF(N872="zákl. přenesená",J872,0)</f>
        <v>0</v>
      </c>
      <c r="BH872" s="23">
        <f>IF(N872="sníž. přenesená",J872,0)</f>
        <v>0</v>
      </c>
      <c r="BI872" s="23">
        <f>IF(N872="nulová",J872,0)</f>
        <v>0</v>
      </c>
      <c r="BJ872" s="13" t="s">
        <v>45</v>
      </c>
      <c r="BK872" s="23">
        <f>ROUND(I872*H872,2)</f>
        <v>195.6</v>
      </c>
      <c r="BL872" s="13" t="s">
        <v>65</v>
      </c>
      <c r="BM872" s="84" t="s">
        <v>3676</v>
      </c>
    </row>
    <row r="873" spans="2:65" s="6" customFormat="1" x14ac:dyDescent="0.2">
      <c r="B873" s="5"/>
      <c r="D873" s="85" t="s">
        <v>51</v>
      </c>
      <c r="F873" s="103" t="s">
        <v>2012</v>
      </c>
      <c r="L873" s="5"/>
      <c r="M873" s="24"/>
      <c r="U873" s="25"/>
      <c r="AT873" s="13" t="s">
        <v>51</v>
      </c>
      <c r="AU873" s="13" t="s">
        <v>14</v>
      </c>
    </row>
    <row r="874" spans="2:65" s="6" customFormat="1" ht="16.5" customHeight="1" x14ac:dyDescent="0.2">
      <c r="B874" s="22"/>
      <c r="C874" s="97" t="s">
        <v>434</v>
      </c>
      <c r="D874" s="97" t="s">
        <v>11</v>
      </c>
      <c r="E874" s="98" t="s">
        <v>2013</v>
      </c>
      <c r="F874" s="99" t="s">
        <v>2014</v>
      </c>
      <c r="G874" s="100" t="s">
        <v>64</v>
      </c>
      <c r="H874" s="101">
        <v>5</v>
      </c>
      <c r="I874" s="102">
        <v>163</v>
      </c>
      <c r="J874" s="102">
        <f>ROUND(I874*H874,2)</f>
        <v>815</v>
      </c>
      <c r="K874" s="99" t="s">
        <v>813</v>
      </c>
      <c r="L874" s="5"/>
      <c r="M874" s="80" t="s">
        <v>12</v>
      </c>
      <c r="N874" s="81" t="s">
        <v>786</v>
      </c>
      <c r="O874" s="82">
        <v>0.35</v>
      </c>
      <c r="P874" s="82">
        <f>O874*H874</f>
        <v>1.75</v>
      </c>
      <c r="Q874" s="82">
        <v>0</v>
      </c>
      <c r="R874" s="82">
        <f>Q874*H874</f>
        <v>0</v>
      </c>
      <c r="S874" s="82">
        <v>4.0000000000000002E-4</v>
      </c>
      <c r="T874" s="82">
        <f>S874*H874</f>
        <v>2E-3</v>
      </c>
      <c r="U874" s="83" t="s">
        <v>12</v>
      </c>
      <c r="AR874" s="84" t="s">
        <v>65</v>
      </c>
      <c r="AT874" s="84" t="s">
        <v>11</v>
      </c>
      <c r="AU874" s="84" t="s">
        <v>14</v>
      </c>
      <c r="AY874" s="13" t="s">
        <v>47</v>
      </c>
      <c r="BE874" s="23">
        <f>IF(N874="základní",J874,0)</f>
        <v>815</v>
      </c>
      <c r="BF874" s="23">
        <f>IF(N874="snížená",J874,0)</f>
        <v>0</v>
      </c>
      <c r="BG874" s="23">
        <f>IF(N874="zákl. přenesená",J874,0)</f>
        <v>0</v>
      </c>
      <c r="BH874" s="23">
        <f>IF(N874="sníž. přenesená",J874,0)</f>
        <v>0</v>
      </c>
      <c r="BI874" s="23">
        <f>IF(N874="nulová",J874,0)</f>
        <v>0</v>
      </c>
      <c r="BJ874" s="13" t="s">
        <v>45</v>
      </c>
      <c r="BK874" s="23">
        <f>ROUND(I874*H874,2)</f>
        <v>815</v>
      </c>
      <c r="BL874" s="13" t="s">
        <v>65</v>
      </c>
      <c r="BM874" s="84" t="s">
        <v>3677</v>
      </c>
    </row>
    <row r="875" spans="2:65" s="6" customFormat="1" x14ac:dyDescent="0.2">
      <c r="B875" s="5"/>
      <c r="D875" s="85" t="s">
        <v>51</v>
      </c>
      <c r="F875" s="103" t="s">
        <v>2015</v>
      </c>
      <c r="L875" s="5"/>
      <c r="M875" s="24"/>
      <c r="U875" s="25"/>
      <c r="AT875" s="13" t="s">
        <v>51</v>
      </c>
      <c r="AU875" s="13" t="s">
        <v>14</v>
      </c>
    </row>
    <row r="876" spans="2:65" s="6" customFormat="1" ht="21.75" customHeight="1" x14ac:dyDescent="0.2">
      <c r="B876" s="22"/>
      <c r="C876" s="97" t="s">
        <v>435</v>
      </c>
      <c r="D876" s="97" t="s">
        <v>11</v>
      </c>
      <c r="E876" s="98" t="s">
        <v>2016</v>
      </c>
      <c r="F876" s="99" t="s">
        <v>2017</v>
      </c>
      <c r="G876" s="100" t="s">
        <v>64</v>
      </c>
      <c r="H876" s="101">
        <v>6</v>
      </c>
      <c r="I876" s="102">
        <v>60.5</v>
      </c>
      <c r="J876" s="102">
        <f>ROUND(I876*H876,2)</f>
        <v>363</v>
      </c>
      <c r="K876" s="99" t="s">
        <v>813</v>
      </c>
      <c r="L876" s="5"/>
      <c r="M876" s="80" t="s">
        <v>12</v>
      </c>
      <c r="N876" s="81" t="s">
        <v>786</v>
      </c>
      <c r="O876" s="82">
        <v>0.13</v>
      </c>
      <c r="P876" s="82">
        <f>O876*H876</f>
        <v>0.78</v>
      </c>
      <c r="Q876" s="82">
        <v>0</v>
      </c>
      <c r="R876" s="82">
        <f>Q876*H876</f>
        <v>0</v>
      </c>
      <c r="S876" s="82">
        <v>3.8000000000000002E-4</v>
      </c>
      <c r="T876" s="82">
        <f>S876*H876</f>
        <v>2.2799999999999999E-3</v>
      </c>
      <c r="U876" s="83" t="s">
        <v>12</v>
      </c>
      <c r="AR876" s="84" t="s">
        <v>65</v>
      </c>
      <c r="AT876" s="84" t="s">
        <v>11</v>
      </c>
      <c r="AU876" s="84" t="s">
        <v>14</v>
      </c>
      <c r="AY876" s="13" t="s">
        <v>47</v>
      </c>
      <c r="BE876" s="23">
        <f>IF(N876="základní",J876,0)</f>
        <v>363</v>
      </c>
      <c r="BF876" s="23">
        <f>IF(N876="snížená",J876,0)</f>
        <v>0</v>
      </c>
      <c r="BG876" s="23">
        <f>IF(N876="zákl. přenesená",J876,0)</f>
        <v>0</v>
      </c>
      <c r="BH876" s="23">
        <f>IF(N876="sníž. přenesená",J876,0)</f>
        <v>0</v>
      </c>
      <c r="BI876" s="23">
        <f>IF(N876="nulová",J876,0)</f>
        <v>0</v>
      </c>
      <c r="BJ876" s="13" t="s">
        <v>45</v>
      </c>
      <c r="BK876" s="23">
        <f>ROUND(I876*H876,2)</f>
        <v>363</v>
      </c>
      <c r="BL876" s="13" t="s">
        <v>65</v>
      </c>
      <c r="BM876" s="84" t="s">
        <v>3678</v>
      </c>
    </row>
    <row r="877" spans="2:65" s="6" customFormat="1" x14ac:dyDescent="0.2">
      <c r="B877" s="5"/>
      <c r="D877" s="85" t="s">
        <v>51</v>
      </c>
      <c r="F877" s="103" t="s">
        <v>2018</v>
      </c>
      <c r="L877" s="5"/>
      <c r="M877" s="24"/>
      <c r="U877" s="25"/>
      <c r="AT877" s="13" t="s">
        <v>51</v>
      </c>
      <c r="AU877" s="13" t="s">
        <v>14</v>
      </c>
    </row>
    <row r="878" spans="2:65" s="6" customFormat="1" ht="16.5" customHeight="1" x14ac:dyDescent="0.2">
      <c r="B878" s="22"/>
      <c r="C878" s="97" t="s">
        <v>436</v>
      </c>
      <c r="D878" s="97" t="s">
        <v>11</v>
      </c>
      <c r="E878" s="98" t="s">
        <v>2019</v>
      </c>
      <c r="F878" s="99" t="s">
        <v>2020</v>
      </c>
      <c r="G878" s="100" t="s">
        <v>64</v>
      </c>
      <c r="H878" s="101">
        <v>5</v>
      </c>
      <c r="I878" s="102">
        <v>245</v>
      </c>
      <c r="J878" s="102">
        <f>ROUND(I878*H878,2)</f>
        <v>1225</v>
      </c>
      <c r="K878" s="99" t="s">
        <v>813</v>
      </c>
      <c r="L878" s="5"/>
      <c r="M878" s="80" t="s">
        <v>12</v>
      </c>
      <c r="N878" s="81" t="s">
        <v>786</v>
      </c>
      <c r="O878" s="82">
        <v>0.52700000000000002</v>
      </c>
      <c r="P878" s="82">
        <f>O878*H878</f>
        <v>2.6350000000000002</v>
      </c>
      <c r="Q878" s="82">
        <v>0</v>
      </c>
      <c r="R878" s="82">
        <f>Q878*H878</f>
        <v>0</v>
      </c>
      <c r="S878" s="82">
        <v>0</v>
      </c>
      <c r="T878" s="82">
        <f>S878*H878</f>
        <v>0</v>
      </c>
      <c r="U878" s="83" t="s">
        <v>12</v>
      </c>
      <c r="AR878" s="84" t="s">
        <v>65</v>
      </c>
      <c r="AT878" s="84" t="s">
        <v>11</v>
      </c>
      <c r="AU878" s="84" t="s">
        <v>14</v>
      </c>
      <c r="AY878" s="13" t="s">
        <v>47</v>
      </c>
      <c r="BE878" s="23">
        <f>IF(N878="základní",J878,0)</f>
        <v>1225</v>
      </c>
      <c r="BF878" s="23">
        <f>IF(N878="snížená",J878,0)</f>
        <v>0</v>
      </c>
      <c r="BG878" s="23">
        <f>IF(N878="zákl. přenesená",J878,0)</f>
        <v>0</v>
      </c>
      <c r="BH878" s="23">
        <f>IF(N878="sníž. přenesená",J878,0)</f>
        <v>0</v>
      </c>
      <c r="BI878" s="23">
        <f>IF(N878="nulová",J878,0)</f>
        <v>0</v>
      </c>
      <c r="BJ878" s="13" t="s">
        <v>45</v>
      </c>
      <c r="BK878" s="23">
        <f>ROUND(I878*H878,2)</f>
        <v>1225</v>
      </c>
      <c r="BL878" s="13" t="s">
        <v>65</v>
      </c>
      <c r="BM878" s="84" t="s">
        <v>3679</v>
      </c>
    </row>
    <row r="879" spans="2:65" s="6" customFormat="1" x14ac:dyDescent="0.2">
      <c r="B879" s="5"/>
      <c r="D879" s="85" t="s">
        <v>51</v>
      </c>
      <c r="F879" s="103" t="s">
        <v>2021</v>
      </c>
      <c r="L879" s="5"/>
      <c r="M879" s="24"/>
      <c r="U879" s="25"/>
      <c r="AT879" s="13" t="s">
        <v>51</v>
      </c>
      <c r="AU879" s="13" t="s">
        <v>14</v>
      </c>
    </row>
    <row r="880" spans="2:65" s="6" customFormat="1" ht="16.5" customHeight="1" x14ac:dyDescent="0.2">
      <c r="B880" s="22"/>
      <c r="C880" s="97" t="s">
        <v>437</v>
      </c>
      <c r="D880" s="97" t="s">
        <v>11</v>
      </c>
      <c r="E880" s="98" t="s">
        <v>2022</v>
      </c>
      <c r="F880" s="99" t="s">
        <v>2023</v>
      </c>
      <c r="G880" s="100" t="s">
        <v>64</v>
      </c>
      <c r="H880" s="101">
        <v>3</v>
      </c>
      <c r="I880" s="102">
        <v>344</v>
      </c>
      <c r="J880" s="102">
        <f>ROUND(I880*H880,2)</f>
        <v>1032</v>
      </c>
      <c r="K880" s="99" t="s">
        <v>813</v>
      </c>
      <c r="L880" s="5"/>
      <c r="M880" s="80" t="s">
        <v>12</v>
      </c>
      <c r="N880" s="81" t="s">
        <v>786</v>
      </c>
      <c r="O880" s="82">
        <v>0.73799999999999999</v>
      </c>
      <c r="P880" s="82">
        <f>O880*H880</f>
        <v>2.214</v>
      </c>
      <c r="Q880" s="82">
        <v>0</v>
      </c>
      <c r="R880" s="82">
        <f>Q880*H880</f>
        <v>0</v>
      </c>
      <c r="S880" s="82">
        <v>0</v>
      </c>
      <c r="T880" s="82">
        <f>S880*H880</f>
        <v>0</v>
      </c>
      <c r="U880" s="83" t="s">
        <v>12</v>
      </c>
      <c r="AR880" s="84" t="s">
        <v>65</v>
      </c>
      <c r="AT880" s="84" t="s">
        <v>11</v>
      </c>
      <c r="AU880" s="84" t="s">
        <v>14</v>
      </c>
      <c r="AY880" s="13" t="s">
        <v>47</v>
      </c>
      <c r="BE880" s="23">
        <f>IF(N880="základní",J880,0)</f>
        <v>1032</v>
      </c>
      <c r="BF880" s="23">
        <f>IF(N880="snížená",J880,0)</f>
        <v>0</v>
      </c>
      <c r="BG880" s="23">
        <f>IF(N880="zákl. přenesená",J880,0)</f>
        <v>0</v>
      </c>
      <c r="BH880" s="23">
        <f>IF(N880="sníž. přenesená",J880,0)</f>
        <v>0</v>
      </c>
      <c r="BI880" s="23">
        <f>IF(N880="nulová",J880,0)</f>
        <v>0</v>
      </c>
      <c r="BJ880" s="13" t="s">
        <v>45</v>
      </c>
      <c r="BK880" s="23">
        <f>ROUND(I880*H880,2)</f>
        <v>1032</v>
      </c>
      <c r="BL880" s="13" t="s">
        <v>65</v>
      </c>
      <c r="BM880" s="84" t="s">
        <v>3680</v>
      </c>
    </row>
    <row r="881" spans="2:65" s="6" customFormat="1" x14ac:dyDescent="0.2">
      <c r="B881" s="5"/>
      <c r="D881" s="85" t="s">
        <v>51</v>
      </c>
      <c r="F881" s="103" t="s">
        <v>2024</v>
      </c>
      <c r="L881" s="5"/>
      <c r="M881" s="24"/>
      <c r="U881" s="25"/>
      <c r="AT881" s="13" t="s">
        <v>51</v>
      </c>
      <c r="AU881" s="13" t="s">
        <v>14</v>
      </c>
    </row>
    <row r="882" spans="2:65" s="6" customFormat="1" ht="16.5" customHeight="1" x14ac:dyDescent="0.2">
      <c r="B882" s="22"/>
      <c r="C882" s="97" t="s">
        <v>439</v>
      </c>
      <c r="D882" s="97" t="s">
        <v>11</v>
      </c>
      <c r="E882" s="98" t="s">
        <v>2025</v>
      </c>
      <c r="F882" s="99" t="s">
        <v>2026</v>
      </c>
      <c r="G882" s="100" t="s">
        <v>64</v>
      </c>
      <c r="H882" s="101">
        <v>3</v>
      </c>
      <c r="I882" s="102">
        <v>244</v>
      </c>
      <c r="J882" s="102">
        <f>ROUND(I882*H882,2)</f>
        <v>732</v>
      </c>
      <c r="K882" s="99" t="s">
        <v>813</v>
      </c>
      <c r="L882" s="5"/>
      <c r="M882" s="80" t="s">
        <v>12</v>
      </c>
      <c r="N882" s="81" t="s">
        <v>786</v>
      </c>
      <c r="O882" s="82">
        <v>0.52300000000000002</v>
      </c>
      <c r="P882" s="82">
        <f>O882*H882</f>
        <v>1.569</v>
      </c>
      <c r="Q882" s="82">
        <v>0</v>
      </c>
      <c r="R882" s="82">
        <f>Q882*H882</f>
        <v>0</v>
      </c>
      <c r="S882" s="82">
        <v>0</v>
      </c>
      <c r="T882" s="82">
        <f>S882*H882</f>
        <v>0</v>
      </c>
      <c r="U882" s="83" t="s">
        <v>12</v>
      </c>
      <c r="AR882" s="84" t="s">
        <v>65</v>
      </c>
      <c r="AT882" s="84" t="s">
        <v>11</v>
      </c>
      <c r="AU882" s="84" t="s">
        <v>14</v>
      </c>
      <c r="AY882" s="13" t="s">
        <v>47</v>
      </c>
      <c r="BE882" s="23">
        <f>IF(N882="základní",J882,0)</f>
        <v>732</v>
      </c>
      <c r="BF882" s="23">
        <f>IF(N882="snížená",J882,0)</f>
        <v>0</v>
      </c>
      <c r="BG882" s="23">
        <f>IF(N882="zákl. přenesená",J882,0)</f>
        <v>0</v>
      </c>
      <c r="BH882" s="23">
        <f>IF(N882="sníž. přenesená",J882,0)</f>
        <v>0</v>
      </c>
      <c r="BI882" s="23">
        <f>IF(N882="nulová",J882,0)</f>
        <v>0</v>
      </c>
      <c r="BJ882" s="13" t="s">
        <v>45</v>
      </c>
      <c r="BK882" s="23">
        <f>ROUND(I882*H882,2)</f>
        <v>732</v>
      </c>
      <c r="BL882" s="13" t="s">
        <v>65</v>
      </c>
      <c r="BM882" s="84" t="s">
        <v>3681</v>
      </c>
    </row>
    <row r="883" spans="2:65" s="6" customFormat="1" x14ac:dyDescent="0.2">
      <c r="B883" s="5"/>
      <c r="D883" s="85" t="s">
        <v>51</v>
      </c>
      <c r="F883" s="103" t="s">
        <v>2027</v>
      </c>
      <c r="L883" s="5"/>
      <c r="M883" s="24"/>
      <c r="U883" s="25"/>
      <c r="AT883" s="13" t="s">
        <v>51</v>
      </c>
      <c r="AU883" s="13" t="s">
        <v>14</v>
      </c>
    </row>
    <row r="884" spans="2:65" s="6" customFormat="1" ht="16.5" customHeight="1" x14ac:dyDescent="0.2">
      <c r="B884" s="22"/>
      <c r="C884" s="97" t="s">
        <v>440</v>
      </c>
      <c r="D884" s="97" t="s">
        <v>11</v>
      </c>
      <c r="E884" s="98" t="s">
        <v>2028</v>
      </c>
      <c r="F884" s="99" t="s">
        <v>2029</v>
      </c>
      <c r="G884" s="100" t="s">
        <v>64</v>
      </c>
      <c r="H884" s="101">
        <v>3</v>
      </c>
      <c r="I884" s="102">
        <v>292</v>
      </c>
      <c r="J884" s="102">
        <f>ROUND(I884*H884,2)</f>
        <v>876</v>
      </c>
      <c r="K884" s="99" t="s">
        <v>813</v>
      </c>
      <c r="L884" s="5"/>
      <c r="M884" s="80" t="s">
        <v>12</v>
      </c>
      <c r="N884" s="81" t="s">
        <v>786</v>
      </c>
      <c r="O884" s="82">
        <v>0.628</v>
      </c>
      <c r="P884" s="82">
        <f>O884*H884</f>
        <v>1.8839999999999999</v>
      </c>
      <c r="Q884" s="82">
        <v>0</v>
      </c>
      <c r="R884" s="82">
        <f>Q884*H884</f>
        <v>0</v>
      </c>
      <c r="S884" s="82">
        <v>0</v>
      </c>
      <c r="T884" s="82">
        <f>S884*H884</f>
        <v>0</v>
      </c>
      <c r="U884" s="83" t="s">
        <v>12</v>
      </c>
      <c r="AR884" s="84" t="s">
        <v>65</v>
      </c>
      <c r="AT884" s="84" t="s">
        <v>11</v>
      </c>
      <c r="AU884" s="84" t="s">
        <v>14</v>
      </c>
      <c r="AY884" s="13" t="s">
        <v>47</v>
      </c>
      <c r="BE884" s="23">
        <f>IF(N884="základní",J884,0)</f>
        <v>876</v>
      </c>
      <c r="BF884" s="23">
        <f>IF(N884="snížená",J884,0)</f>
        <v>0</v>
      </c>
      <c r="BG884" s="23">
        <f>IF(N884="zákl. přenesená",J884,0)</f>
        <v>0</v>
      </c>
      <c r="BH884" s="23">
        <f>IF(N884="sníž. přenesená",J884,0)</f>
        <v>0</v>
      </c>
      <c r="BI884" s="23">
        <f>IF(N884="nulová",J884,0)</f>
        <v>0</v>
      </c>
      <c r="BJ884" s="13" t="s">
        <v>45</v>
      </c>
      <c r="BK884" s="23">
        <f>ROUND(I884*H884,2)</f>
        <v>876</v>
      </c>
      <c r="BL884" s="13" t="s">
        <v>65</v>
      </c>
      <c r="BM884" s="84" t="s">
        <v>3682</v>
      </c>
    </row>
    <row r="885" spans="2:65" s="6" customFormat="1" x14ac:dyDescent="0.2">
      <c r="B885" s="5"/>
      <c r="D885" s="85" t="s">
        <v>51</v>
      </c>
      <c r="F885" s="103" t="s">
        <v>2030</v>
      </c>
      <c r="L885" s="5"/>
      <c r="M885" s="24"/>
      <c r="U885" s="25"/>
      <c r="AT885" s="13" t="s">
        <v>51</v>
      </c>
      <c r="AU885" s="13" t="s">
        <v>14</v>
      </c>
    </row>
    <row r="886" spans="2:65" s="6" customFormat="1" ht="16.5" customHeight="1" x14ac:dyDescent="0.2">
      <c r="B886" s="22"/>
      <c r="C886" s="104" t="s">
        <v>441</v>
      </c>
      <c r="D886" s="104" t="s">
        <v>104</v>
      </c>
      <c r="E886" s="105" t="s">
        <v>2031</v>
      </c>
      <c r="F886" s="106" t="s">
        <v>2032</v>
      </c>
      <c r="G886" s="107" t="s">
        <v>64</v>
      </c>
      <c r="H886" s="108">
        <v>3</v>
      </c>
      <c r="I886" s="109">
        <v>653</v>
      </c>
      <c r="J886" s="109">
        <f>ROUND(I886*H886,2)</f>
        <v>1959</v>
      </c>
      <c r="K886" s="106" t="s">
        <v>813</v>
      </c>
      <c r="L886" s="86"/>
      <c r="M886" s="87" t="s">
        <v>12</v>
      </c>
      <c r="N886" s="88" t="s">
        <v>786</v>
      </c>
      <c r="O886" s="82">
        <v>0</v>
      </c>
      <c r="P886" s="82">
        <f>O886*H886</f>
        <v>0</v>
      </c>
      <c r="Q886" s="82">
        <v>2.4000000000000001E-4</v>
      </c>
      <c r="R886" s="82">
        <f>Q886*H886</f>
        <v>7.2000000000000005E-4</v>
      </c>
      <c r="S886" s="82">
        <v>0</v>
      </c>
      <c r="T886" s="82">
        <f>S886*H886</f>
        <v>0</v>
      </c>
      <c r="U886" s="83" t="s">
        <v>12</v>
      </c>
      <c r="AR886" s="84" t="s">
        <v>88</v>
      </c>
      <c r="AT886" s="84" t="s">
        <v>104</v>
      </c>
      <c r="AU886" s="84" t="s">
        <v>14</v>
      </c>
      <c r="AY886" s="13" t="s">
        <v>47</v>
      </c>
      <c r="BE886" s="23">
        <f>IF(N886="základní",J886,0)</f>
        <v>1959</v>
      </c>
      <c r="BF886" s="23">
        <f>IF(N886="snížená",J886,0)</f>
        <v>0</v>
      </c>
      <c r="BG886" s="23">
        <f>IF(N886="zákl. přenesená",J886,0)</f>
        <v>0</v>
      </c>
      <c r="BH886" s="23">
        <f>IF(N886="sníž. přenesená",J886,0)</f>
        <v>0</v>
      </c>
      <c r="BI886" s="23">
        <f>IF(N886="nulová",J886,0)</f>
        <v>0</v>
      </c>
      <c r="BJ886" s="13" t="s">
        <v>45</v>
      </c>
      <c r="BK886" s="23">
        <f>ROUND(I886*H886,2)</f>
        <v>1959</v>
      </c>
      <c r="BL886" s="13" t="s">
        <v>65</v>
      </c>
      <c r="BM886" s="84" t="s">
        <v>3683</v>
      </c>
    </row>
    <row r="887" spans="2:65" s="6" customFormat="1" ht="16.5" customHeight="1" x14ac:dyDescent="0.2">
      <c r="B887" s="22"/>
      <c r="C887" s="97" t="s">
        <v>442</v>
      </c>
      <c r="D887" s="97" t="s">
        <v>11</v>
      </c>
      <c r="E887" s="98" t="s">
        <v>2033</v>
      </c>
      <c r="F887" s="99" t="s">
        <v>2034</v>
      </c>
      <c r="G887" s="100" t="s">
        <v>64</v>
      </c>
      <c r="H887" s="101">
        <v>5</v>
      </c>
      <c r="I887" s="102">
        <v>429</v>
      </c>
      <c r="J887" s="102">
        <f>ROUND(I887*H887,2)</f>
        <v>2145</v>
      </c>
      <c r="K887" s="99" t="s">
        <v>813</v>
      </c>
      <c r="L887" s="5"/>
      <c r="M887" s="80" t="s">
        <v>12</v>
      </c>
      <c r="N887" s="81" t="s">
        <v>786</v>
      </c>
      <c r="O887" s="82">
        <v>0.92200000000000004</v>
      </c>
      <c r="P887" s="82">
        <f>O887*H887</f>
        <v>4.6100000000000003</v>
      </c>
      <c r="Q887" s="82">
        <v>0</v>
      </c>
      <c r="R887" s="82">
        <f>Q887*H887</f>
        <v>0</v>
      </c>
      <c r="S887" s="82">
        <v>0</v>
      </c>
      <c r="T887" s="82">
        <f>S887*H887</f>
        <v>0</v>
      </c>
      <c r="U887" s="83" t="s">
        <v>12</v>
      </c>
      <c r="AR887" s="84" t="s">
        <v>65</v>
      </c>
      <c r="AT887" s="84" t="s">
        <v>11</v>
      </c>
      <c r="AU887" s="84" t="s">
        <v>14</v>
      </c>
      <c r="AY887" s="13" t="s">
        <v>47</v>
      </c>
      <c r="BE887" s="23">
        <f>IF(N887="základní",J887,0)</f>
        <v>2145</v>
      </c>
      <c r="BF887" s="23">
        <f>IF(N887="snížená",J887,0)</f>
        <v>0</v>
      </c>
      <c r="BG887" s="23">
        <f>IF(N887="zákl. přenesená",J887,0)</f>
        <v>0</v>
      </c>
      <c r="BH887" s="23">
        <f>IF(N887="sníž. přenesená",J887,0)</f>
        <v>0</v>
      </c>
      <c r="BI887" s="23">
        <f>IF(N887="nulová",J887,0)</f>
        <v>0</v>
      </c>
      <c r="BJ887" s="13" t="s">
        <v>45</v>
      </c>
      <c r="BK887" s="23">
        <f>ROUND(I887*H887,2)</f>
        <v>2145</v>
      </c>
      <c r="BL887" s="13" t="s">
        <v>65</v>
      </c>
      <c r="BM887" s="84" t="s">
        <v>3684</v>
      </c>
    </row>
    <row r="888" spans="2:65" s="6" customFormat="1" x14ac:dyDescent="0.2">
      <c r="B888" s="5"/>
      <c r="D888" s="85" t="s">
        <v>51</v>
      </c>
      <c r="F888" s="103" t="s">
        <v>2035</v>
      </c>
      <c r="L888" s="5"/>
      <c r="M888" s="24"/>
      <c r="U888" s="25"/>
      <c r="AT888" s="13" t="s">
        <v>51</v>
      </c>
      <c r="AU888" s="13" t="s">
        <v>14</v>
      </c>
    </row>
    <row r="889" spans="2:65" s="6" customFormat="1" ht="16.5" customHeight="1" x14ac:dyDescent="0.2">
      <c r="B889" s="22"/>
      <c r="C889" s="97" t="s">
        <v>443</v>
      </c>
      <c r="D889" s="97" t="s">
        <v>11</v>
      </c>
      <c r="E889" s="98" t="s">
        <v>2036</v>
      </c>
      <c r="F889" s="99" t="s">
        <v>2037</v>
      </c>
      <c r="G889" s="100" t="s">
        <v>64</v>
      </c>
      <c r="H889" s="101">
        <v>30</v>
      </c>
      <c r="I889" s="102">
        <v>691</v>
      </c>
      <c r="J889" s="102">
        <f>ROUND(I889*H889,2)</f>
        <v>20730</v>
      </c>
      <c r="K889" s="99" t="s">
        <v>813</v>
      </c>
      <c r="L889" s="5"/>
      <c r="M889" s="80" t="s">
        <v>12</v>
      </c>
      <c r="N889" s="81" t="s">
        <v>786</v>
      </c>
      <c r="O889" s="82">
        <v>1.31</v>
      </c>
      <c r="P889" s="82">
        <f>O889*H889</f>
        <v>39.300000000000004</v>
      </c>
      <c r="Q889" s="82">
        <v>0</v>
      </c>
      <c r="R889" s="82">
        <f>Q889*H889</f>
        <v>0</v>
      </c>
      <c r="S889" s="82">
        <v>0</v>
      </c>
      <c r="T889" s="82">
        <f>S889*H889</f>
        <v>0</v>
      </c>
      <c r="U889" s="83" t="s">
        <v>12</v>
      </c>
      <c r="AR889" s="84" t="s">
        <v>65</v>
      </c>
      <c r="AT889" s="84" t="s">
        <v>11</v>
      </c>
      <c r="AU889" s="84" t="s">
        <v>14</v>
      </c>
      <c r="AY889" s="13" t="s">
        <v>47</v>
      </c>
      <c r="BE889" s="23">
        <f>IF(N889="základní",J889,0)</f>
        <v>20730</v>
      </c>
      <c r="BF889" s="23">
        <f>IF(N889="snížená",J889,0)</f>
        <v>0</v>
      </c>
      <c r="BG889" s="23">
        <f>IF(N889="zákl. přenesená",J889,0)</f>
        <v>0</v>
      </c>
      <c r="BH889" s="23">
        <f>IF(N889="sníž. přenesená",J889,0)</f>
        <v>0</v>
      </c>
      <c r="BI889" s="23">
        <f>IF(N889="nulová",J889,0)</f>
        <v>0</v>
      </c>
      <c r="BJ889" s="13" t="s">
        <v>45</v>
      </c>
      <c r="BK889" s="23">
        <f>ROUND(I889*H889,2)</f>
        <v>20730</v>
      </c>
      <c r="BL889" s="13" t="s">
        <v>65</v>
      </c>
      <c r="BM889" s="84" t="s">
        <v>3685</v>
      </c>
    </row>
    <row r="890" spans="2:65" s="6" customFormat="1" x14ac:dyDescent="0.2">
      <c r="B890" s="5"/>
      <c r="D890" s="85" t="s">
        <v>51</v>
      </c>
      <c r="F890" s="103" t="s">
        <v>2038</v>
      </c>
      <c r="L890" s="5"/>
      <c r="M890" s="24"/>
      <c r="U890" s="25"/>
      <c r="AT890" s="13" t="s">
        <v>51</v>
      </c>
      <c r="AU890" s="13" t="s">
        <v>14</v>
      </c>
    </row>
    <row r="891" spans="2:65" s="6" customFormat="1" ht="16.5" customHeight="1" x14ac:dyDescent="0.2">
      <c r="B891" s="22"/>
      <c r="C891" s="97" t="s">
        <v>444</v>
      </c>
      <c r="D891" s="97" t="s">
        <v>11</v>
      </c>
      <c r="E891" s="98" t="s">
        <v>2039</v>
      </c>
      <c r="F891" s="99" t="s">
        <v>2040</v>
      </c>
      <c r="G891" s="100" t="s">
        <v>64</v>
      </c>
      <c r="H891" s="101">
        <v>3</v>
      </c>
      <c r="I891" s="102">
        <v>186</v>
      </c>
      <c r="J891" s="102">
        <f>ROUND(I891*H891,2)</f>
        <v>558</v>
      </c>
      <c r="K891" s="99" t="s">
        <v>813</v>
      </c>
      <c r="L891" s="5"/>
      <c r="M891" s="80" t="s">
        <v>12</v>
      </c>
      <c r="N891" s="81" t="s">
        <v>786</v>
      </c>
      <c r="O891" s="82">
        <v>0.4</v>
      </c>
      <c r="P891" s="82">
        <f>O891*H891</f>
        <v>1.2000000000000002</v>
      </c>
      <c r="Q891" s="82">
        <v>0</v>
      </c>
      <c r="R891" s="82">
        <f>Q891*H891</f>
        <v>0</v>
      </c>
      <c r="S891" s="82">
        <v>1E-4</v>
      </c>
      <c r="T891" s="82">
        <f>S891*H891</f>
        <v>3.0000000000000003E-4</v>
      </c>
      <c r="U891" s="83" t="s">
        <v>12</v>
      </c>
      <c r="AR891" s="84" t="s">
        <v>65</v>
      </c>
      <c r="AT891" s="84" t="s">
        <v>11</v>
      </c>
      <c r="AU891" s="84" t="s">
        <v>14</v>
      </c>
      <c r="AY891" s="13" t="s">
        <v>47</v>
      </c>
      <c r="BE891" s="23">
        <f>IF(N891="základní",J891,0)</f>
        <v>558</v>
      </c>
      <c r="BF891" s="23">
        <f>IF(N891="snížená",J891,0)</f>
        <v>0</v>
      </c>
      <c r="BG891" s="23">
        <f>IF(N891="zákl. přenesená",J891,0)</f>
        <v>0</v>
      </c>
      <c r="BH891" s="23">
        <f>IF(N891="sníž. přenesená",J891,0)</f>
        <v>0</v>
      </c>
      <c r="BI891" s="23">
        <f>IF(N891="nulová",J891,0)</f>
        <v>0</v>
      </c>
      <c r="BJ891" s="13" t="s">
        <v>45</v>
      </c>
      <c r="BK891" s="23">
        <f>ROUND(I891*H891,2)</f>
        <v>558</v>
      </c>
      <c r="BL891" s="13" t="s">
        <v>65</v>
      </c>
      <c r="BM891" s="84" t="s">
        <v>3686</v>
      </c>
    </row>
    <row r="892" spans="2:65" s="6" customFormat="1" x14ac:dyDescent="0.2">
      <c r="B892" s="5"/>
      <c r="D892" s="85" t="s">
        <v>51</v>
      </c>
      <c r="F892" s="103" t="s">
        <v>2041</v>
      </c>
      <c r="L892" s="5"/>
      <c r="M892" s="24"/>
      <c r="U892" s="25"/>
      <c r="AT892" s="13" t="s">
        <v>51</v>
      </c>
      <c r="AU892" s="13" t="s">
        <v>14</v>
      </c>
    </row>
    <row r="893" spans="2:65" s="6" customFormat="1" ht="16.5" customHeight="1" x14ac:dyDescent="0.2">
      <c r="B893" s="22"/>
      <c r="C893" s="97" t="s">
        <v>445</v>
      </c>
      <c r="D893" s="97" t="s">
        <v>11</v>
      </c>
      <c r="E893" s="98" t="s">
        <v>2042</v>
      </c>
      <c r="F893" s="99" t="s">
        <v>2043</v>
      </c>
      <c r="G893" s="100" t="s">
        <v>64</v>
      </c>
      <c r="H893" s="101">
        <v>3</v>
      </c>
      <c r="I893" s="102">
        <v>256</v>
      </c>
      <c r="J893" s="102">
        <f>ROUND(I893*H893,2)</f>
        <v>768</v>
      </c>
      <c r="K893" s="99" t="s">
        <v>813</v>
      </c>
      <c r="L893" s="5"/>
      <c r="M893" s="80" t="s">
        <v>12</v>
      </c>
      <c r="N893" s="81" t="s">
        <v>786</v>
      </c>
      <c r="O893" s="82">
        <v>0.55000000000000004</v>
      </c>
      <c r="P893" s="82">
        <f>O893*H893</f>
        <v>1.6500000000000001</v>
      </c>
      <c r="Q893" s="82">
        <v>0</v>
      </c>
      <c r="R893" s="82">
        <f>Q893*H893</f>
        <v>0</v>
      </c>
      <c r="S893" s="82">
        <v>1E-3</v>
      </c>
      <c r="T893" s="82">
        <f>S893*H893</f>
        <v>3.0000000000000001E-3</v>
      </c>
      <c r="U893" s="83" t="s">
        <v>12</v>
      </c>
      <c r="AR893" s="84" t="s">
        <v>65</v>
      </c>
      <c r="AT893" s="84" t="s">
        <v>11</v>
      </c>
      <c r="AU893" s="84" t="s">
        <v>14</v>
      </c>
      <c r="AY893" s="13" t="s">
        <v>47</v>
      </c>
      <c r="BE893" s="23">
        <f>IF(N893="základní",J893,0)</f>
        <v>768</v>
      </c>
      <c r="BF893" s="23">
        <f>IF(N893="snížená",J893,0)</f>
        <v>0</v>
      </c>
      <c r="BG893" s="23">
        <f>IF(N893="zákl. přenesená",J893,0)</f>
        <v>0</v>
      </c>
      <c r="BH893" s="23">
        <f>IF(N893="sníž. přenesená",J893,0)</f>
        <v>0</v>
      </c>
      <c r="BI893" s="23">
        <f>IF(N893="nulová",J893,0)</f>
        <v>0</v>
      </c>
      <c r="BJ893" s="13" t="s">
        <v>45</v>
      </c>
      <c r="BK893" s="23">
        <f>ROUND(I893*H893,2)</f>
        <v>768</v>
      </c>
      <c r="BL893" s="13" t="s">
        <v>65</v>
      </c>
      <c r="BM893" s="84" t="s">
        <v>3687</v>
      </c>
    </row>
    <row r="894" spans="2:65" s="6" customFormat="1" x14ac:dyDescent="0.2">
      <c r="B894" s="5"/>
      <c r="D894" s="85" t="s">
        <v>51</v>
      </c>
      <c r="F894" s="103" t="s">
        <v>2044</v>
      </c>
      <c r="L894" s="5"/>
      <c r="M894" s="24"/>
      <c r="U894" s="25"/>
      <c r="AT894" s="13" t="s">
        <v>51</v>
      </c>
      <c r="AU894" s="13" t="s">
        <v>14</v>
      </c>
    </row>
    <row r="895" spans="2:65" s="6" customFormat="1" ht="16.5" customHeight="1" x14ac:dyDescent="0.2">
      <c r="B895" s="22"/>
      <c r="C895" s="97" t="s">
        <v>446</v>
      </c>
      <c r="D895" s="97" t="s">
        <v>11</v>
      </c>
      <c r="E895" s="98" t="s">
        <v>2045</v>
      </c>
      <c r="F895" s="99" t="s">
        <v>2046</v>
      </c>
      <c r="G895" s="100" t="s">
        <v>64</v>
      </c>
      <c r="H895" s="101">
        <v>8</v>
      </c>
      <c r="I895" s="102">
        <v>60.5</v>
      </c>
      <c r="J895" s="102">
        <f>ROUND(I895*H895,2)</f>
        <v>484</v>
      </c>
      <c r="K895" s="99" t="s">
        <v>813</v>
      </c>
      <c r="L895" s="5"/>
      <c r="M895" s="80" t="s">
        <v>12</v>
      </c>
      <c r="N895" s="81" t="s">
        <v>786</v>
      </c>
      <c r="O895" s="82">
        <v>0.13</v>
      </c>
      <c r="P895" s="82">
        <f>O895*H895</f>
        <v>1.04</v>
      </c>
      <c r="Q895" s="82">
        <v>0</v>
      </c>
      <c r="R895" s="82">
        <f>Q895*H895</f>
        <v>0</v>
      </c>
      <c r="S895" s="82">
        <v>1E-4</v>
      </c>
      <c r="T895" s="82">
        <f>S895*H895</f>
        <v>8.0000000000000004E-4</v>
      </c>
      <c r="U895" s="83" t="s">
        <v>12</v>
      </c>
      <c r="AR895" s="84" t="s">
        <v>65</v>
      </c>
      <c r="AT895" s="84" t="s">
        <v>11</v>
      </c>
      <c r="AU895" s="84" t="s">
        <v>14</v>
      </c>
      <c r="AY895" s="13" t="s">
        <v>47</v>
      </c>
      <c r="BE895" s="23">
        <f>IF(N895="základní",J895,0)</f>
        <v>484</v>
      </c>
      <c r="BF895" s="23">
        <f>IF(N895="snížená",J895,0)</f>
        <v>0</v>
      </c>
      <c r="BG895" s="23">
        <f>IF(N895="zákl. přenesená",J895,0)</f>
        <v>0</v>
      </c>
      <c r="BH895" s="23">
        <f>IF(N895="sníž. přenesená",J895,0)</f>
        <v>0</v>
      </c>
      <c r="BI895" s="23">
        <f>IF(N895="nulová",J895,0)</f>
        <v>0</v>
      </c>
      <c r="BJ895" s="13" t="s">
        <v>45</v>
      </c>
      <c r="BK895" s="23">
        <f>ROUND(I895*H895,2)</f>
        <v>484</v>
      </c>
      <c r="BL895" s="13" t="s">
        <v>65</v>
      </c>
      <c r="BM895" s="84" t="s">
        <v>3688</v>
      </c>
    </row>
    <row r="896" spans="2:65" s="6" customFormat="1" x14ac:dyDescent="0.2">
      <c r="B896" s="5"/>
      <c r="D896" s="85" t="s">
        <v>51</v>
      </c>
      <c r="F896" s="103" t="s">
        <v>2047</v>
      </c>
      <c r="L896" s="5"/>
      <c r="M896" s="24"/>
      <c r="U896" s="25"/>
      <c r="AT896" s="13" t="s">
        <v>51</v>
      </c>
      <c r="AU896" s="13" t="s">
        <v>14</v>
      </c>
    </row>
    <row r="897" spans="2:65" s="6" customFormat="1" ht="16.5" customHeight="1" x14ac:dyDescent="0.2">
      <c r="B897" s="22"/>
      <c r="C897" s="97" t="s">
        <v>447</v>
      </c>
      <c r="D897" s="97" t="s">
        <v>11</v>
      </c>
      <c r="E897" s="98" t="s">
        <v>2048</v>
      </c>
      <c r="F897" s="99" t="s">
        <v>2049</v>
      </c>
      <c r="G897" s="100" t="s">
        <v>64</v>
      </c>
      <c r="H897" s="101">
        <v>8</v>
      </c>
      <c r="I897" s="102">
        <v>135</v>
      </c>
      <c r="J897" s="102">
        <f>ROUND(I897*H897,2)</f>
        <v>1080</v>
      </c>
      <c r="K897" s="99" t="s">
        <v>813</v>
      </c>
      <c r="L897" s="5"/>
      <c r="M897" s="80" t="s">
        <v>12</v>
      </c>
      <c r="N897" s="81" t="s">
        <v>786</v>
      </c>
      <c r="O897" s="82">
        <v>0.28999999999999998</v>
      </c>
      <c r="P897" s="82">
        <f>O897*H897</f>
        <v>2.3199999999999998</v>
      </c>
      <c r="Q897" s="82">
        <v>0</v>
      </c>
      <c r="R897" s="82">
        <f>Q897*H897</f>
        <v>0</v>
      </c>
      <c r="S897" s="82">
        <v>0.01</v>
      </c>
      <c r="T897" s="82">
        <f>S897*H897</f>
        <v>0.08</v>
      </c>
      <c r="U897" s="83" t="s">
        <v>12</v>
      </c>
      <c r="AR897" s="84" t="s">
        <v>65</v>
      </c>
      <c r="AT897" s="84" t="s">
        <v>11</v>
      </c>
      <c r="AU897" s="84" t="s">
        <v>14</v>
      </c>
      <c r="AY897" s="13" t="s">
        <v>47</v>
      </c>
      <c r="BE897" s="23">
        <f>IF(N897="základní",J897,0)</f>
        <v>1080</v>
      </c>
      <c r="BF897" s="23">
        <f>IF(N897="snížená",J897,0)</f>
        <v>0</v>
      </c>
      <c r="BG897" s="23">
        <f>IF(N897="zákl. přenesená",J897,0)</f>
        <v>0</v>
      </c>
      <c r="BH897" s="23">
        <f>IF(N897="sníž. přenesená",J897,0)</f>
        <v>0</v>
      </c>
      <c r="BI897" s="23">
        <f>IF(N897="nulová",J897,0)</f>
        <v>0</v>
      </c>
      <c r="BJ897" s="13" t="s">
        <v>45</v>
      </c>
      <c r="BK897" s="23">
        <f>ROUND(I897*H897,2)</f>
        <v>1080</v>
      </c>
      <c r="BL897" s="13" t="s">
        <v>65</v>
      </c>
      <c r="BM897" s="84" t="s">
        <v>3689</v>
      </c>
    </row>
    <row r="898" spans="2:65" s="6" customFormat="1" x14ac:dyDescent="0.2">
      <c r="B898" s="5"/>
      <c r="D898" s="85" t="s">
        <v>51</v>
      </c>
      <c r="F898" s="103" t="s">
        <v>2050</v>
      </c>
      <c r="L898" s="5"/>
      <c r="M898" s="24"/>
      <c r="U898" s="25"/>
      <c r="AT898" s="13" t="s">
        <v>51</v>
      </c>
      <c r="AU898" s="13" t="s">
        <v>14</v>
      </c>
    </row>
    <row r="899" spans="2:65" s="6" customFormat="1" ht="16.5" customHeight="1" x14ac:dyDescent="0.2">
      <c r="B899" s="22"/>
      <c r="C899" s="97" t="s">
        <v>448</v>
      </c>
      <c r="D899" s="97" t="s">
        <v>11</v>
      </c>
      <c r="E899" s="98" t="s">
        <v>2051</v>
      </c>
      <c r="F899" s="99" t="s">
        <v>2052</v>
      </c>
      <c r="G899" s="100" t="s">
        <v>64</v>
      </c>
      <c r="H899" s="101">
        <v>8</v>
      </c>
      <c r="I899" s="102">
        <v>270</v>
      </c>
      <c r="J899" s="102">
        <f>ROUND(I899*H899,2)</f>
        <v>2160</v>
      </c>
      <c r="K899" s="99" t="s">
        <v>813</v>
      </c>
      <c r="L899" s="5"/>
      <c r="M899" s="80" t="s">
        <v>12</v>
      </c>
      <c r="N899" s="81" t="s">
        <v>786</v>
      </c>
      <c r="O899" s="82">
        <v>0.57999999999999996</v>
      </c>
      <c r="P899" s="82">
        <f>O899*H899</f>
        <v>4.6399999999999997</v>
      </c>
      <c r="Q899" s="82">
        <v>0</v>
      </c>
      <c r="R899" s="82">
        <f>Q899*H899</f>
        <v>0</v>
      </c>
      <c r="S899" s="82">
        <v>1.4E-2</v>
      </c>
      <c r="T899" s="82">
        <f>S899*H899</f>
        <v>0.112</v>
      </c>
      <c r="U899" s="83" t="s">
        <v>12</v>
      </c>
      <c r="AR899" s="84" t="s">
        <v>65</v>
      </c>
      <c r="AT899" s="84" t="s">
        <v>11</v>
      </c>
      <c r="AU899" s="84" t="s">
        <v>14</v>
      </c>
      <c r="AY899" s="13" t="s">
        <v>47</v>
      </c>
      <c r="BE899" s="23">
        <f>IF(N899="základní",J899,0)</f>
        <v>2160</v>
      </c>
      <c r="BF899" s="23">
        <f>IF(N899="snížená",J899,0)</f>
        <v>0</v>
      </c>
      <c r="BG899" s="23">
        <f>IF(N899="zákl. přenesená",J899,0)</f>
        <v>0</v>
      </c>
      <c r="BH899" s="23">
        <f>IF(N899="sníž. přenesená",J899,0)</f>
        <v>0</v>
      </c>
      <c r="BI899" s="23">
        <f>IF(N899="nulová",J899,0)</f>
        <v>0</v>
      </c>
      <c r="BJ899" s="13" t="s">
        <v>45</v>
      </c>
      <c r="BK899" s="23">
        <f>ROUND(I899*H899,2)</f>
        <v>2160</v>
      </c>
      <c r="BL899" s="13" t="s">
        <v>65</v>
      </c>
      <c r="BM899" s="84" t="s">
        <v>3690</v>
      </c>
    </row>
    <row r="900" spans="2:65" s="6" customFormat="1" x14ac:dyDescent="0.2">
      <c r="B900" s="5"/>
      <c r="D900" s="85" t="s">
        <v>51</v>
      </c>
      <c r="F900" s="103" t="s">
        <v>2053</v>
      </c>
      <c r="L900" s="5"/>
      <c r="M900" s="24"/>
      <c r="U900" s="25"/>
      <c r="AT900" s="13" t="s">
        <v>51</v>
      </c>
      <c r="AU900" s="13" t="s">
        <v>14</v>
      </c>
    </row>
    <row r="901" spans="2:65" s="6" customFormat="1" ht="16.5" customHeight="1" x14ac:dyDescent="0.2">
      <c r="B901" s="22"/>
      <c r="C901" s="97" t="s">
        <v>449</v>
      </c>
      <c r="D901" s="97" t="s">
        <v>11</v>
      </c>
      <c r="E901" s="98" t="s">
        <v>2054</v>
      </c>
      <c r="F901" s="99" t="s">
        <v>2055</v>
      </c>
      <c r="G901" s="100" t="s">
        <v>64</v>
      </c>
      <c r="H901" s="101">
        <v>8</v>
      </c>
      <c r="I901" s="102">
        <v>168</v>
      </c>
      <c r="J901" s="102">
        <f>ROUND(I901*H901,2)</f>
        <v>1344</v>
      </c>
      <c r="K901" s="99" t="s">
        <v>813</v>
      </c>
      <c r="L901" s="5"/>
      <c r="M901" s="80" t="s">
        <v>12</v>
      </c>
      <c r="N901" s="81" t="s">
        <v>786</v>
      </c>
      <c r="O901" s="82">
        <v>0.36</v>
      </c>
      <c r="P901" s="82">
        <f>O901*H901</f>
        <v>2.88</v>
      </c>
      <c r="Q901" s="82">
        <v>0</v>
      </c>
      <c r="R901" s="82">
        <f>Q901*H901</f>
        <v>0</v>
      </c>
      <c r="S901" s="82">
        <v>1.0999999999999999E-2</v>
      </c>
      <c r="T901" s="82">
        <f>S901*H901</f>
        <v>8.7999999999999995E-2</v>
      </c>
      <c r="U901" s="83" t="s">
        <v>12</v>
      </c>
      <c r="AR901" s="84" t="s">
        <v>65</v>
      </c>
      <c r="AT901" s="84" t="s">
        <v>11</v>
      </c>
      <c r="AU901" s="84" t="s">
        <v>14</v>
      </c>
      <c r="AY901" s="13" t="s">
        <v>47</v>
      </c>
      <c r="BE901" s="23">
        <f>IF(N901="základní",J901,0)</f>
        <v>1344</v>
      </c>
      <c r="BF901" s="23">
        <f>IF(N901="snížená",J901,0)</f>
        <v>0</v>
      </c>
      <c r="BG901" s="23">
        <f>IF(N901="zákl. přenesená",J901,0)</f>
        <v>0</v>
      </c>
      <c r="BH901" s="23">
        <f>IF(N901="sníž. přenesená",J901,0)</f>
        <v>0</v>
      </c>
      <c r="BI901" s="23">
        <f>IF(N901="nulová",J901,0)</f>
        <v>0</v>
      </c>
      <c r="BJ901" s="13" t="s">
        <v>45</v>
      </c>
      <c r="BK901" s="23">
        <f>ROUND(I901*H901,2)</f>
        <v>1344</v>
      </c>
      <c r="BL901" s="13" t="s">
        <v>65</v>
      </c>
      <c r="BM901" s="84" t="s">
        <v>3691</v>
      </c>
    </row>
    <row r="902" spans="2:65" s="6" customFormat="1" x14ac:dyDescent="0.2">
      <c r="B902" s="5"/>
      <c r="D902" s="85" t="s">
        <v>51</v>
      </c>
      <c r="F902" s="103" t="s">
        <v>2056</v>
      </c>
      <c r="L902" s="5"/>
      <c r="M902" s="24"/>
      <c r="U902" s="25"/>
      <c r="AT902" s="13" t="s">
        <v>51</v>
      </c>
      <c r="AU902" s="13" t="s">
        <v>14</v>
      </c>
    </row>
    <row r="903" spans="2:65" s="6" customFormat="1" ht="16.5" customHeight="1" x14ac:dyDescent="0.2">
      <c r="B903" s="22"/>
      <c r="C903" s="97" t="s">
        <v>450</v>
      </c>
      <c r="D903" s="97" t="s">
        <v>11</v>
      </c>
      <c r="E903" s="98" t="s">
        <v>2057</v>
      </c>
      <c r="F903" s="99" t="s">
        <v>2058</v>
      </c>
      <c r="G903" s="100" t="s">
        <v>64</v>
      </c>
      <c r="H903" s="101">
        <v>8</v>
      </c>
      <c r="I903" s="102">
        <v>359</v>
      </c>
      <c r="J903" s="102">
        <f>ROUND(I903*H903,2)</f>
        <v>2872</v>
      </c>
      <c r="K903" s="99" t="s">
        <v>813</v>
      </c>
      <c r="L903" s="5"/>
      <c r="M903" s="80" t="s">
        <v>12</v>
      </c>
      <c r="N903" s="81" t="s">
        <v>786</v>
      </c>
      <c r="O903" s="82">
        <v>0.77</v>
      </c>
      <c r="P903" s="82">
        <f>O903*H903</f>
        <v>6.16</v>
      </c>
      <c r="Q903" s="82">
        <v>0</v>
      </c>
      <c r="R903" s="82">
        <f>Q903*H903</f>
        <v>0</v>
      </c>
      <c r="S903" s="82">
        <v>1.7000000000000001E-2</v>
      </c>
      <c r="T903" s="82">
        <f>S903*H903</f>
        <v>0.13600000000000001</v>
      </c>
      <c r="U903" s="83" t="s">
        <v>12</v>
      </c>
      <c r="AR903" s="84" t="s">
        <v>65</v>
      </c>
      <c r="AT903" s="84" t="s">
        <v>11</v>
      </c>
      <c r="AU903" s="84" t="s">
        <v>14</v>
      </c>
      <c r="AY903" s="13" t="s">
        <v>47</v>
      </c>
      <c r="BE903" s="23">
        <f>IF(N903="základní",J903,0)</f>
        <v>2872</v>
      </c>
      <c r="BF903" s="23">
        <f>IF(N903="snížená",J903,0)</f>
        <v>0</v>
      </c>
      <c r="BG903" s="23">
        <f>IF(N903="zákl. přenesená",J903,0)</f>
        <v>0</v>
      </c>
      <c r="BH903" s="23">
        <f>IF(N903="sníž. přenesená",J903,0)</f>
        <v>0</v>
      </c>
      <c r="BI903" s="23">
        <f>IF(N903="nulová",J903,0)</f>
        <v>0</v>
      </c>
      <c r="BJ903" s="13" t="s">
        <v>45</v>
      </c>
      <c r="BK903" s="23">
        <f>ROUND(I903*H903,2)</f>
        <v>2872</v>
      </c>
      <c r="BL903" s="13" t="s">
        <v>65</v>
      </c>
      <c r="BM903" s="84" t="s">
        <v>3692</v>
      </c>
    </row>
    <row r="904" spans="2:65" s="6" customFormat="1" x14ac:dyDescent="0.2">
      <c r="B904" s="5"/>
      <c r="D904" s="85" t="s">
        <v>51</v>
      </c>
      <c r="F904" s="103" t="s">
        <v>2059</v>
      </c>
      <c r="L904" s="5"/>
      <c r="M904" s="24"/>
      <c r="U904" s="25"/>
      <c r="AT904" s="13" t="s">
        <v>51</v>
      </c>
      <c r="AU904" s="13" t="s">
        <v>14</v>
      </c>
    </row>
    <row r="905" spans="2:65" s="6" customFormat="1" ht="16.5" customHeight="1" x14ac:dyDescent="0.2">
      <c r="B905" s="22"/>
      <c r="C905" s="97" t="s">
        <v>451</v>
      </c>
      <c r="D905" s="97" t="s">
        <v>11</v>
      </c>
      <c r="E905" s="98" t="s">
        <v>2060</v>
      </c>
      <c r="F905" s="99" t="s">
        <v>2061</v>
      </c>
      <c r="G905" s="100" t="s">
        <v>64</v>
      </c>
      <c r="H905" s="101">
        <v>15</v>
      </c>
      <c r="I905" s="102">
        <v>81.5</v>
      </c>
      <c r="J905" s="102">
        <f>ROUND(I905*H905,2)</f>
        <v>1222.5</v>
      </c>
      <c r="K905" s="99" t="s">
        <v>813</v>
      </c>
      <c r="L905" s="5"/>
      <c r="M905" s="80" t="s">
        <v>12</v>
      </c>
      <c r="N905" s="81" t="s">
        <v>786</v>
      </c>
      <c r="O905" s="82">
        <v>0.17499999999999999</v>
      </c>
      <c r="P905" s="82">
        <f>O905*H905</f>
        <v>2.625</v>
      </c>
      <c r="Q905" s="82">
        <v>0</v>
      </c>
      <c r="R905" s="82">
        <f>Q905*H905</f>
        <v>0</v>
      </c>
      <c r="S905" s="82">
        <v>1.5E-3</v>
      </c>
      <c r="T905" s="82">
        <f>S905*H905</f>
        <v>2.2499999999999999E-2</v>
      </c>
      <c r="U905" s="83" t="s">
        <v>12</v>
      </c>
      <c r="AR905" s="84" t="s">
        <v>65</v>
      </c>
      <c r="AT905" s="84" t="s">
        <v>11</v>
      </c>
      <c r="AU905" s="84" t="s">
        <v>14</v>
      </c>
      <c r="AY905" s="13" t="s">
        <v>47</v>
      </c>
      <c r="BE905" s="23">
        <f>IF(N905="základní",J905,0)</f>
        <v>1222.5</v>
      </c>
      <c r="BF905" s="23">
        <f>IF(N905="snížená",J905,0)</f>
        <v>0</v>
      </c>
      <c r="BG905" s="23">
        <f>IF(N905="zákl. přenesená",J905,0)</f>
        <v>0</v>
      </c>
      <c r="BH905" s="23">
        <f>IF(N905="sníž. přenesená",J905,0)</f>
        <v>0</v>
      </c>
      <c r="BI905" s="23">
        <f>IF(N905="nulová",J905,0)</f>
        <v>0</v>
      </c>
      <c r="BJ905" s="13" t="s">
        <v>45</v>
      </c>
      <c r="BK905" s="23">
        <f>ROUND(I905*H905,2)</f>
        <v>1222.5</v>
      </c>
      <c r="BL905" s="13" t="s">
        <v>65</v>
      </c>
      <c r="BM905" s="84" t="s">
        <v>3693</v>
      </c>
    </row>
    <row r="906" spans="2:65" s="6" customFormat="1" x14ac:dyDescent="0.2">
      <c r="B906" s="5"/>
      <c r="D906" s="85" t="s">
        <v>51</v>
      </c>
      <c r="F906" s="103" t="s">
        <v>2062</v>
      </c>
      <c r="L906" s="5"/>
      <c r="M906" s="24"/>
      <c r="U906" s="25"/>
      <c r="AT906" s="13" t="s">
        <v>51</v>
      </c>
      <c r="AU906" s="13" t="s">
        <v>14</v>
      </c>
    </row>
    <row r="907" spans="2:65" s="6" customFormat="1" ht="16.5" customHeight="1" x14ac:dyDescent="0.2">
      <c r="B907" s="22"/>
      <c r="C907" s="97" t="s">
        <v>452</v>
      </c>
      <c r="D907" s="97" t="s">
        <v>11</v>
      </c>
      <c r="E907" s="98" t="s">
        <v>2063</v>
      </c>
      <c r="F907" s="99" t="s">
        <v>2064</v>
      </c>
      <c r="G907" s="100" t="s">
        <v>64</v>
      </c>
      <c r="H907" s="101">
        <v>15</v>
      </c>
      <c r="I907" s="102">
        <v>130</v>
      </c>
      <c r="J907" s="102">
        <f>ROUND(I907*H907,2)</f>
        <v>1950</v>
      </c>
      <c r="K907" s="99" t="s">
        <v>813</v>
      </c>
      <c r="L907" s="5"/>
      <c r="M907" s="80" t="s">
        <v>12</v>
      </c>
      <c r="N907" s="81" t="s">
        <v>786</v>
      </c>
      <c r="O907" s="82">
        <v>0.28000000000000003</v>
      </c>
      <c r="P907" s="82">
        <f>O907*H907</f>
        <v>4.2</v>
      </c>
      <c r="Q907" s="82">
        <v>0</v>
      </c>
      <c r="R907" s="82">
        <f>Q907*H907</f>
        <v>0</v>
      </c>
      <c r="S907" s="82">
        <v>3.0000000000000001E-3</v>
      </c>
      <c r="T907" s="82">
        <f>S907*H907</f>
        <v>4.4999999999999998E-2</v>
      </c>
      <c r="U907" s="83" t="s">
        <v>12</v>
      </c>
      <c r="AR907" s="84" t="s">
        <v>65</v>
      </c>
      <c r="AT907" s="84" t="s">
        <v>11</v>
      </c>
      <c r="AU907" s="84" t="s">
        <v>14</v>
      </c>
      <c r="AY907" s="13" t="s">
        <v>47</v>
      </c>
      <c r="BE907" s="23">
        <f>IF(N907="základní",J907,0)</f>
        <v>1950</v>
      </c>
      <c r="BF907" s="23">
        <f>IF(N907="snížená",J907,0)</f>
        <v>0</v>
      </c>
      <c r="BG907" s="23">
        <f>IF(N907="zákl. přenesená",J907,0)</f>
        <v>0</v>
      </c>
      <c r="BH907" s="23">
        <f>IF(N907="sníž. přenesená",J907,0)</f>
        <v>0</v>
      </c>
      <c r="BI907" s="23">
        <f>IF(N907="nulová",J907,0)</f>
        <v>0</v>
      </c>
      <c r="BJ907" s="13" t="s">
        <v>45</v>
      </c>
      <c r="BK907" s="23">
        <f>ROUND(I907*H907,2)</f>
        <v>1950</v>
      </c>
      <c r="BL907" s="13" t="s">
        <v>65</v>
      </c>
      <c r="BM907" s="84" t="s">
        <v>3694</v>
      </c>
    </row>
    <row r="908" spans="2:65" s="6" customFormat="1" x14ac:dyDescent="0.2">
      <c r="B908" s="5"/>
      <c r="D908" s="85" t="s">
        <v>51</v>
      </c>
      <c r="F908" s="103" t="s">
        <v>2065</v>
      </c>
      <c r="L908" s="5"/>
      <c r="M908" s="24"/>
      <c r="U908" s="25"/>
      <c r="AT908" s="13" t="s">
        <v>51</v>
      </c>
      <c r="AU908" s="13" t="s">
        <v>14</v>
      </c>
    </row>
    <row r="909" spans="2:65" s="6" customFormat="1" ht="16.5" customHeight="1" x14ac:dyDescent="0.2">
      <c r="B909" s="22"/>
      <c r="C909" s="97" t="s">
        <v>453</v>
      </c>
      <c r="D909" s="97" t="s">
        <v>11</v>
      </c>
      <c r="E909" s="98" t="s">
        <v>2066</v>
      </c>
      <c r="F909" s="99" t="s">
        <v>2067</v>
      </c>
      <c r="G909" s="100" t="s">
        <v>64</v>
      </c>
      <c r="H909" s="101">
        <v>15</v>
      </c>
      <c r="I909" s="102">
        <v>116</v>
      </c>
      <c r="J909" s="102">
        <f>ROUND(I909*H909,2)</f>
        <v>1740</v>
      </c>
      <c r="K909" s="99" t="s">
        <v>813</v>
      </c>
      <c r="L909" s="5"/>
      <c r="M909" s="80" t="s">
        <v>12</v>
      </c>
      <c r="N909" s="81" t="s">
        <v>786</v>
      </c>
      <c r="O909" s="82">
        <v>0.25</v>
      </c>
      <c r="P909" s="82">
        <f>O909*H909</f>
        <v>3.75</v>
      </c>
      <c r="Q909" s="82">
        <v>0</v>
      </c>
      <c r="R909" s="82">
        <f>Q909*H909</f>
        <v>0</v>
      </c>
      <c r="S909" s="82">
        <v>2.0000000000000001E-4</v>
      </c>
      <c r="T909" s="82">
        <f>S909*H909</f>
        <v>3.0000000000000001E-3</v>
      </c>
      <c r="U909" s="83" t="s">
        <v>12</v>
      </c>
      <c r="AR909" s="84" t="s">
        <v>65</v>
      </c>
      <c r="AT909" s="84" t="s">
        <v>11</v>
      </c>
      <c r="AU909" s="84" t="s">
        <v>14</v>
      </c>
      <c r="AY909" s="13" t="s">
        <v>47</v>
      </c>
      <c r="BE909" s="23">
        <f>IF(N909="základní",J909,0)</f>
        <v>1740</v>
      </c>
      <c r="BF909" s="23">
        <f>IF(N909="snížená",J909,0)</f>
        <v>0</v>
      </c>
      <c r="BG909" s="23">
        <f>IF(N909="zákl. přenesená",J909,0)</f>
        <v>0</v>
      </c>
      <c r="BH909" s="23">
        <f>IF(N909="sníž. přenesená",J909,0)</f>
        <v>0</v>
      </c>
      <c r="BI909" s="23">
        <f>IF(N909="nulová",J909,0)</f>
        <v>0</v>
      </c>
      <c r="BJ909" s="13" t="s">
        <v>45</v>
      </c>
      <c r="BK909" s="23">
        <f>ROUND(I909*H909,2)</f>
        <v>1740</v>
      </c>
      <c r="BL909" s="13" t="s">
        <v>65</v>
      </c>
      <c r="BM909" s="84" t="s">
        <v>3695</v>
      </c>
    </row>
    <row r="910" spans="2:65" s="6" customFormat="1" x14ac:dyDescent="0.2">
      <c r="B910" s="5"/>
      <c r="D910" s="85" t="s">
        <v>51</v>
      </c>
      <c r="F910" s="103" t="s">
        <v>2068</v>
      </c>
      <c r="L910" s="5"/>
      <c r="M910" s="24"/>
      <c r="U910" s="25"/>
      <c r="AT910" s="13" t="s">
        <v>51</v>
      </c>
      <c r="AU910" s="13" t="s">
        <v>14</v>
      </c>
    </row>
    <row r="911" spans="2:65" s="6" customFormat="1" ht="16.5" customHeight="1" x14ac:dyDescent="0.2">
      <c r="B911" s="22"/>
      <c r="C911" s="97" t="s">
        <v>454</v>
      </c>
      <c r="D911" s="97" t="s">
        <v>11</v>
      </c>
      <c r="E911" s="98" t="s">
        <v>2069</v>
      </c>
      <c r="F911" s="99" t="s">
        <v>2070</v>
      </c>
      <c r="G911" s="100" t="s">
        <v>64</v>
      </c>
      <c r="H911" s="101">
        <v>8</v>
      </c>
      <c r="I911" s="102">
        <v>140</v>
      </c>
      <c r="J911" s="102">
        <f>ROUND(I911*H911,2)</f>
        <v>1120</v>
      </c>
      <c r="K911" s="99" t="s">
        <v>813</v>
      </c>
      <c r="L911" s="5"/>
      <c r="M911" s="80" t="s">
        <v>12</v>
      </c>
      <c r="N911" s="81" t="s">
        <v>786</v>
      </c>
      <c r="O911" s="82">
        <v>0.3</v>
      </c>
      <c r="P911" s="82">
        <f>O911*H911</f>
        <v>2.4</v>
      </c>
      <c r="Q911" s="82">
        <v>0</v>
      </c>
      <c r="R911" s="82">
        <f>Q911*H911</f>
        <v>0</v>
      </c>
      <c r="S911" s="82">
        <v>2.5000000000000001E-4</v>
      </c>
      <c r="T911" s="82">
        <f>S911*H911</f>
        <v>2E-3</v>
      </c>
      <c r="U911" s="83" t="s">
        <v>12</v>
      </c>
      <c r="AR911" s="84" t="s">
        <v>65</v>
      </c>
      <c r="AT911" s="84" t="s">
        <v>11</v>
      </c>
      <c r="AU911" s="84" t="s">
        <v>14</v>
      </c>
      <c r="AY911" s="13" t="s">
        <v>47</v>
      </c>
      <c r="BE911" s="23">
        <f>IF(N911="základní",J911,0)</f>
        <v>1120</v>
      </c>
      <c r="BF911" s="23">
        <f>IF(N911="snížená",J911,0)</f>
        <v>0</v>
      </c>
      <c r="BG911" s="23">
        <f>IF(N911="zákl. přenesená",J911,0)</f>
        <v>0</v>
      </c>
      <c r="BH911" s="23">
        <f>IF(N911="sníž. přenesená",J911,0)</f>
        <v>0</v>
      </c>
      <c r="BI911" s="23">
        <f>IF(N911="nulová",J911,0)</f>
        <v>0</v>
      </c>
      <c r="BJ911" s="13" t="s">
        <v>45</v>
      </c>
      <c r="BK911" s="23">
        <f>ROUND(I911*H911,2)</f>
        <v>1120</v>
      </c>
      <c r="BL911" s="13" t="s">
        <v>65</v>
      </c>
      <c r="BM911" s="84" t="s">
        <v>3696</v>
      </c>
    </row>
    <row r="912" spans="2:65" s="6" customFormat="1" x14ac:dyDescent="0.2">
      <c r="B912" s="5"/>
      <c r="D912" s="85" t="s">
        <v>51</v>
      </c>
      <c r="F912" s="103" t="s">
        <v>2071</v>
      </c>
      <c r="L912" s="5"/>
      <c r="M912" s="24"/>
      <c r="U912" s="25"/>
      <c r="AT912" s="13" t="s">
        <v>51</v>
      </c>
      <c r="AU912" s="13" t="s">
        <v>14</v>
      </c>
    </row>
    <row r="913" spans="2:65" s="6" customFormat="1" ht="16.5" customHeight="1" x14ac:dyDescent="0.2">
      <c r="B913" s="22"/>
      <c r="C913" s="97" t="s">
        <v>455</v>
      </c>
      <c r="D913" s="97" t="s">
        <v>11</v>
      </c>
      <c r="E913" s="98" t="s">
        <v>2072</v>
      </c>
      <c r="F913" s="99" t="s">
        <v>2073</v>
      </c>
      <c r="G913" s="100" t="s">
        <v>64</v>
      </c>
      <c r="H913" s="101">
        <v>8</v>
      </c>
      <c r="I913" s="102">
        <v>55.9</v>
      </c>
      <c r="J913" s="102">
        <f>ROUND(I913*H913,2)</f>
        <v>447.2</v>
      </c>
      <c r="K913" s="99" t="s">
        <v>813</v>
      </c>
      <c r="L913" s="5"/>
      <c r="M913" s="80" t="s">
        <v>12</v>
      </c>
      <c r="N913" s="81" t="s">
        <v>786</v>
      </c>
      <c r="O913" s="82">
        <v>0.12</v>
      </c>
      <c r="P913" s="82">
        <f>O913*H913</f>
        <v>0.96</v>
      </c>
      <c r="Q913" s="82">
        <v>0</v>
      </c>
      <c r="R913" s="82">
        <f>Q913*H913</f>
        <v>0</v>
      </c>
      <c r="S913" s="82">
        <v>1.9000000000000001E-4</v>
      </c>
      <c r="T913" s="82">
        <f>S913*H913</f>
        <v>1.5200000000000001E-3</v>
      </c>
      <c r="U913" s="83" t="s">
        <v>12</v>
      </c>
      <c r="AR913" s="84" t="s">
        <v>65</v>
      </c>
      <c r="AT913" s="84" t="s">
        <v>11</v>
      </c>
      <c r="AU913" s="84" t="s">
        <v>14</v>
      </c>
      <c r="AY913" s="13" t="s">
        <v>47</v>
      </c>
      <c r="BE913" s="23">
        <f>IF(N913="základní",J913,0)</f>
        <v>447.2</v>
      </c>
      <c r="BF913" s="23">
        <f>IF(N913="snížená",J913,0)</f>
        <v>0</v>
      </c>
      <c r="BG913" s="23">
        <f>IF(N913="zákl. přenesená",J913,0)</f>
        <v>0</v>
      </c>
      <c r="BH913" s="23">
        <f>IF(N913="sníž. přenesená",J913,0)</f>
        <v>0</v>
      </c>
      <c r="BI913" s="23">
        <f>IF(N913="nulová",J913,0)</f>
        <v>0</v>
      </c>
      <c r="BJ913" s="13" t="s">
        <v>45</v>
      </c>
      <c r="BK913" s="23">
        <f>ROUND(I913*H913,2)</f>
        <v>447.2</v>
      </c>
      <c r="BL913" s="13" t="s">
        <v>65</v>
      </c>
      <c r="BM913" s="84" t="s">
        <v>3697</v>
      </c>
    </row>
    <row r="914" spans="2:65" s="6" customFormat="1" x14ac:dyDescent="0.2">
      <c r="B914" s="5"/>
      <c r="D914" s="85" t="s">
        <v>51</v>
      </c>
      <c r="F914" s="103" t="s">
        <v>2074</v>
      </c>
      <c r="L914" s="5"/>
      <c r="M914" s="24"/>
      <c r="U914" s="25"/>
      <c r="AT914" s="13" t="s">
        <v>51</v>
      </c>
      <c r="AU914" s="13" t="s">
        <v>14</v>
      </c>
    </row>
    <row r="915" spans="2:65" s="6" customFormat="1" ht="16.5" customHeight="1" x14ac:dyDescent="0.2">
      <c r="B915" s="22"/>
      <c r="C915" s="97" t="s">
        <v>456</v>
      </c>
      <c r="D915" s="97" t="s">
        <v>11</v>
      </c>
      <c r="E915" s="98" t="s">
        <v>2075</v>
      </c>
      <c r="F915" s="99" t="s">
        <v>2076</v>
      </c>
      <c r="G915" s="100" t="s">
        <v>64</v>
      </c>
      <c r="H915" s="101">
        <v>8</v>
      </c>
      <c r="I915" s="102">
        <v>116</v>
      </c>
      <c r="J915" s="102">
        <f>ROUND(I915*H915,2)</f>
        <v>928</v>
      </c>
      <c r="K915" s="99" t="s">
        <v>813</v>
      </c>
      <c r="L915" s="5"/>
      <c r="M915" s="80" t="s">
        <v>12</v>
      </c>
      <c r="N915" s="81" t="s">
        <v>786</v>
      </c>
      <c r="O915" s="82">
        <v>0.25</v>
      </c>
      <c r="P915" s="82">
        <f>O915*H915</f>
        <v>2</v>
      </c>
      <c r="Q915" s="82">
        <v>0</v>
      </c>
      <c r="R915" s="82">
        <f>Q915*H915</f>
        <v>0</v>
      </c>
      <c r="S915" s="82">
        <v>2.9E-4</v>
      </c>
      <c r="T915" s="82">
        <f>S915*H915</f>
        <v>2.32E-3</v>
      </c>
      <c r="U915" s="83" t="s">
        <v>12</v>
      </c>
      <c r="AR915" s="84" t="s">
        <v>65</v>
      </c>
      <c r="AT915" s="84" t="s">
        <v>11</v>
      </c>
      <c r="AU915" s="84" t="s">
        <v>14</v>
      </c>
      <c r="AY915" s="13" t="s">
        <v>47</v>
      </c>
      <c r="BE915" s="23">
        <f>IF(N915="základní",J915,0)</f>
        <v>928</v>
      </c>
      <c r="BF915" s="23">
        <f>IF(N915="snížená",J915,0)</f>
        <v>0</v>
      </c>
      <c r="BG915" s="23">
        <f>IF(N915="zákl. přenesená",J915,0)</f>
        <v>0</v>
      </c>
      <c r="BH915" s="23">
        <f>IF(N915="sníž. přenesená",J915,0)</f>
        <v>0</v>
      </c>
      <c r="BI915" s="23">
        <f>IF(N915="nulová",J915,0)</f>
        <v>0</v>
      </c>
      <c r="BJ915" s="13" t="s">
        <v>45</v>
      </c>
      <c r="BK915" s="23">
        <f>ROUND(I915*H915,2)</f>
        <v>928</v>
      </c>
      <c r="BL915" s="13" t="s">
        <v>65</v>
      </c>
      <c r="BM915" s="84" t="s">
        <v>3698</v>
      </c>
    </row>
    <row r="916" spans="2:65" s="6" customFormat="1" x14ac:dyDescent="0.2">
      <c r="B916" s="5"/>
      <c r="D916" s="85" t="s">
        <v>51</v>
      </c>
      <c r="F916" s="103" t="s">
        <v>2077</v>
      </c>
      <c r="L916" s="5"/>
      <c r="M916" s="24"/>
      <c r="U916" s="25"/>
      <c r="AT916" s="13" t="s">
        <v>51</v>
      </c>
      <c r="AU916" s="13" t="s">
        <v>14</v>
      </c>
    </row>
    <row r="917" spans="2:65" s="6" customFormat="1" ht="21.75" customHeight="1" x14ac:dyDescent="0.2">
      <c r="B917" s="22"/>
      <c r="C917" s="97" t="s">
        <v>457</v>
      </c>
      <c r="D917" s="97" t="s">
        <v>11</v>
      </c>
      <c r="E917" s="98" t="s">
        <v>2078</v>
      </c>
      <c r="F917" s="99" t="s">
        <v>2079</v>
      </c>
      <c r="G917" s="100" t="s">
        <v>64</v>
      </c>
      <c r="H917" s="101">
        <v>15</v>
      </c>
      <c r="I917" s="102">
        <v>87.1</v>
      </c>
      <c r="J917" s="102">
        <f>ROUND(I917*H917,2)</f>
        <v>1306.5</v>
      </c>
      <c r="K917" s="99" t="s">
        <v>813</v>
      </c>
      <c r="L917" s="5"/>
      <c r="M917" s="80" t="s">
        <v>12</v>
      </c>
      <c r="N917" s="81" t="s">
        <v>786</v>
      </c>
      <c r="O917" s="82">
        <v>0.187</v>
      </c>
      <c r="P917" s="82">
        <f>O917*H917</f>
        <v>2.8050000000000002</v>
      </c>
      <c r="Q917" s="82">
        <v>0</v>
      </c>
      <c r="R917" s="82">
        <f>Q917*H917</f>
        <v>0</v>
      </c>
      <c r="S917" s="82">
        <v>2E-3</v>
      </c>
      <c r="T917" s="82">
        <f>S917*H917</f>
        <v>0.03</v>
      </c>
      <c r="U917" s="83" t="s">
        <v>12</v>
      </c>
      <c r="AR917" s="84" t="s">
        <v>65</v>
      </c>
      <c r="AT917" s="84" t="s">
        <v>11</v>
      </c>
      <c r="AU917" s="84" t="s">
        <v>14</v>
      </c>
      <c r="AY917" s="13" t="s">
        <v>47</v>
      </c>
      <c r="BE917" s="23">
        <f>IF(N917="základní",J917,0)</f>
        <v>1306.5</v>
      </c>
      <c r="BF917" s="23">
        <f>IF(N917="snížená",J917,0)</f>
        <v>0</v>
      </c>
      <c r="BG917" s="23">
        <f>IF(N917="zákl. přenesená",J917,0)</f>
        <v>0</v>
      </c>
      <c r="BH917" s="23">
        <f>IF(N917="sníž. přenesená",J917,0)</f>
        <v>0</v>
      </c>
      <c r="BI917" s="23">
        <f>IF(N917="nulová",J917,0)</f>
        <v>0</v>
      </c>
      <c r="BJ917" s="13" t="s">
        <v>45</v>
      </c>
      <c r="BK917" s="23">
        <f>ROUND(I917*H917,2)</f>
        <v>1306.5</v>
      </c>
      <c r="BL917" s="13" t="s">
        <v>65</v>
      </c>
      <c r="BM917" s="84" t="s">
        <v>3699</v>
      </c>
    </row>
    <row r="918" spans="2:65" s="6" customFormat="1" x14ac:dyDescent="0.2">
      <c r="B918" s="5"/>
      <c r="D918" s="85" t="s">
        <v>51</v>
      </c>
      <c r="F918" s="103" t="s">
        <v>2080</v>
      </c>
      <c r="L918" s="5"/>
      <c r="M918" s="24"/>
      <c r="U918" s="25"/>
      <c r="AT918" s="13" t="s">
        <v>51</v>
      </c>
      <c r="AU918" s="13" t="s">
        <v>14</v>
      </c>
    </row>
    <row r="919" spans="2:65" s="6" customFormat="1" ht="24.2" customHeight="1" x14ac:dyDescent="0.2">
      <c r="B919" s="22"/>
      <c r="C919" s="97" t="s">
        <v>458</v>
      </c>
      <c r="D919" s="97" t="s">
        <v>11</v>
      </c>
      <c r="E919" s="98" t="s">
        <v>2081</v>
      </c>
      <c r="F919" s="99" t="s">
        <v>2082</v>
      </c>
      <c r="G919" s="100" t="s">
        <v>64</v>
      </c>
      <c r="H919" s="101">
        <v>23</v>
      </c>
      <c r="I919" s="102">
        <v>91.3</v>
      </c>
      <c r="J919" s="102">
        <f>ROUND(I919*H919,2)</f>
        <v>2099.9</v>
      </c>
      <c r="K919" s="99" t="s">
        <v>813</v>
      </c>
      <c r="L919" s="5"/>
      <c r="M919" s="80" t="s">
        <v>12</v>
      </c>
      <c r="N919" s="81" t="s">
        <v>786</v>
      </c>
      <c r="O919" s="82">
        <v>0.19600000000000001</v>
      </c>
      <c r="P919" s="82">
        <f>O919*H919</f>
        <v>4.508</v>
      </c>
      <c r="Q919" s="82">
        <v>0</v>
      </c>
      <c r="R919" s="82">
        <f>Q919*H919</f>
        <v>0</v>
      </c>
      <c r="S919" s="82">
        <v>2E-3</v>
      </c>
      <c r="T919" s="82">
        <f>S919*H919</f>
        <v>4.5999999999999999E-2</v>
      </c>
      <c r="U919" s="83" t="s">
        <v>12</v>
      </c>
      <c r="AR919" s="84" t="s">
        <v>65</v>
      </c>
      <c r="AT919" s="84" t="s">
        <v>11</v>
      </c>
      <c r="AU919" s="84" t="s">
        <v>14</v>
      </c>
      <c r="AY919" s="13" t="s">
        <v>47</v>
      </c>
      <c r="BE919" s="23">
        <f>IF(N919="základní",J919,0)</f>
        <v>2099.9</v>
      </c>
      <c r="BF919" s="23">
        <f>IF(N919="snížená",J919,0)</f>
        <v>0</v>
      </c>
      <c r="BG919" s="23">
        <f>IF(N919="zákl. přenesená",J919,0)</f>
        <v>0</v>
      </c>
      <c r="BH919" s="23">
        <f>IF(N919="sníž. přenesená",J919,0)</f>
        <v>0</v>
      </c>
      <c r="BI919" s="23">
        <f>IF(N919="nulová",J919,0)</f>
        <v>0</v>
      </c>
      <c r="BJ919" s="13" t="s">
        <v>45</v>
      </c>
      <c r="BK919" s="23">
        <f>ROUND(I919*H919,2)</f>
        <v>2099.9</v>
      </c>
      <c r="BL919" s="13" t="s">
        <v>65</v>
      </c>
      <c r="BM919" s="84" t="s">
        <v>3700</v>
      </c>
    </row>
    <row r="920" spans="2:65" s="6" customFormat="1" x14ac:dyDescent="0.2">
      <c r="B920" s="5"/>
      <c r="D920" s="85" t="s">
        <v>51</v>
      </c>
      <c r="F920" s="103" t="s">
        <v>2083</v>
      </c>
      <c r="L920" s="5"/>
      <c r="M920" s="24"/>
      <c r="U920" s="25"/>
      <c r="AT920" s="13" t="s">
        <v>51</v>
      </c>
      <c r="AU920" s="13" t="s">
        <v>14</v>
      </c>
    </row>
    <row r="921" spans="2:65" s="6" customFormat="1" ht="24.2" customHeight="1" x14ac:dyDescent="0.2">
      <c r="B921" s="22"/>
      <c r="C921" s="97" t="s">
        <v>459</v>
      </c>
      <c r="D921" s="97" t="s">
        <v>11</v>
      </c>
      <c r="E921" s="98" t="s">
        <v>2084</v>
      </c>
      <c r="F921" s="99" t="s">
        <v>2085</v>
      </c>
      <c r="G921" s="100" t="s">
        <v>64</v>
      </c>
      <c r="H921" s="101">
        <v>150</v>
      </c>
      <c r="I921" s="102">
        <v>142</v>
      </c>
      <c r="J921" s="102">
        <f>ROUND(I921*H921,2)</f>
        <v>21300</v>
      </c>
      <c r="K921" s="99" t="s">
        <v>813</v>
      </c>
      <c r="L921" s="5"/>
      <c r="M921" s="80" t="s">
        <v>12</v>
      </c>
      <c r="N921" s="81" t="s">
        <v>786</v>
      </c>
      <c r="O921" s="82">
        <v>0.30499999999999999</v>
      </c>
      <c r="P921" s="82">
        <f>O921*H921</f>
        <v>45.75</v>
      </c>
      <c r="Q921" s="82">
        <v>0</v>
      </c>
      <c r="R921" s="82">
        <f>Q921*H921</f>
        <v>0</v>
      </c>
      <c r="S921" s="82">
        <v>1E-3</v>
      </c>
      <c r="T921" s="82">
        <f>S921*H921</f>
        <v>0.15</v>
      </c>
      <c r="U921" s="83" t="s">
        <v>12</v>
      </c>
      <c r="AR921" s="84" t="s">
        <v>65</v>
      </c>
      <c r="AT921" s="84" t="s">
        <v>11</v>
      </c>
      <c r="AU921" s="84" t="s">
        <v>14</v>
      </c>
      <c r="AY921" s="13" t="s">
        <v>47</v>
      </c>
      <c r="BE921" s="23">
        <f>IF(N921="základní",J921,0)</f>
        <v>21300</v>
      </c>
      <c r="BF921" s="23">
        <f>IF(N921="snížená",J921,0)</f>
        <v>0</v>
      </c>
      <c r="BG921" s="23">
        <f>IF(N921="zákl. přenesená",J921,0)</f>
        <v>0</v>
      </c>
      <c r="BH921" s="23">
        <f>IF(N921="sníž. přenesená",J921,0)</f>
        <v>0</v>
      </c>
      <c r="BI921" s="23">
        <f>IF(N921="nulová",J921,0)</f>
        <v>0</v>
      </c>
      <c r="BJ921" s="13" t="s">
        <v>45</v>
      </c>
      <c r="BK921" s="23">
        <f>ROUND(I921*H921,2)</f>
        <v>21300</v>
      </c>
      <c r="BL921" s="13" t="s">
        <v>65</v>
      </c>
      <c r="BM921" s="84" t="s">
        <v>3701</v>
      </c>
    </row>
    <row r="922" spans="2:65" s="6" customFormat="1" x14ac:dyDescent="0.2">
      <c r="B922" s="5"/>
      <c r="D922" s="85" t="s">
        <v>51</v>
      </c>
      <c r="F922" s="103" t="s">
        <v>2086</v>
      </c>
      <c r="L922" s="5"/>
      <c r="M922" s="24"/>
      <c r="U922" s="25"/>
      <c r="AT922" s="13" t="s">
        <v>51</v>
      </c>
      <c r="AU922" s="13" t="s">
        <v>14</v>
      </c>
    </row>
    <row r="923" spans="2:65" s="6" customFormat="1" ht="24.2" customHeight="1" x14ac:dyDescent="0.2">
      <c r="B923" s="22"/>
      <c r="C923" s="97" t="s">
        <v>460</v>
      </c>
      <c r="D923" s="97" t="s">
        <v>11</v>
      </c>
      <c r="E923" s="98" t="s">
        <v>2087</v>
      </c>
      <c r="F923" s="99" t="s">
        <v>2088</v>
      </c>
      <c r="G923" s="100" t="s">
        <v>64</v>
      </c>
      <c r="H923" s="101">
        <v>150</v>
      </c>
      <c r="I923" s="102">
        <v>176</v>
      </c>
      <c r="J923" s="102">
        <f>ROUND(I923*H923,2)</f>
        <v>26400</v>
      </c>
      <c r="K923" s="99" t="s">
        <v>813</v>
      </c>
      <c r="L923" s="5"/>
      <c r="M923" s="80" t="s">
        <v>12</v>
      </c>
      <c r="N923" s="81" t="s">
        <v>786</v>
      </c>
      <c r="O923" s="82">
        <v>0.378</v>
      </c>
      <c r="P923" s="82">
        <f>O923*H923</f>
        <v>56.7</v>
      </c>
      <c r="Q923" s="82">
        <v>0</v>
      </c>
      <c r="R923" s="82">
        <f>Q923*H923</f>
        <v>0</v>
      </c>
      <c r="S923" s="82">
        <v>1.2999999999999999E-3</v>
      </c>
      <c r="T923" s="82">
        <f>S923*H923</f>
        <v>0.19499999999999998</v>
      </c>
      <c r="U923" s="83" t="s">
        <v>12</v>
      </c>
      <c r="AR923" s="84" t="s">
        <v>65</v>
      </c>
      <c r="AT923" s="84" t="s">
        <v>11</v>
      </c>
      <c r="AU923" s="84" t="s">
        <v>14</v>
      </c>
      <c r="AY923" s="13" t="s">
        <v>47</v>
      </c>
      <c r="BE923" s="23">
        <f>IF(N923="základní",J923,0)</f>
        <v>26400</v>
      </c>
      <c r="BF923" s="23">
        <f>IF(N923="snížená",J923,0)</f>
        <v>0</v>
      </c>
      <c r="BG923" s="23">
        <f>IF(N923="zákl. přenesená",J923,0)</f>
        <v>0</v>
      </c>
      <c r="BH923" s="23">
        <f>IF(N923="sníž. přenesená",J923,0)</f>
        <v>0</v>
      </c>
      <c r="BI923" s="23">
        <f>IF(N923="nulová",J923,0)</f>
        <v>0</v>
      </c>
      <c r="BJ923" s="13" t="s">
        <v>45</v>
      </c>
      <c r="BK923" s="23">
        <f>ROUND(I923*H923,2)</f>
        <v>26400</v>
      </c>
      <c r="BL923" s="13" t="s">
        <v>65</v>
      </c>
      <c r="BM923" s="84" t="s">
        <v>3702</v>
      </c>
    </row>
    <row r="924" spans="2:65" s="6" customFormat="1" x14ac:dyDescent="0.2">
      <c r="B924" s="5"/>
      <c r="D924" s="85" t="s">
        <v>51</v>
      </c>
      <c r="F924" s="103" t="s">
        <v>2089</v>
      </c>
      <c r="L924" s="5"/>
      <c r="M924" s="24"/>
      <c r="U924" s="25"/>
      <c r="AT924" s="13" t="s">
        <v>51</v>
      </c>
      <c r="AU924" s="13" t="s">
        <v>14</v>
      </c>
    </row>
    <row r="925" spans="2:65" s="6" customFormat="1" ht="24.2" customHeight="1" x14ac:dyDescent="0.2">
      <c r="B925" s="22"/>
      <c r="C925" s="97" t="s">
        <v>461</v>
      </c>
      <c r="D925" s="97" t="s">
        <v>11</v>
      </c>
      <c r="E925" s="98" t="s">
        <v>2090</v>
      </c>
      <c r="F925" s="99" t="s">
        <v>2091</v>
      </c>
      <c r="G925" s="100" t="s">
        <v>64</v>
      </c>
      <c r="H925" s="101">
        <v>75</v>
      </c>
      <c r="I925" s="102">
        <v>58.2</v>
      </c>
      <c r="J925" s="102">
        <f>ROUND(I925*H925,2)</f>
        <v>4365</v>
      </c>
      <c r="K925" s="99" t="s">
        <v>813</v>
      </c>
      <c r="L925" s="5"/>
      <c r="M925" s="80" t="s">
        <v>12</v>
      </c>
      <c r="N925" s="81" t="s">
        <v>786</v>
      </c>
      <c r="O925" s="82">
        <v>0.125</v>
      </c>
      <c r="P925" s="82">
        <f>O925*H925</f>
        <v>9.375</v>
      </c>
      <c r="Q925" s="82">
        <v>0</v>
      </c>
      <c r="R925" s="82">
        <f>Q925*H925</f>
        <v>0</v>
      </c>
      <c r="S925" s="82">
        <v>8.0000000000000004E-4</v>
      </c>
      <c r="T925" s="82">
        <f>S925*H925</f>
        <v>6.0000000000000005E-2</v>
      </c>
      <c r="U925" s="83" t="s">
        <v>12</v>
      </c>
      <c r="AR925" s="84" t="s">
        <v>65</v>
      </c>
      <c r="AT925" s="84" t="s">
        <v>11</v>
      </c>
      <c r="AU925" s="84" t="s">
        <v>14</v>
      </c>
      <c r="AY925" s="13" t="s">
        <v>47</v>
      </c>
      <c r="BE925" s="23">
        <f>IF(N925="základní",J925,0)</f>
        <v>4365</v>
      </c>
      <c r="BF925" s="23">
        <f>IF(N925="snížená",J925,0)</f>
        <v>0</v>
      </c>
      <c r="BG925" s="23">
        <f>IF(N925="zákl. přenesená",J925,0)</f>
        <v>0</v>
      </c>
      <c r="BH925" s="23">
        <f>IF(N925="sníž. přenesená",J925,0)</f>
        <v>0</v>
      </c>
      <c r="BI925" s="23">
        <f>IF(N925="nulová",J925,0)</f>
        <v>0</v>
      </c>
      <c r="BJ925" s="13" t="s">
        <v>45</v>
      </c>
      <c r="BK925" s="23">
        <f>ROUND(I925*H925,2)</f>
        <v>4365</v>
      </c>
      <c r="BL925" s="13" t="s">
        <v>65</v>
      </c>
      <c r="BM925" s="84" t="s">
        <v>3703</v>
      </c>
    </row>
    <row r="926" spans="2:65" s="6" customFormat="1" x14ac:dyDescent="0.2">
      <c r="B926" s="5"/>
      <c r="D926" s="85" t="s">
        <v>51</v>
      </c>
      <c r="F926" s="103" t="s">
        <v>2092</v>
      </c>
      <c r="L926" s="5"/>
      <c r="M926" s="24"/>
      <c r="U926" s="25"/>
      <c r="AT926" s="13" t="s">
        <v>51</v>
      </c>
      <c r="AU926" s="13" t="s">
        <v>14</v>
      </c>
    </row>
    <row r="927" spans="2:65" s="6" customFormat="1" ht="24.2" customHeight="1" x14ac:dyDescent="0.2">
      <c r="B927" s="22"/>
      <c r="C927" s="97" t="s">
        <v>462</v>
      </c>
      <c r="D927" s="97" t="s">
        <v>11</v>
      </c>
      <c r="E927" s="98" t="s">
        <v>2093</v>
      </c>
      <c r="F927" s="99" t="s">
        <v>2094</v>
      </c>
      <c r="G927" s="100" t="s">
        <v>64</v>
      </c>
      <c r="H927" s="101">
        <v>38</v>
      </c>
      <c r="I927" s="102">
        <v>82</v>
      </c>
      <c r="J927" s="102">
        <f>ROUND(I927*H927,2)</f>
        <v>3116</v>
      </c>
      <c r="K927" s="99" t="s">
        <v>813</v>
      </c>
      <c r="L927" s="5"/>
      <c r="M927" s="80" t="s">
        <v>12</v>
      </c>
      <c r="N927" s="81" t="s">
        <v>786</v>
      </c>
      <c r="O927" s="82">
        <v>0.17599999999999999</v>
      </c>
      <c r="P927" s="82">
        <f>O927*H927</f>
        <v>6.6879999999999997</v>
      </c>
      <c r="Q927" s="82">
        <v>0</v>
      </c>
      <c r="R927" s="82">
        <f>Q927*H927</f>
        <v>0</v>
      </c>
      <c r="S927" s="82">
        <v>1E-3</v>
      </c>
      <c r="T927" s="82">
        <f>S927*H927</f>
        <v>3.7999999999999999E-2</v>
      </c>
      <c r="U927" s="83" t="s">
        <v>12</v>
      </c>
      <c r="AR927" s="84" t="s">
        <v>65</v>
      </c>
      <c r="AT927" s="84" t="s">
        <v>11</v>
      </c>
      <c r="AU927" s="84" t="s">
        <v>14</v>
      </c>
      <c r="AY927" s="13" t="s">
        <v>47</v>
      </c>
      <c r="BE927" s="23">
        <f>IF(N927="základní",J927,0)</f>
        <v>3116</v>
      </c>
      <c r="BF927" s="23">
        <f>IF(N927="snížená",J927,0)</f>
        <v>0</v>
      </c>
      <c r="BG927" s="23">
        <f>IF(N927="zákl. přenesená",J927,0)</f>
        <v>0</v>
      </c>
      <c r="BH927" s="23">
        <f>IF(N927="sníž. přenesená",J927,0)</f>
        <v>0</v>
      </c>
      <c r="BI927" s="23">
        <f>IF(N927="nulová",J927,0)</f>
        <v>0</v>
      </c>
      <c r="BJ927" s="13" t="s">
        <v>45</v>
      </c>
      <c r="BK927" s="23">
        <f>ROUND(I927*H927,2)</f>
        <v>3116</v>
      </c>
      <c r="BL927" s="13" t="s">
        <v>65</v>
      </c>
      <c r="BM927" s="84" t="s">
        <v>3704</v>
      </c>
    </row>
    <row r="928" spans="2:65" s="6" customFormat="1" x14ac:dyDescent="0.2">
      <c r="B928" s="5"/>
      <c r="D928" s="85" t="s">
        <v>51</v>
      </c>
      <c r="F928" s="103" t="s">
        <v>2095</v>
      </c>
      <c r="L928" s="5"/>
      <c r="M928" s="24"/>
      <c r="U928" s="25"/>
      <c r="AT928" s="13" t="s">
        <v>51</v>
      </c>
      <c r="AU928" s="13" t="s">
        <v>14</v>
      </c>
    </row>
    <row r="929" spans="2:65" s="6" customFormat="1" ht="24.2" customHeight="1" x14ac:dyDescent="0.2">
      <c r="B929" s="22"/>
      <c r="C929" s="97" t="s">
        <v>463</v>
      </c>
      <c r="D929" s="97" t="s">
        <v>11</v>
      </c>
      <c r="E929" s="98" t="s">
        <v>2096</v>
      </c>
      <c r="F929" s="99" t="s">
        <v>2097</v>
      </c>
      <c r="G929" s="100" t="s">
        <v>64</v>
      </c>
      <c r="H929" s="101">
        <v>30</v>
      </c>
      <c r="I929" s="102">
        <v>46.6</v>
      </c>
      <c r="J929" s="102">
        <f>ROUND(I929*H929,2)</f>
        <v>1398</v>
      </c>
      <c r="K929" s="99" t="s">
        <v>813</v>
      </c>
      <c r="L929" s="5"/>
      <c r="M929" s="80" t="s">
        <v>12</v>
      </c>
      <c r="N929" s="81" t="s">
        <v>786</v>
      </c>
      <c r="O929" s="82">
        <v>0.1</v>
      </c>
      <c r="P929" s="82">
        <f>O929*H929</f>
        <v>3</v>
      </c>
      <c r="Q929" s="82">
        <v>0</v>
      </c>
      <c r="R929" s="82">
        <f>Q929*H929</f>
        <v>0</v>
      </c>
      <c r="S929" s="82">
        <v>8.0000000000000004E-4</v>
      </c>
      <c r="T929" s="82">
        <f>S929*H929</f>
        <v>2.4E-2</v>
      </c>
      <c r="U929" s="83" t="s">
        <v>12</v>
      </c>
      <c r="AR929" s="84" t="s">
        <v>65</v>
      </c>
      <c r="AT929" s="84" t="s">
        <v>11</v>
      </c>
      <c r="AU929" s="84" t="s">
        <v>14</v>
      </c>
      <c r="AY929" s="13" t="s">
        <v>47</v>
      </c>
      <c r="BE929" s="23">
        <f>IF(N929="základní",J929,0)</f>
        <v>1398</v>
      </c>
      <c r="BF929" s="23">
        <f>IF(N929="snížená",J929,0)</f>
        <v>0</v>
      </c>
      <c r="BG929" s="23">
        <f>IF(N929="zákl. přenesená",J929,0)</f>
        <v>0</v>
      </c>
      <c r="BH929" s="23">
        <f>IF(N929="sníž. přenesená",J929,0)</f>
        <v>0</v>
      </c>
      <c r="BI929" s="23">
        <f>IF(N929="nulová",J929,0)</f>
        <v>0</v>
      </c>
      <c r="BJ929" s="13" t="s">
        <v>45</v>
      </c>
      <c r="BK929" s="23">
        <f>ROUND(I929*H929,2)</f>
        <v>1398</v>
      </c>
      <c r="BL929" s="13" t="s">
        <v>65</v>
      </c>
      <c r="BM929" s="84" t="s">
        <v>3705</v>
      </c>
    </row>
    <row r="930" spans="2:65" s="6" customFormat="1" x14ac:dyDescent="0.2">
      <c r="B930" s="5"/>
      <c r="D930" s="85" t="s">
        <v>51</v>
      </c>
      <c r="F930" s="103" t="s">
        <v>2098</v>
      </c>
      <c r="L930" s="5"/>
      <c r="M930" s="24"/>
      <c r="U930" s="25"/>
      <c r="AT930" s="13" t="s">
        <v>51</v>
      </c>
      <c r="AU930" s="13" t="s">
        <v>14</v>
      </c>
    </row>
    <row r="931" spans="2:65" s="6" customFormat="1" ht="24.2" customHeight="1" x14ac:dyDescent="0.2">
      <c r="B931" s="22"/>
      <c r="C931" s="97" t="s">
        <v>464</v>
      </c>
      <c r="D931" s="97" t="s">
        <v>11</v>
      </c>
      <c r="E931" s="98" t="s">
        <v>2099</v>
      </c>
      <c r="F931" s="99" t="s">
        <v>2100</v>
      </c>
      <c r="G931" s="100" t="s">
        <v>64</v>
      </c>
      <c r="H931" s="101">
        <v>15</v>
      </c>
      <c r="I931" s="102">
        <v>69.900000000000006</v>
      </c>
      <c r="J931" s="102">
        <f>ROUND(I931*H931,2)</f>
        <v>1048.5</v>
      </c>
      <c r="K931" s="99" t="s">
        <v>813</v>
      </c>
      <c r="L931" s="5"/>
      <c r="M931" s="80" t="s">
        <v>12</v>
      </c>
      <c r="N931" s="81" t="s">
        <v>786</v>
      </c>
      <c r="O931" s="82">
        <v>0.15</v>
      </c>
      <c r="P931" s="82">
        <f>O931*H931</f>
        <v>2.25</v>
      </c>
      <c r="Q931" s="82">
        <v>0</v>
      </c>
      <c r="R931" s="82">
        <f>Q931*H931</f>
        <v>0</v>
      </c>
      <c r="S931" s="82">
        <v>1E-3</v>
      </c>
      <c r="T931" s="82">
        <f>S931*H931</f>
        <v>1.4999999999999999E-2</v>
      </c>
      <c r="U931" s="83" t="s">
        <v>12</v>
      </c>
      <c r="AR931" s="84" t="s">
        <v>65</v>
      </c>
      <c r="AT931" s="84" t="s">
        <v>11</v>
      </c>
      <c r="AU931" s="84" t="s">
        <v>14</v>
      </c>
      <c r="AY931" s="13" t="s">
        <v>47</v>
      </c>
      <c r="BE931" s="23">
        <f>IF(N931="základní",J931,0)</f>
        <v>1048.5</v>
      </c>
      <c r="BF931" s="23">
        <f>IF(N931="snížená",J931,0)</f>
        <v>0</v>
      </c>
      <c r="BG931" s="23">
        <f>IF(N931="zákl. přenesená",J931,0)</f>
        <v>0</v>
      </c>
      <c r="BH931" s="23">
        <f>IF(N931="sníž. přenesená",J931,0)</f>
        <v>0</v>
      </c>
      <c r="BI931" s="23">
        <f>IF(N931="nulová",J931,0)</f>
        <v>0</v>
      </c>
      <c r="BJ931" s="13" t="s">
        <v>45</v>
      </c>
      <c r="BK931" s="23">
        <f>ROUND(I931*H931,2)</f>
        <v>1048.5</v>
      </c>
      <c r="BL931" s="13" t="s">
        <v>65</v>
      </c>
      <c r="BM931" s="84" t="s">
        <v>3706</v>
      </c>
    </row>
    <row r="932" spans="2:65" s="6" customFormat="1" x14ac:dyDescent="0.2">
      <c r="B932" s="5"/>
      <c r="D932" s="85" t="s">
        <v>51</v>
      </c>
      <c r="F932" s="103" t="s">
        <v>2101</v>
      </c>
      <c r="L932" s="5"/>
      <c r="M932" s="24"/>
      <c r="U932" s="25"/>
      <c r="AT932" s="13" t="s">
        <v>51</v>
      </c>
      <c r="AU932" s="13" t="s">
        <v>14</v>
      </c>
    </row>
    <row r="933" spans="2:65" s="6" customFormat="1" ht="24.2" customHeight="1" x14ac:dyDescent="0.2">
      <c r="B933" s="22"/>
      <c r="C933" s="97" t="s">
        <v>465</v>
      </c>
      <c r="D933" s="97" t="s">
        <v>11</v>
      </c>
      <c r="E933" s="98" t="s">
        <v>2102</v>
      </c>
      <c r="F933" s="99" t="s">
        <v>2103</v>
      </c>
      <c r="G933" s="100" t="s">
        <v>64</v>
      </c>
      <c r="H933" s="101">
        <v>8</v>
      </c>
      <c r="I933" s="102">
        <v>44.2</v>
      </c>
      <c r="J933" s="102">
        <f>ROUND(I933*H933,2)</f>
        <v>353.6</v>
      </c>
      <c r="K933" s="99" t="s">
        <v>813</v>
      </c>
      <c r="L933" s="5"/>
      <c r="M933" s="80" t="s">
        <v>12</v>
      </c>
      <c r="N933" s="81" t="s">
        <v>786</v>
      </c>
      <c r="O933" s="82">
        <v>9.5000000000000001E-2</v>
      </c>
      <c r="P933" s="82">
        <f>O933*H933</f>
        <v>0.76</v>
      </c>
      <c r="Q933" s="82">
        <v>0</v>
      </c>
      <c r="R933" s="82">
        <f>Q933*H933</f>
        <v>0</v>
      </c>
      <c r="S933" s="82">
        <v>2E-3</v>
      </c>
      <c r="T933" s="82">
        <f>S933*H933</f>
        <v>1.6E-2</v>
      </c>
      <c r="U933" s="83" t="s">
        <v>12</v>
      </c>
      <c r="AR933" s="84" t="s">
        <v>65</v>
      </c>
      <c r="AT933" s="84" t="s">
        <v>11</v>
      </c>
      <c r="AU933" s="84" t="s">
        <v>14</v>
      </c>
      <c r="AY933" s="13" t="s">
        <v>47</v>
      </c>
      <c r="BE933" s="23">
        <f>IF(N933="základní",J933,0)</f>
        <v>353.6</v>
      </c>
      <c r="BF933" s="23">
        <f>IF(N933="snížená",J933,0)</f>
        <v>0</v>
      </c>
      <c r="BG933" s="23">
        <f>IF(N933="zákl. přenesená",J933,0)</f>
        <v>0</v>
      </c>
      <c r="BH933" s="23">
        <f>IF(N933="sníž. přenesená",J933,0)</f>
        <v>0</v>
      </c>
      <c r="BI933" s="23">
        <f>IF(N933="nulová",J933,0)</f>
        <v>0</v>
      </c>
      <c r="BJ933" s="13" t="s">
        <v>45</v>
      </c>
      <c r="BK933" s="23">
        <f>ROUND(I933*H933,2)</f>
        <v>353.6</v>
      </c>
      <c r="BL933" s="13" t="s">
        <v>65</v>
      </c>
      <c r="BM933" s="84" t="s">
        <v>3707</v>
      </c>
    </row>
    <row r="934" spans="2:65" s="6" customFormat="1" x14ac:dyDescent="0.2">
      <c r="B934" s="5"/>
      <c r="D934" s="85" t="s">
        <v>51</v>
      </c>
      <c r="F934" s="103" t="s">
        <v>2104</v>
      </c>
      <c r="L934" s="5"/>
      <c r="M934" s="24"/>
      <c r="U934" s="25"/>
      <c r="AT934" s="13" t="s">
        <v>51</v>
      </c>
      <c r="AU934" s="13" t="s">
        <v>14</v>
      </c>
    </row>
    <row r="935" spans="2:65" s="6" customFormat="1" ht="24.2" customHeight="1" x14ac:dyDescent="0.2">
      <c r="B935" s="22"/>
      <c r="C935" s="97" t="s">
        <v>466</v>
      </c>
      <c r="D935" s="97" t="s">
        <v>11</v>
      </c>
      <c r="E935" s="98" t="s">
        <v>2105</v>
      </c>
      <c r="F935" s="99" t="s">
        <v>2106</v>
      </c>
      <c r="G935" s="100" t="s">
        <v>64</v>
      </c>
      <c r="H935" s="101">
        <v>8</v>
      </c>
      <c r="I935" s="102">
        <v>62.4</v>
      </c>
      <c r="J935" s="102">
        <f>ROUND(I935*H935,2)</f>
        <v>499.2</v>
      </c>
      <c r="K935" s="99" t="s">
        <v>813</v>
      </c>
      <c r="L935" s="5"/>
      <c r="M935" s="80" t="s">
        <v>12</v>
      </c>
      <c r="N935" s="81" t="s">
        <v>786</v>
      </c>
      <c r="O935" s="82">
        <v>0.13400000000000001</v>
      </c>
      <c r="P935" s="82">
        <f>O935*H935</f>
        <v>1.0720000000000001</v>
      </c>
      <c r="Q935" s="82">
        <v>0</v>
      </c>
      <c r="R935" s="82">
        <f>Q935*H935</f>
        <v>0</v>
      </c>
      <c r="S935" s="82">
        <v>3.0000000000000001E-3</v>
      </c>
      <c r="T935" s="82">
        <f>S935*H935</f>
        <v>2.4E-2</v>
      </c>
      <c r="U935" s="83" t="s">
        <v>12</v>
      </c>
      <c r="AR935" s="84" t="s">
        <v>65</v>
      </c>
      <c r="AT935" s="84" t="s">
        <v>11</v>
      </c>
      <c r="AU935" s="84" t="s">
        <v>14</v>
      </c>
      <c r="AY935" s="13" t="s">
        <v>47</v>
      </c>
      <c r="BE935" s="23">
        <f>IF(N935="základní",J935,0)</f>
        <v>499.2</v>
      </c>
      <c r="BF935" s="23">
        <f>IF(N935="snížená",J935,0)</f>
        <v>0</v>
      </c>
      <c r="BG935" s="23">
        <f>IF(N935="zákl. přenesená",J935,0)</f>
        <v>0</v>
      </c>
      <c r="BH935" s="23">
        <f>IF(N935="sníž. přenesená",J935,0)</f>
        <v>0</v>
      </c>
      <c r="BI935" s="23">
        <f>IF(N935="nulová",J935,0)</f>
        <v>0</v>
      </c>
      <c r="BJ935" s="13" t="s">
        <v>45</v>
      </c>
      <c r="BK935" s="23">
        <f>ROUND(I935*H935,2)</f>
        <v>499.2</v>
      </c>
      <c r="BL935" s="13" t="s">
        <v>65</v>
      </c>
      <c r="BM935" s="84" t="s">
        <v>3708</v>
      </c>
    </row>
    <row r="936" spans="2:65" s="6" customFormat="1" x14ac:dyDescent="0.2">
      <c r="B936" s="5"/>
      <c r="D936" s="85" t="s">
        <v>51</v>
      </c>
      <c r="F936" s="103" t="s">
        <v>2107</v>
      </c>
      <c r="L936" s="5"/>
      <c r="M936" s="24"/>
      <c r="U936" s="25"/>
      <c r="AT936" s="13" t="s">
        <v>51</v>
      </c>
      <c r="AU936" s="13" t="s">
        <v>14</v>
      </c>
    </row>
    <row r="937" spans="2:65" s="6" customFormat="1" ht="24.2" customHeight="1" x14ac:dyDescent="0.2">
      <c r="B937" s="22"/>
      <c r="C937" s="97" t="s">
        <v>467</v>
      </c>
      <c r="D937" s="97" t="s">
        <v>11</v>
      </c>
      <c r="E937" s="98" t="s">
        <v>2108</v>
      </c>
      <c r="F937" s="99" t="s">
        <v>2109</v>
      </c>
      <c r="G937" s="100" t="s">
        <v>64</v>
      </c>
      <c r="H937" s="101">
        <v>38</v>
      </c>
      <c r="I937" s="102">
        <v>64.7</v>
      </c>
      <c r="J937" s="102">
        <f>ROUND(I937*H937,2)</f>
        <v>2458.6</v>
      </c>
      <c r="K937" s="99" t="s">
        <v>813</v>
      </c>
      <c r="L937" s="5"/>
      <c r="M937" s="80" t="s">
        <v>12</v>
      </c>
      <c r="N937" s="81" t="s">
        <v>786</v>
      </c>
      <c r="O937" s="82">
        <v>0.13900000000000001</v>
      </c>
      <c r="P937" s="82">
        <f>O937*H937</f>
        <v>5.282</v>
      </c>
      <c r="Q937" s="82">
        <v>0</v>
      </c>
      <c r="R937" s="82">
        <f>Q937*H937</f>
        <v>0</v>
      </c>
      <c r="S937" s="82">
        <v>3.0000000000000001E-3</v>
      </c>
      <c r="T937" s="82">
        <f>S937*H937</f>
        <v>0.114</v>
      </c>
      <c r="U937" s="83" t="s">
        <v>12</v>
      </c>
      <c r="AR937" s="84" t="s">
        <v>65</v>
      </c>
      <c r="AT937" s="84" t="s">
        <v>11</v>
      </c>
      <c r="AU937" s="84" t="s">
        <v>14</v>
      </c>
      <c r="AY937" s="13" t="s">
        <v>47</v>
      </c>
      <c r="BE937" s="23">
        <f>IF(N937="základní",J937,0)</f>
        <v>2458.6</v>
      </c>
      <c r="BF937" s="23">
        <f>IF(N937="snížená",J937,0)</f>
        <v>0</v>
      </c>
      <c r="BG937" s="23">
        <f>IF(N937="zákl. přenesená",J937,0)</f>
        <v>0</v>
      </c>
      <c r="BH937" s="23">
        <f>IF(N937="sníž. přenesená",J937,0)</f>
        <v>0</v>
      </c>
      <c r="BI937" s="23">
        <f>IF(N937="nulová",J937,0)</f>
        <v>0</v>
      </c>
      <c r="BJ937" s="13" t="s">
        <v>45</v>
      </c>
      <c r="BK937" s="23">
        <f>ROUND(I937*H937,2)</f>
        <v>2458.6</v>
      </c>
      <c r="BL937" s="13" t="s">
        <v>65</v>
      </c>
      <c r="BM937" s="84" t="s">
        <v>3709</v>
      </c>
    </row>
    <row r="938" spans="2:65" s="6" customFormat="1" x14ac:dyDescent="0.2">
      <c r="B938" s="5"/>
      <c r="D938" s="85" t="s">
        <v>51</v>
      </c>
      <c r="F938" s="103" t="s">
        <v>2110</v>
      </c>
      <c r="L938" s="5"/>
      <c r="M938" s="24"/>
      <c r="U938" s="25"/>
      <c r="AT938" s="13" t="s">
        <v>51</v>
      </c>
      <c r="AU938" s="13" t="s">
        <v>14</v>
      </c>
    </row>
    <row r="939" spans="2:65" s="6" customFormat="1" ht="24.2" customHeight="1" x14ac:dyDescent="0.2">
      <c r="B939" s="22"/>
      <c r="C939" s="97" t="s">
        <v>468</v>
      </c>
      <c r="D939" s="97" t="s">
        <v>11</v>
      </c>
      <c r="E939" s="98" t="s">
        <v>2111</v>
      </c>
      <c r="F939" s="99" t="s">
        <v>2112</v>
      </c>
      <c r="G939" s="100" t="s">
        <v>64</v>
      </c>
      <c r="H939" s="101">
        <v>23</v>
      </c>
      <c r="I939" s="102">
        <v>94.5</v>
      </c>
      <c r="J939" s="102">
        <f>ROUND(I939*H939,2)</f>
        <v>2173.5</v>
      </c>
      <c r="K939" s="99" t="s">
        <v>813</v>
      </c>
      <c r="L939" s="5"/>
      <c r="M939" s="80" t="s">
        <v>12</v>
      </c>
      <c r="N939" s="81" t="s">
        <v>786</v>
      </c>
      <c r="O939" s="82">
        <v>0.20300000000000001</v>
      </c>
      <c r="P939" s="82">
        <f>O939*H939</f>
        <v>4.6690000000000005</v>
      </c>
      <c r="Q939" s="82">
        <v>0</v>
      </c>
      <c r="R939" s="82">
        <f>Q939*H939</f>
        <v>0</v>
      </c>
      <c r="S939" s="82">
        <v>5.0000000000000001E-3</v>
      </c>
      <c r="T939" s="82">
        <f>S939*H939</f>
        <v>0.115</v>
      </c>
      <c r="U939" s="83" t="s">
        <v>12</v>
      </c>
      <c r="AR939" s="84" t="s">
        <v>65</v>
      </c>
      <c r="AT939" s="84" t="s">
        <v>11</v>
      </c>
      <c r="AU939" s="84" t="s">
        <v>14</v>
      </c>
      <c r="AY939" s="13" t="s">
        <v>47</v>
      </c>
      <c r="BE939" s="23">
        <f>IF(N939="základní",J939,0)</f>
        <v>2173.5</v>
      </c>
      <c r="BF939" s="23">
        <f>IF(N939="snížená",J939,0)</f>
        <v>0</v>
      </c>
      <c r="BG939" s="23">
        <f>IF(N939="zákl. přenesená",J939,0)</f>
        <v>0</v>
      </c>
      <c r="BH939" s="23">
        <f>IF(N939="sníž. přenesená",J939,0)</f>
        <v>0</v>
      </c>
      <c r="BI939" s="23">
        <f>IF(N939="nulová",J939,0)</f>
        <v>0</v>
      </c>
      <c r="BJ939" s="13" t="s">
        <v>45</v>
      </c>
      <c r="BK939" s="23">
        <f>ROUND(I939*H939,2)</f>
        <v>2173.5</v>
      </c>
      <c r="BL939" s="13" t="s">
        <v>65</v>
      </c>
      <c r="BM939" s="84" t="s">
        <v>3710</v>
      </c>
    </row>
    <row r="940" spans="2:65" s="6" customFormat="1" x14ac:dyDescent="0.2">
      <c r="B940" s="5"/>
      <c r="D940" s="85" t="s">
        <v>51</v>
      </c>
      <c r="F940" s="103" t="s">
        <v>2113</v>
      </c>
      <c r="L940" s="5"/>
      <c r="M940" s="24"/>
      <c r="U940" s="25"/>
      <c r="AT940" s="13" t="s">
        <v>51</v>
      </c>
      <c r="AU940" s="13" t="s">
        <v>14</v>
      </c>
    </row>
    <row r="941" spans="2:65" s="6" customFormat="1" ht="24.2" customHeight="1" x14ac:dyDescent="0.2">
      <c r="B941" s="22"/>
      <c r="C941" s="97" t="s">
        <v>469</v>
      </c>
      <c r="D941" s="97" t="s">
        <v>11</v>
      </c>
      <c r="E941" s="98" t="s">
        <v>2114</v>
      </c>
      <c r="F941" s="99" t="s">
        <v>2115</v>
      </c>
      <c r="G941" s="100" t="s">
        <v>64</v>
      </c>
      <c r="H941" s="101">
        <v>3</v>
      </c>
      <c r="I941" s="102">
        <v>82.4</v>
      </c>
      <c r="J941" s="102">
        <f>ROUND(I941*H941,2)</f>
        <v>247.2</v>
      </c>
      <c r="K941" s="99" t="s">
        <v>813</v>
      </c>
      <c r="L941" s="5"/>
      <c r="M941" s="80" t="s">
        <v>12</v>
      </c>
      <c r="N941" s="81" t="s">
        <v>786</v>
      </c>
      <c r="O941" s="82">
        <v>0.17699999999999999</v>
      </c>
      <c r="P941" s="82">
        <f>O941*H941</f>
        <v>0.53099999999999992</v>
      </c>
      <c r="Q941" s="82">
        <v>0</v>
      </c>
      <c r="R941" s="82">
        <f>Q941*H941</f>
        <v>0</v>
      </c>
      <c r="S941" s="82">
        <v>3.0000000000000001E-3</v>
      </c>
      <c r="T941" s="82">
        <f>S941*H941</f>
        <v>9.0000000000000011E-3</v>
      </c>
      <c r="U941" s="83" t="s">
        <v>12</v>
      </c>
      <c r="AR941" s="84" t="s">
        <v>65</v>
      </c>
      <c r="AT941" s="84" t="s">
        <v>11</v>
      </c>
      <c r="AU941" s="84" t="s">
        <v>14</v>
      </c>
      <c r="AY941" s="13" t="s">
        <v>47</v>
      </c>
      <c r="BE941" s="23">
        <f>IF(N941="základní",J941,0)</f>
        <v>247.2</v>
      </c>
      <c r="BF941" s="23">
        <f>IF(N941="snížená",J941,0)</f>
        <v>0</v>
      </c>
      <c r="BG941" s="23">
        <f>IF(N941="zákl. přenesená",J941,0)</f>
        <v>0</v>
      </c>
      <c r="BH941" s="23">
        <f>IF(N941="sníž. přenesená",J941,0)</f>
        <v>0</v>
      </c>
      <c r="BI941" s="23">
        <f>IF(N941="nulová",J941,0)</f>
        <v>0</v>
      </c>
      <c r="BJ941" s="13" t="s">
        <v>45</v>
      </c>
      <c r="BK941" s="23">
        <f>ROUND(I941*H941,2)</f>
        <v>247.2</v>
      </c>
      <c r="BL941" s="13" t="s">
        <v>65</v>
      </c>
      <c r="BM941" s="84" t="s">
        <v>3711</v>
      </c>
    </row>
    <row r="942" spans="2:65" s="6" customFormat="1" x14ac:dyDescent="0.2">
      <c r="B942" s="5"/>
      <c r="D942" s="85" t="s">
        <v>51</v>
      </c>
      <c r="F942" s="103" t="s">
        <v>2116</v>
      </c>
      <c r="L942" s="5"/>
      <c r="M942" s="24"/>
      <c r="U942" s="25"/>
      <c r="AT942" s="13" t="s">
        <v>51</v>
      </c>
      <c r="AU942" s="13" t="s">
        <v>14</v>
      </c>
    </row>
    <row r="943" spans="2:65" s="6" customFormat="1" ht="24.2" customHeight="1" x14ac:dyDescent="0.2">
      <c r="B943" s="22"/>
      <c r="C943" s="97" t="s">
        <v>470</v>
      </c>
      <c r="D943" s="97" t="s">
        <v>11</v>
      </c>
      <c r="E943" s="98" t="s">
        <v>2117</v>
      </c>
      <c r="F943" s="99" t="s">
        <v>2118</v>
      </c>
      <c r="G943" s="100" t="s">
        <v>64</v>
      </c>
      <c r="H943" s="101">
        <v>6</v>
      </c>
      <c r="I943" s="102">
        <v>122</v>
      </c>
      <c r="J943" s="102">
        <f>ROUND(I943*H943,2)</f>
        <v>732</v>
      </c>
      <c r="K943" s="99" t="s">
        <v>813</v>
      </c>
      <c r="L943" s="5"/>
      <c r="M943" s="80" t="s">
        <v>12</v>
      </c>
      <c r="N943" s="81" t="s">
        <v>786</v>
      </c>
      <c r="O943" s="82">
        <v>0.26300000000000001</v>
      </c>
      <c r="P943" s="82">
        <f>O943*H943</f>
        <v>1.5780000000000001</v>
      </c>
      <c r="Q943" s="82">
        <v>0</v>
      </c>
      <c r="R943" s="82">
        <f>Q943*H943</f>
        <v>0</v>
      </c>
      <c r="S943" s="82">
        <v>4.4999999999999997E-3</v>
      </c>
      <c r="T943" s="82">
        <f>S943*H943</f>
        <v>2.6999999999999996E-2</v>
      </c>
      <c r="U943" s="83" t="s">
        <v>12</v>
      </c>
      <c r="AR943" s="84" t="s">
        <v>65</v>
      </c>
      <c r="AT943" s="84" t="s">
        <v>11</v>
      </c>
      <c r="AU943" s="84" t="s">
        <v>14</v>
      </c>
      <c r="AY943" s="13" t="s">
        <v>47</v>
      </c>
      <c r="BE943" s="23">
        <f>IF(N943="základní",J943,0)</f>
        <v>732</v>
      </c>
      <c r="BF943" s="23">
        <f>IF(N943="snížená",J943,0)</f>
        <v>0</v>
      </c>
      <c r="BG943" s="23">
        <f>IF(N943="zákl. přenesená",J943,0)</f>
        <v>0</v>
      </c>
      <c r="BH943" s="23">
        <f>IF(N943="sníž. přenesená",J943,0)</f>
        <v>0</v>
      </c>
      <c r="BI943" s="23">
        <f>IF(N943="nulová",J943,0)</f>
        <v>0</v>
      </c>
      <c r="BJ943" s="13" t="s">
        <v>45</v>
      </c>
      <c r="BK943" s="23">
        <f>ROUND(I943*H943,2)</f>
        <v>732</v>
      </c>
      <c r="BL943" s="13" t="s">
        <v>65</v>
      </c>
      <c r="BM943" s="84" t="s">
        <v>3712</v>
      </c>
    </row>
    <row r="944" spans="2:65" s="6" customFormat="1" x14ac:dyDescent="0.2">
      <c r="B944" s="5"/>
      <c r="D944" s="85" t="s">
        <v>51</v>
      </c>
      <c r="F944" s="103" t="s">
        <v>2119</v>
      </c>
      <c r="L944" s="5"/>
      <c r="M944" s="24"/>
      <c r="U944" s="25"/>
      <c r="AT944" s="13" t="s">
        <v>51</v>
      </c>
      <c r="AU944" s="13" t="s">
        <v>14</v>
      </c>
    </row>
    <row r="945" spans="2:65" s="6" customFormat="1" ht="24.2" customHeight="1" x14ac:dyDescent="0.2">
      <c r="B945" s="22"/>
      <c r="C945" s="97" t="s">
        <v>471</v>
      </c>
      <c r="D945" s="97" t="s">
        <v>11</v>
      </c>
      <c r="E945" s="98" t="s">
        <v>2120</v>
      </c>
      <c r="F945" s="99" t="s">
        <v>2121</v>
      </c>
      <c r="G945" s="100" t="s">
        <v>64</v>
      </c>
      <c r="H945" s="101">
        <v>3</v>
      </c>
      <c r="I945" s="102">
        <v>171</v>
      </c>
      <c r="J945" s="102">
        <f>ROUND(I945*H945,2)</f>
        <v>513</v>
      </c>
      <c r="K945" s="99" t="s">
        <v>813</v>
      </c>
      <c r="L945" s="5"/>
      <c r="M945" s="80" t="s">
        <v>12</v>
      </c>
      <c r="N945" s="81" t="s">
        <v>786</v>
      </c>
      <c r="O945" s="82">
        <v>0.36799999999999999</v>
      </c>
      <c r="P945" s="82">
        <f>O945*H945</f>
        <v>1.1040000000000001</v>
      </c>
      <c r="Q945" s="82">
        <v>0</v>
      </c>
      <c r="R945" s="82">
        <f>Q945*H945</f>
        <v>0</v>
      </c>
      <c r="S945" s="82">
        <v>8.9999999999999993E-3</v>
      </c>
      <c r="T945" s="82">
        <f>S945*H945</f>
        <v>2.6999999999999996E-2</v>
      </c>
      <c r="U945" s="83" t="s">
        <v>12</v>
      </c>
      <c r="AR945" s="84" t="s">
        <v>65</v>
      </c>
      <c r="AT945" s="84" t="s">
        <v>11</v>
      </c>
      <c r="AU945" s="84" t="s">
        <v>14</v>
      </c>
      <c r="AY945" s="13" t="s">
        <v>47</v>
      </c>
      <c r="BE945" s="23">
        <f>IF(N945="základní",J945,0)</f>
        <v>513</v>
      </c>
      <c r="BF945" s="23">
        <f>IF(N945="snížená",J945,0)</f>
        <v>0</v>
      </c>
      <c r="BG945" s="23">
        <f>IF(N945="zákl. přenesená",J945,0)</f>
        <v>0</v>
      </c>
      <c r="BH945" s="23">
        <f>IF(N945="sníž. přenesená",J945,0)</f>
        <v>0</v>
      </c>
      <c r="BI945" s="23">
        <f>IF(N945="nulová",J945,0)</f>
        <v>0</v>
      </c>
      <c r="BJ945" s="13" t="s">
        <v>45</v>
      </c>
      <c r="BK945" s="23">
        <f>ROUND(I945*H945,2)</f>
        <v>513</v>
      </c>
      <c r="BL945" s="13" t="s">
        <v>65</v>
      </c>
      <c r="BM945" s="84" t="s">
        <v>3713</v>
      </c>
    </row>
    <row r="946" spans="2:65" s="6" customFormat="1" x14ac:dyDescent="0.2">
      <c r="B946" s="5"/>
      <c r="D946" s="85" t="s">
        <v>51</v>
      </c>
      <c r="F946" s="103" t="s">
        <v>2122</v>
      </c>
      <c r="L946" s="5"/>
      <c r="M946" s="24"/>
      <c r="U946" s="25"/>
      <c r="AT946" s="13" t="s">
        <v>51</v>
      </c>
      <c r="AU946" s="13" t="s">
        <v>14</v>
      </c>
    </row>
    <row r="947" spans="2:65" s="6" customFormat="1" ht="24.2" customHeight="1" x14ac:dyDescent="0.2">
      <c r="B947" s="22"/>
      <c r="C947" s="97" t="s">
        <v>472</v>
      </c>
      <c r="D947" s="97" t="s">
        <v>11</v>
      </c>
      <c r="E947" s="98" t="s">
        <v>2123</v>
      </c>
      <c r="F947" s="99" t="s">
        <v>2124</v>
      </c>
      <c r="G947" s="100" t="s">
        <v>64</v>
      </c>
      <c r="H947" s="101">
        <v>15</v>
      </c>
      <c r="I947" s="102">
        <v>58.2</v>
      </c>
      <c r="J947" s="102">
        <f>ROUND(I947*H947,2)</f>
        <v>873</v>
      </c>
      <c r="K947" s="99" t="s">
        <v>813</v>
      </c>
      <c r="L947" s="5"/>
      <c r="M947" s="80" t="s">
        <v>12</v>
      </c>
      <c r="N947" s="81" t="s">
        <v>786</v>
      </c>
      <c r="O947" s="82">
        <v>0.125</v>
      </c>
      <c r="P947" s="82">
        <f>O947*H947</f>
        <v>1.875</v>
      </c>
      <c r="Q947" s="82">
        <v>0</v>
      </c>
      <c r="R947" s="82">
        <f>Q947*H947</f>
        <v>0</v>
      </c>
      <c r="S947" s="82">
        <v>1E-3</v>
      </c>
      <c r="T947" s="82">
        <f>S947*H947</f>
        <v>1.4999999999999999E-2</v>
      </c>
      <c r="U947" s="83" t="s">
        <v>12</v>
      </c>
      <c r="AR947" s="84" t="s">
        <v>65</v>
      </c>
      <c r="AT947" s="84" t="s">
        <v>11</v>
      </c>
      <c r="AU947" s="84" t="s">
        <v>14</v>
      </c>
      <c r="AY947" s="13" t="s">
        <v>47</v>
      </c>
      <c r="BE947" s="23">
        <f>IF(N947="základní",J947,0)</f>
        <v>873</v>
      </c>
      <c r="BF947" s="23">
        <f>IF(N947="snížená",J947,0)</f>
        <v>0</v>
      </c>
      <c r="BG947" s="23">
        <f>IF(N947="zákl. přenesená",J947,0)</f>
        <v>0</v>
      </c>
      <c r="BH947" s="23">
        <f>IF(N947="sníž. přenesená",J947,0)</f>
        <v>0</v>
      </c>
      <c r="BI947" s="23">
        <f>IF(N947="nulová",J947,0)</f>
        <v>0</v>
      </c>
      <c r="BJ947" s="13" t="s">
        <v>45</v>
      </c>
      <c r="BK947" s="23">
        <f>ROUND(I947*H947,2)</f>
        <v>873</v>
      </c>
      <c r="BL947" s="13" t="s">
        <v>65</v>
      </c>
      <c r="BM947" s="84" t="s">
        <v>3714</v>
      </c>
    </row>
    <row r="948" spans="2:65" s="6" customFormat="1" x14ac:dyDescent="0.2">
      <c r="B948" s="5"/>
      <c r="D948" s="85" t="s">
        <v>51</v>
      </c>
      <c r="F948" s="103" t="s">
        <v>2125</v>
      </c>
      <c r="L948" s="5"/>
      <c r="M948" s="24"/>
      <c r="U948" s="25"/>
      <c r="AT948" s="13" t="s">
        <v>51</v>
      </c>
      <c r="AU948" s="13" t="s">
        <v>14</v>
      </c>
    </row>
    <row r="949" spans="2:65" s="6" customFormat="1" ht="24.2" customHeight="1" x14ac:dyDescent="0.2">
      <c r="B949" s="22"/>
      <c r="C949" s="97" t="s">
        <v>473</v>
      </c>
      <c r="D949" s="97" t="s">
        <v>11</v>
      </c>
      <c r="E949" s="98" t="s">
        <v>2126</v>
      </c>
      <c r="F949" s="99" t="s">
        <v>2127</v>
      </c>
      <c r="G949" s="100" t="s">
        <v>64</v>
      </c>
      <c r="H949" s="101">
        <v>30</v>
      </c>
      <c r="I949" s="102">
        <v>82</v>
      </c>
      <c r="J949" s="102">
        <f>ROUND(I949*H949,2)</f>
        <v>2460</v>
      </c>
      <c r="K949" s="99" t="s">
        <v>813</v>
      </c>
      <c r="L949" s="5"/>
      <c r="M949" s="80" t="s">
        <v>12</v>
      </c>
      <c r="N949" s="81" t="s">
        <v>786</v>
      </c>
      <c r="O949" s="82">
        <v>0.17599999999999999</v>
      </c>
      <c r="P949" s="82">
        <f>O949*H949</f>
        <v>5.2799999999999994</v>
      </c>
      <c r="Q949" s="82">
        <v>0</v>
      </c>
      <c r="R949" s="82">
        <f>Q949*H949</f>
        <v>0</v>
      </c>
      <c r="S949" s="82">
        <v>1E-3</v>
      </c>
      <c r="T949" s="82">
        <f>S949*H949</f>
        <v>0.03</v>
      </c>
      <c r="U949" s="83" t="s">
        <v>12</v>
      </c>
      <c r="AR949" s="84" t="s">
        <v>65</v>
      </c>
      <c r="AT949" s="84" t="s">
        <v>11</v>
      </c>
      <c r="AU949" s="84" t="s">
        <v>14</v>
      </c>
      <c r="AY949" s="13" t="s">
        <v>47</v>
      </c>
      <c r="BE949" s="23">
        <f>IF(N949="základní",J949,0)</f>
        <v>2460</v>
      </c>
      <c r="BF949" s="23">
        <f>IF(N949="snížená",J949,0)</f>
        <v>0</v>
      </c>
      <c r="BG949" s="23">
        <f>IF(N949="zákl. přenesená",J949,0)</f>
        <v>0</v>
      </c>
      <c r="BH949" s="23">
        <f>IF(N949="sníž. přenesená",J949,0)</f>
        <v>0</v>
      </c>
      <c r="BI949" s="23">
        <f>IF(N949="nulová",J949,0)</f>
        <v>0</v>
      </c>
      <c r="BJ949" s="13" t="s">
        <v>45</v>
      </c>
      <c r="BK949" s="23">
        <f>ROUND(I949*H949,2)</f>
        <v>2460</v>
      </c>
      <c r="BL949" s="13" t="s">
        <v>65</v>
      </c>
      <c r="BM949" s="84" t="s">
        <v>3715</v>
      </c>
    </row>
    <row r="950" spans="2:65" s="6" customFormat="1" x14ac:dyDescent="0.2">
      <c r="B950" s="5"/>
      <c r="D950" s="85" t="s">
        <v>51</v>
      </c>
      <c r="F950" s="103" t="s">
        <v>2128</v>
      </c>
      <c r="L950" s="5"/>
      <c r="M950" s="24"/>
      <c r="U950" s="25"/>
      <c r="AT950" s="13" t="s">
        <v>51</v>
      </c>
      <c r="AU950" s="13" t="s">
        <v>14</v>
      </c>
    </row>
    <row r="951" spans="2:65" s="6" customFormat="1" ht="24.2" customHeight="1" x14ac:dyDescent="0.2">
      <c r="B951" s="22"/>
      <c r="C951" s="97" t="s">
        <v>474</v>
      </c>
      <c r="D951" s="97" t="s">
        <v>11</v>
      </c>
      <c r="E951" s="98" t="s">
        <v>2129</v>
      </c>
      <c r="F951" s="99" t="s">
        <v>2130</v>
      </c>
      <c r="G951" s="100" t="s">
        <v>64</v>
      </c>
      <c r="H951" s="101">
        <v>8</v>
      </c>
      <c r="I951" s="102">
        <v>46.6</v>
      </c>
      <c r="J951" s="102">
        <f>ROUND(I951*H951,2)</f>
        <v>372.8</v>
      </c>
      <c r="K951" s="99" t="s">
        <v>813</v>
      </c>
      <c r="L951" s="5"/>
      <c r="M951" s="80" t="s">
        <v>12</v>
      </c>
      <c r="N951" s="81" t="s">
        <v>786</v>
      </c>
      <c r="O951" s="82">
        <v>0.1</v>
      </c>
      <c r="P951" s="82">
        <f>O951*H951</f>
        <v>0.8</v>
      </c>
      <c r="Q951" s="82">
        <v>0</v>
      </c>
      <c r="R951" s="82">
        <f>Q951*H951</f>
        <v>0</v>
      </c>
      <c r="S951" s="82">
        <v>1E-3</v>
      </c>
      <c r="T951" s="82">
        <f>S951*H951</f>
        <v>8.0000000000000002E-3</v>
      </c>
      <c r="U951" s="83" t="s">
        <v>12</v>
      </c>
      <c r="AR951" s="84" t="s">
        <v>65</v>
      </c>
      <c r="AT951" s="84" t="s">
        <v>11</v>
      </c>
      <c r="AU951" s="84" t="s">
        <v>14</v>
      </c>
      <c r="AY951" s="13" t="s">
        <v>47</v>
      </c>
      <c r="BE951" s="23">
        <f>IF(N951="základní",J951,0)</f>
        <v>372.8</v>
      </c>
      <c r="BF951" s="23">
        <f>IF(N951="snížená",J951,0)</f>
        <v>0</v>
      </c>
      <c r="BG951" s="23">
        <f>IF(N951="zákl. přenesená",J951,0)</f>
        <v>0</v>
      </c>
      <c r="BH951" s="23">
        <f>IF(N951="sníž. přenesená",J951,0)</f>
        <v>0</v>
      </c>
      <c r="BI951" s="23">
        <f>IF(N951="nulová",J951,0)</f>
        <v>0</v>
      </c>
      <c r="BJ951" s="13" t="s">
        <v>45</v>
      </c>
      <c r="BK951" s="23">
        <f>ROUND(I951*H951,2)</f>
        <v>372.8</v>
      </c>
      <c r="BL951" s="13" t="s">
        <v>65</v>
      </c>
      <c r="BM951" s="84" t="s">
        <v>3716</v>
      </c>
    </row>
    <row r="952" spans="2:65" s="6" customFormat="1" x14ac:dyDescent="0.2">
      <c r="B952" s="5"/>
      <c r="D952" s="85" t="s">
        <v>51</v>
      </c>
      <c r="F952" s="103" t="s">
        <v>2131</v>
      </c>
      <c r="L952" s="5"/>
      <c r="M952" s="24"/>
      <c r="U952" s="25"/>
      <c r="AT952" s="13" t="s">
        <v>51</v>
      </c>
      <c r="AU952" s="13" t="s">
        <v>14</v>
      </c>
    </row>
    <row r="953" spans="2:65" s="6" customFormat="1" ht="24.2" customHeight="1" x14ac:dyDescent="0.2">
      <c r="B953" s="22"/>
      <c r="C953" s="97" t="s">
        <v>475</v>
      </c>
      <c r="D953" s="97" t="s">
        <v>11</v>
      </c>
      <c r="E953" s="98" t="s">
        <v>2132</v>
      </c>
      <c r="F953" s="99" t="s">
        <v>2133</v>
      </c>
      <c r="G953" s="100" t="s">
        <v>64</v>
      </c>
      <c r="H953" s="101">
        <v>8</v>
      </c>
      <c r="I953" s="102">
        <v>69.900000000000006</v>
      </c>
      <c r="J953" s="102">
        <f>ROUND(I953*H953,2)</f>
        <v>559.20000000000005</v>
      </c>
      <c r="K953" s="99" t="s">
        <v>813</v>
      </c>
      <c r="L953" s="5"/>
      <c r="M953" s="80" t="s">
        <v>12</v>
      </c>
      <c r="N953" s="81" t="s">
        <v>786</v>
      </c>
      <c r="O953" s="82">
        <v>0.15</v>
      </c>
      <c r="P953" s="82">
        <f>O953*H953</f>
        <v>1.2</v>
      </c>
      <c r="Q953" s="82">
        <v>0</v>
      </c>
      <c r="R953" s="82">
        <f>Q953*H953</f>
        <v>0</v>
      </c>
      <c r="S953" s="82">
        <v>1E-3</v>
      </c>
      <c r="T953" s="82">
        <f>S953*H953</f>
        <v>8.0000000000000002E-3</v>
      </c>
      <c r="U953" s="83" t="s">
        <v>12</v>
      </c>
      <c r="AR953" s="84" t="s">
        <v>65</v>
      </c>
      <c r="AT953" s="84" t="s">
        <v>11</v>
      </c>
      <c r="AU953" s="84" t="s">
        <v>14</v>
      </c>
      <c r="AY953" s="13" t="s">
        <v>47</v>
      </c>
      <c r="BE953" s="23">
        <f>IF(N953="základní",J953,0)</f>
        <v>559.20000000000005</v>
      </c>
      <c r="BF953" s="23">
        <f>IF(N953="snížená",J953,0)</f>
        <v>0</v>
      </c>
      <c r="BG953" s="23">
        <f>IF(N953="zákl. přenesená",J953,0)</f>
        <v>0</v>
      </c>
      <c r="BH953" s="23">
        <f>IF(N953="sníž. přenesená",J953,0)</f>
        <v>0</v>
      </c>
      <c r="BI953" s="23">
        <f>IF(N953="nulová",J953,0)</f>
        <v>0</v>
      </c>
      <c r="BJ953" s="13" t="s">
        <v>45</v>
      </c>
      <c r="BK953" s="23">
        <f>ROUND(I953*H953,2)</f>
        <v>559.20000000000005</v>
      </c>
      <c r="BL953" s="13" t="s">
        <v>65</v>
      </c>
      <c r="BM953" s="84" t="s">
        <v>3717</v>
      </c>
    </row>
    <row r="954" spans="2:65" s="6" customFormat="1" x14ac:dyDescent="0.2">
      <c r="B954" s="5"/>
      <c r="D954" s="85" t="s">
        <v>51</v>
      </c>
      <c r="F954" s="103" t="s">
        <v>2134</v>
      </c>
      <c r="L954" s="5"/>
      <c r="M954" s="24"/>
      <c r="U954" s="25"/>
      <c r="AT954" s="13" t="s">
        <v>51</v>
      </c>
      <c r="AU954" s="13" t="s">
        <v>14</v>
      </c>
    </row>
    <row r="955" spans="2:65" s="6" customFormat="1" ht="24.2" customHeight="1" x14ac:dyDescent="0.2">
      <c r="B955" s="22"/>
      <c r="C955" s="97" t="s">
        <v>476</v>
      </c>
      <c r="D955" s="97" t="s">
        <v>11</v>
      </c>
      <c r="E955" s="98" t="s">
        <v>2135</v>
      </c>
      <c r="F955" s="99" t="s">
        <v>2136</v>
      </c>
      <c r="G955" s="100" t="s">
        <v>64</v>
      </c>
      <c r="H955" s="101">
        <v>600</v>
      </c>
      <c r="I955" s="102">
        <v>254</v>
      </c>
      <c r="J955" s="102">
        <f>ROUND(I955*H955,2)</f>
        <v>152400</v>
      </c>
      <c r="K955" s="99" t="s">
        <v>813</v>
      </c>
      <c r="L955" s="5"/>
      <c r="M955" s="80" t="s">
        <v>12</v>
      </c>
      <c r="N955" s="81" t="s">
        <v>786</v>
      </c>
      <c r="O955" s="82">
        <v>0.51200000000000001</v>
      </c>
      <c r="P955" s="82">
        <f>O955*H955</f>
        <v>307.2</v>
      </c>
      <c r="Q955" s="82">
        <v>0</v>
      </c>
      <c r="R955" s="82">
        <f>Q955*H955</f>
        <v>0</v>
      </c>
      <c r="S955" s="82">
        <v>0</v>
      </c>
      <c r="T955" s="82">
        <f>S955*H955</f>
        <v>0</v>
      </c>
      <c r="U955" s="83" t="s">
        <v>12</v>
      </c>
      <c r="AR955" s="84" t="s">
        <v>65</v>
      </c>
      <c r="AT955" s="84" t="s">
        <v>11</v>
      </c>
      <c r="AU955" s="84" t="s">
        <v>14</v>
      </c>
      <c r="AY955" s="13" t="s">
        <v>47</v>
      </c>
      <c r="BE955" s="23">
        <f>IF(N955="základní",J955,0)</f>
        <v>152400</v>
      </c>
      <c r="BF955" s="23">
        <f>IF(N955="snížená",J955,0)</f>
        <v>0</v>
      </c>
      <c r="BG955" s="23">
        <f>IF(N955="zákl. přenesená",J955,0)</f>
        <v>0</v>
      </c>
      <c r="BH955" s="23">
        <f>IF(N955="sníž. přenesená",J955,0)</f>
        <v>0</v>
      </c>
      <c r="BI955" s="23">
        <f>IF(N955="nulová",J955,0)</f>
        <v>0</v>
      </c>
      <c r="BJ955" s="13" t="s">
        <v>45</v>
      </c>
      <c r="BK955" s="23">
        <f>ROUND(I955*H955,2)</f>
        <v>152400</v>
      </c>
      <c r="BL955" s="13" t="s">
        <v>65</v>
      </c>
      <c r="BM955" s="84" t="s">
        <v>3718</v>
      </c>
    </row>
    <row r="956" spans="2:65" s="6" customFormat="1" x14ac:dyDescent="0.2">
      <c r="B956" s="5"/>
      <c r="D956" s="85" t="s">
        <v>51</v>
      </c>
      <c r="F956" s="103" t="s">
        <v>2137</v>
      </c>
      <c r="L956" s="5"/>
      <c r="M956" s="24"/>
      <c r="U956" s="25"/>
      <c r="AT956" s="13" t="s">
        <v>51</v>
      </c>
      <c r="AU956" s="13" t="s">
        <v>14</v>
      </c>
    </row>
    <row r="957" spans="2:65" s="6" customFormat="1" ht="16.5" customHeight="1" x14ac:dyDescent="0.2">
      <c r="B957" s="22"/>
      <c r="C957" s="104" t="s">
        <v>477</v>
      </c>
      <c r="D957" s="104" t="s">
        <v>104</v>
      </c>
      <c r="E957" s="105" t="s">
        <v>2138</v>
      </c>
      <c r="F957" s="106" t="s">
        <v>2139</v>
      </c>
      <c r="G957" s="107" t="s">
        <v>64</v>
      </c>
      <c r="H957" s="108">
        <v>300</v>
      </c>
      <c r="I957" s="109">
        <v>285</v>
      </c>
      <c r="J957" s="109">
        <f>ROUND(I957*H957,2)</f>
        <v>85500</v>
      </c>
      <c r="K957" s="106" t="s">
        <v>813</v>
      </c>
      <c r="L957" s="86"/>
      <c r="M957" s="87" t="s">
        <v>12</v>
      </c>
      <c r="N957" s="88" t="s">
        <v>786</v>
      </c>
      <c r="O957" s="82">
        <v>0</v>
      </c>
      <c r="P957" s="82">
        <f>O957*H957</f>
        <v>0</v>
      </c>
      <c r="Q957" s="82">
        <v>3.4000000000000002E-4</v>
      </c>
      <c r="R957" s="82">
        <f>Q957*H957</f>
        <v>0.10200000000000001</v>
      </c>
      <c r="S957" s="82">
        <v>0</v>
      </c>
      <c r="T957" s="82">
        <f>S957*H957</f>
        <v>0</v>
      </c>
      <c r="U957" s="83" t="s">
        <v>12</v>
      </c>
      <c r="AR957" s="84" t="s">
        <v>88</v>
      </c>
      <c r="AT957" s="84" t="s">
        <v>104</v>
      </c>
      <c r="AU957" s="84" t="s">
        <v>14</v>
      </c>
      <c r="AY957" s="13" t="s">
        <v>47</v>
      </c>
      <c r="BE957" s="23">
        <f>IF(N957="základní",J957,0)</f>
        <v>85500</v>
      </c>
      <c r="BF957" s="23">
        <f>IF(N957="snížená",J957,0)</f>
        <v>0</v>
      </c>
      <c r="BG957" s="23">
        <f>IF(N957="zákl. přenesená",J957,0)</f>
        <v>0</v>
      </c>
      <c r="BH957" s="23">
        <f>IF(N957="sníž. přenesená",J957,0)</f>
        <v>0</v>
      </c>
      <c r="BI957" s="23">
        <f>IF(N957="nulová",J957,0)</f>
        <v>0</v>
      </c>
      <c r="BJ957" s="13" t="s">
        <v>45</v>
      </c>
      <c r="BK957" s="23">
        <f>ROUND(I957*H957,2)</f>
        <v>85500</v>
      </c>
      <c r="BL957" s="13" t="s">
        <v>65</v>
      </c>
      <c r="BM957" s="84" t="s">
        <v>3719</v>
      </c>
    </row>
    <row r="958" spans="2:65" s="6" customFormat="1" ht="16.5" customHeight="1" x14ac:dyDescent="0.2">
      <c r="B958" s="22"/>
      <c r="C958" s="104" t="s">
        <v>478</v>
      </c>
      <c r="D958" s="104" t="s">
        <v>104</v>
      </c>
      <c r="E958" s="105" t="s">
        <v>2140</v>
      </c>
      <c r="F958" s="106" t="s">
        <v>2141</v>
      </c>
      <c r="G958" s="107" t="s">
        <v>64</v>
      </c>
      <c r="H958" s="108">
        <v>150</v>
      </c>
      <c r="I958" s="109">
        <v>686</v>
      </c>
      <c r="J958" s="109">
        <f>ROUND(I958*H958,2)</f>
        <v>102900</v>
      </c>
      <c r="K958" s="106" t="s">
        <v>813</v>
      </c>
      <c r="L958" s="86"/>
      <c r="M958" s="87" t="s">
        <v>12</v>
      </c>
      <c r="N958" s="88" t="s">
        <v>786</v>
      </c>
      <c r="O958" s="82">
        <v>0</v>
      </c>
      <c r="P958" s="82">
        <f>O958*H958</f>
        <v>0</v>
      </c>
      <c r="Q958" s="82">
        <v>7.5000000000000002E-4</v>
      </c>
      <c r="R958" s="82">
        <f>Q958*H958</f>
        <v>0.1125</v>
      </c>
      <c r="S958" s="82">
        <v>0</v>
      </c>
      <c r="T958" s="82">
        <f>S958*H958</f>
        <v>0</v>
      </c>
      <c r="U958" s="83" t="s">
        <v>12</v>
      </c>
      <c r="AR958" s="84" t="s">
        <v>88</v>
      </c>
      <c r="AT958" s="84" t="s">
        <v>104</v>
      </c>
      <c r="AU958" s="84" t="s">
        <v>14</v>
      </c>
      <c r="AY958" s="13" t="s">
        <v>47</v>
      </c>
      <c r="BE958" s="23">
        <f>IF(N958="základní",J958,0)</f>
        <v>102900</v>
      </c>
      <c r="BF958" s="23">
        <f>IF(N958="snížená",J958,0)</f>
        <v>0</v>
      </c>
      <c r="BG958" s="23">
        <f>IF(N958="zákl. přenesená",J958,0)</f>
        <v>0</v>
      </c>
      <c r="BH958" s="23">
        <f>IF(N958="sníž. přenesená",J958,0)</f>
        <v>0</v>
      </c>
      <c r="BI958" s="23">
        <f>IF(N958="nulová",J958,0)</f>
        <v>0</v>
      </c>
      <c r="BJ958" s="13" t="s">
        <v>45</v>
      </c>
      <c r="BK958" s="23">
        <f>ROUND(I958*H958,2)</f>
        <v>102900</v>
      </c>
      <c r="BL958" s="13" t="s">
        <v>65</v>
      </c>
      <c r="BM958" s="84" t="s">
        <v>3720</v>
      </c>
    </row>
    <row r="959" spans="2:65" s="6" customFormat="1" ht="16.5" customHeight="1" x14ac:dyDescent="0.2">
      <c r="B959" s="22"/>
      <c r="C959" s="104" t="s">
        <v>479</v>
      </c>
      <c r="D959" s="104" t="s">
        <v>104</v>
      </c>
      <c r="E959" s="105" t="s">
        <v>2142</v>
      </c>
      <c r="F959" s="106" t="s">
        <v>2143</v>
      </c>
      <c r="G959" s="107" t="s">
        <v>64</v>
      </c>
      <c r="H959" s="108">
        <v>150</v>
      </c>
      <c r="I959" s="109">
        <v>787</v>
      </c>
      <c r="J959" s="109">
        <f>ROUND(I959*H959,2)</f>
        <v>118050</v>
      </c>
      <c r="K959" s="106" t="s">
        <v>813</v>
      </c>
      <c r="L959" s="86"/>
      <c r="M959" s="87" t="s">
        <v>12</v>
      </c>
      <c r="N959" s="88" t="s">
        <v>786</v>
      </c>
      <c r="O959" s="82">
        <v>0</v>
      </c>
      <c r="P959" s="82">
        <f>O959*H959</f>
        <v>0</v>
      </c>
      <c r="Q959" s="82">
        <v>1.2199999999999999E-3</v>
      </c>
      <c r="R959" s="82">
        <f>Q959*H959</f>
        <v>0.183</v>
      </c>
      <c r="S959" s="82">
        <v>0</v>
      </c>
      <c r="T959" s="82">
        <f>S959*H959</f>
        <v>0</v>
      </c>
      <c r="U959" s="83" t="s">
        <v>12</v>
      </c>
      <c r="AR959" s="84" t="s">
        <v>88</v>
      </c>
      <c r="AT959" s="84" t="s">
        <v>104</v>
      </c>
      <c r="AU959" s="84" t="s">
        <v>14</v>
      </c>
      <c r="AY959" s="13" t="s">
        <v>47</v>
      </c>
      <c r="BE959" s="23">
        <f>IF(N959="základní",J959,0)</f>
        <v>118050</v>
      </c>
      <c r="BF959" s="23">
        <f>IF(N959="snížená",J959,0)</f>
        <v>0</v>
      </c>
      <c r="BG959" s="23">
        <f>IF(N959="zákl. přenesená",J959,0)</f>
        <v>0</v>
      </c>
      <c r="BH959" s="23">
        <f>IF(N959="sníž. přenesená",J959,0)</f>
        <v>0</v>
      </c>
      <c r="BI959" s="23">
        <f>IF(N959="nulová",J959,0)</f>
        <v>0</v>
      </c>
      <c r="BJ959" s="13" t="s">
        <v>45</v>
      </c>
      <c r="BK959" s="23">
        <f>ROUND(I959*H959,2)</f>
        <v>118050</v>
      </c>
      <c r="BL959" s="13" t="s">
        <v>65</v>
      </c>
      <c r="BM959" s="84" t="s">
        <v>3721</v>
      </c>
    </row>
    <row r="960" spans="2:65" s="6" customFormat="1" ht="24.2" customHeight="1" x14ac:dyDescent="0.2">
      <c r="B960" s="22"/>
      <c r="C960" s="97" t="s">
        <v>480</v>
      </c>
      <c r="D960" s="97" t="s">
        <v>11</v>
      </c>
      <c r="E960" s="98" t="s">
        <v>2144</v>
      </c>
      <c r="F960" s="99" t="s">
        <v>2145</v>
      </c>
      <c r="G960" s="100" t="s">
        <v>64</v>
      </c>
      <c r="H960" s="101">
        <v>38</v>
      </c>
      <c r="I960" s="102">
        <v>328</v>
      </c>
      <c r="J960" s="102">
        <f>ROUND(I960*H960,2)</f>
        <v>12464</v>
      </c>
      <c r="K960" s="99" t="s">
        <v>813</v>
      </c>
      <c r="L960" s="5"/>
      <c r="M960" s="80" t="s">
        <v>12</v>
      </c>
      <c r="N960" s="81" t="s">
        <v>786</v>
      </c>
      <c r="O960" s="82">
        <v>0.66</v>
      </c>
      <c r="P960" s="82">
        <f>O960*H960</f>
        <v>25.080000000000002</v>
      </c>
      <c r="Q960" s="82">
        <v>0</v>
      </c>
      <c r="R960" s="82">
        <f>Q960*H960</f>
        <v>0</v>
      </c>
      <c r="S960" s="82">
        <v>0</v>
      </c>
      <c r="T960" s="82">
        <f>S960*H960</f>
        <v>0</v>
      </c>
      <c r="U960" s="83" t="s">
        <v>12</v>
      </c>
      <c r="AR960" s="84" t="s">
        <v>65</v>
      </c>
      <c r="AT960" s="84" t="s">
        <v>11</v>
      </c>
      <c r="AU960" s="84" t="s">
        <v>14</v>
      </c>
      <c r="AY960" s="13" t="s">
        <v>47</v>
      </c>
      <c r="BE960" s="23">
        <f>IF(N960="základní",J960,0)</f>
        <v>12464</v>
      </c>
      <c r="BF960" s="23">
        <f>IF(N960="snížená",J960,0)</f>
        <v>0</v>
      </c>
      <c r="BG960" s="23">
        <f>IF(N960="zákl. přenesená",J960,0)</f>
        <v>0</v>
      </c>
      <c r="BH960" s="23">
        <f>IF(N960="sníž. přenesená",J960,0)</f>
        <v>0</v>
      </c>
      <c r="BI960" s="23">
        <f>IF(N960="nulová",J960,0)</f>
        <v>0</v>
      </c>
      <c r="BJ960" s="13" t="s">
        <v>45</v>
      </c>
      <c r="BK960" s="23">
        <f>ROUND(I960*H960,2)</f>
        <v>12464</v>
      </c>
      <c r="BL960" s="13" t="s">
        <v>65</v>
      </c>
      <c r="BM960" s="84" t="s">
        <v>3722</v>
      </c>
    </row>
    <row r="961" spans="2:65" s="6" customFormat="1" x14ac:dyDescent="0.2">
      <c r="B961" s="5"/>
      <c r="D961" s="85" t="s">
        <v>51</v>
      </c>
      <c r="F961" s="103" t="s">
        <v>2146</v>
      </c>
      <c r="L961" s="5"/>
      <c r="M961" s="24"/>
      <c r="U961" s="25"/>
      <c r="AT961" s="13" t="s">
        <v>51</v>
      </c>
      <c r="AU961" s="13" t="s">
        <v>14</v>
      </c>
    </row>
    <row r="962" spans="2:65" s="6" customFormat="1" ht="24.2" customHeight="1" x14ac:dyDescent="0.2">
      <c r="B962" s="22"/>
      <c r="C962" s="97" t="s">
        <v>481</v>
      </c>
      <c r="D962" s="97" t="s">
        <v>11</v>
      </c>
      <c r="E962" s="98" t="s">
        <v>2147</v>
      </c>
      <c r="F962" s="99" t="s">
        <v>2148</v>
      </c>
      <c r="G962" s="100" t="s">
        <v>64</v>
      </c>
      <c r="H962" s="101">
        <v>75</v>
      </c>
      <c r="I962" s="102">
        <v>350</v>
      </c>
      <c r="J962" s="102">
        <f>ROUND(I962*H962,2)</f>
        <v>26250</v>
      </c>
      <c r="K962" s="99" t="s">
        <v>813</v>
      </c>
      <c r="L962" s="5"/>
      <c r="M962" s="80" t="s">
        <v>12</v>
      </c>
      <c r="N962" s="81" t="s">
        <v>786</v>
      </c>
      <c r="O962" s="82">
        <v>0.70399999999999996</v>
      </c>
      <c r="P962" s="82">
        <f>O962*H962</f>
        <v>52.8</v>
      </c>
      <c r="Q962" s="82">
        <v>0</v>
      </c>
      <c r="R962" s="82">
        <f>Q962*H962</f>
        <v>0</v>
      </c>
      <c r="S962" s="82">
        <v>0</v>
      </c>
      <c r="T962" s="82">
        <f>S962*H962</f>
        <v>0</v>
      </c>
      <c r="U962" s="83" t="s">
        <v>12</v>
      </c>
      <c r="AR962" s="84" t="s">
        <v>65</v>
      </c>
      <c r="AT962" s="84" t="s">
        <v>11</v>
      </c>
      <c r="AU962" s="84" t="s">
        <v>14</v>
      </c>
      <c r="AY962" s="13" t="s">
        <v>47</v>
      </c>
      <c r="BE962" s="23">
        <f>IF(N962="základní",J962,0)</f>
        <v>26250</v>
      </c>
      <c r="BF962" s="23">
        <f>IF(N962="snížená",J962,0)</f>
        <v>0</v>
      </c>
      <c r="BG962" s="23">
        <f>IF(N962="zákl. přenesená",J962,0)</f>
        <v>0</v>
      </c>
      <c r="BH962" s="23">
        <f>IF(N962="sníž. přenesená",J962,0)</f>
        <v>0</v>
      </c>
      <c r="BI962" s="23">
        <f>IF(N962="nulová",J962,0)</f>
        <v>0</v>
      </c>
      <c r="BJ962" s="13" t="s">
        <v>45</v>
      </c>
      <c r="BK962" s="23">
        <f>ROUND(I962*H962,2)</f>
        <v>26250</v>
      </c>
      <c r="BL962" s="13" t="s">
        <v>65</v>
      </c>
      <c r="BM962" s="84" t="s">
        <v>3723</v>
      </c>
    </row>
    <row r="963" spans="2:65" s="6" customFormat="1" x14ac:dyDescent="0.2">
      <c r="B963" s="5"/>
      <c r="D963" s="85" t="s">
        <v>51</v>
      </c>
      <c r="F963" s="103" t="s">
        <v>2149</v>
      </c>
      <c r="L963" s="5"/>
      <c r="M963" s="24"/>
      <c r="U963" s="25"/>
      <c r="AT963" s="13" t="s">
        <v>51</v>
      </c>
      <c r="AU963" s="13" t="s">
        <v>14</v>
      </c>
    </row>
    <row r="964" spans="2:65" s="6" customFormat="1" ht="16.5" customHeight="1" x14ac:dyDescent="0.2">
      <c r="B964" s="22"/>
      <c r="C964" s="104" t="s">
        <v>482</v>
      </c>
      <c r="D964" s="104" t="s">
        <v>104</v>
      </c>
      <c r="E964" s="105" t="s">
        <v>2150</v>
      </c>
      <c r="F964" s="106" t="s">
        <v>2151</v>
      </c>
      <c r="G964" s="107" t="s">
        <v>64</v>
      </c>
      <c r="H964" s="108">
        <v>75</v>
      </c>
      <c r="I964" s="109">
        <v>715</v>
      </c>
      <c r="J964" s="109">
        <f>ROUND(I964*H964,2)</f>
        <v>53625</v>
      </c>
      <c r="K964" s="106" t="s">
        <v>813</v>
      </c>
      <c r="L964" s="86"/>
      <c r="M964" s="87" t="s">
        <v>12</v>
      </c>
      <c r="N964" s="88" t="s">
        <v>786</v>
      </c>
      <c r="O964" s="82">
        <v>0</v>
      </c>
      <c r="P964" s="82">
        <f>O964*H964</f>
        <v>0</v>
      </c>
      <c r="Q964" s="82">
        <v>4.8000000000000001E-4</v>
      </c>
      <c r="R964" s="82">
        <f>Q964*H964</f>
        <v>3.6000000000000004E-2</v>
      </c>
      <c r="S964" s="82">
        <v>0</v>
      </c>
      <c r="T964" s="82">
        <f>S964*H964</f>
        <v>0</v>
      </c>
      <c r="U964" s="83" t="s">
        <v>12</v>
      </c>
      <c r="AR964" s="84" t="s">
        <v>88</v>
      </c>
      <c r="AT964" s="84" t="s">
        <v>104</v>
      </c>
      <c r="AU964" s="84" t="s">
        <v>14</v>
      </c>
      <c r="AY964" s="13" t="s">
        <v>47</v>
      </c>
      <c r="BE964" s="23">
        <f>IF(N964="základní",J964,0)</f>
        <v>53625</v>
      </c>
      <c r="BF964" s="23">
        <f>IF(N964="snížená",J964,0)</f>
        <v>0</v>
      </c>
      <c r="BG964" s="23">
        <f>IF(N964="zákl. přenesená",J964,0)</f>
        <v>0</v>
      </c>
      <c r="BH964" s="23">
        <f>IF(N964="sníž. přenesená",J964,0)</f>
        <v>0</v>
      </c>
      <c r="BI964" s="23">
        <f>IF(N964="nulová",J964,0)</f>
        <v>0</v>
      </c>
      <c r="BJ964" s="13" t="s">
        <v>45</v>
      </c>
      <c r="BK964" s="23">
        <f>ROUND(I964*H964,2)</f>
        <v>53625</v>
      </c>
      <c r="BL964" s="13" t="s">
        <v>65</v>
      </c>
      <c r="BM964" s="84" t="s">
        <v>3724</v>
      </c>
    </row>
    <row r="965" spans="2:65" s="6" customFormat="1" ht="24.2" customHeight="1" x14ac:dyDescent="0.2">
      <c r="B965" s="22"/>
      <c r="C965" s="97" t="s">
        <v>483</v>
      </c>
      <c r="D965" s="97" t="s">
        <v>11</v>
      </c>
      <c r="E965" s="98" t="s">
        <v>2152</v>
      </c>
      <c r="F965" s="99" t="s">
        <v>2153</v>
      </c>
      <c r="G965" s="100" t="s">
        <v>64</v>
      </c>
      <c r="H965" s="101">
        <v>75</v>
      </c>
      <c r="I965" s="102">
        <v>525</v>
      </c>
      <c r="J965" s="102">
        <f>ROUND(I965*H965,2)</f>
        <v>39375</v>
      </c>
      <c r="K965" s="99" t="s">
        <v>813</v>
      </c>
      <c r="L965" s="5"/>
      <c r="M965" s="80" t="s">
        <v>12</v>
      </c>
      <c r="N965" s="81" t="s">
        <v>786</v>
      </c>
      <c r="O965" s="82">
        <v>1.056</v>
      </c>
      <c r="P965" s="82">
        <f>O965*H965</f>
        <v>79.2</v>
      </c>
      <c r="Q965" s="82">
        <v>0</v>
      </c>
      <c r="R965" s="82">
        <f>Q965*H965</f>
        <v>0</v>
      </c>
      <c r="S965" s="82">
        <v>0</v>
      </c>
      <c r="T965" s="82">
        <f>S965*H965</f>
        <v>0</v>
      </c>
      <c r="U965" s="83" t="s">
        <v>12</v>
      </c>
      <c r="AR965" s="84" t="s">
        <v>65</v>
      </c>
      <c r="AT965" s="84" t="s">
        <v>11</v>
      </c>
      <c r="AU965" s="84" t="s">
        <v>14</v>
      </c>
      <c r="AY965" s="13" t="s">
        <v>47</v>
      </c>
      <c r="BE965" s="23">
        <f>IF(N965="základní",J965,0)</f>
        <v>39375</v>
      </c>
      <c r="BF965" s="23">
        <f>IF(N965="snížená",J965,0)</f>
        <v>0</v>
      </c>
      <c r="BG965" s="23">
        <f>IF(N965="zákl. přenesená",J965,0)</f>
        <v>0</v>
      </c>
      <c r="BH965" s="23">
        <f>IF(N965="sníž. přenesená",J965,0)</f>
        <v>0</v>
      </c>
      <c r="BI965" s="23">
        <f>IF(N965="nulová",J965,0)</f>
        <v>0</v>
      </c>
      <c r="BJ965" s="13" t="s">
        <v>45</v>
      </c>
      <c r="BK965" s="23">
        <f>ROUND(I965*H965,2)</f>
        <v>39375</v>
      </c>
      <c r="BL965" s="13" t="s">
        <v>65</v>
      </c>
      <c r="BM965" s="84" t="s">
        <v>3725</v>
      </c>
    </row>
    <row r="966" spans="2:65" s="6" customFormat="1" x14ac:dyDescent="0.2">
      <c r="B966" s="5"/>
      <c r="D966" s="85" t="s">
        <v>51</v>
      </c>
      <c r="F966" s="103" t="s">
        <v>2154</v>
      </c>
      <c r="L966" s="5"/>
      <c r="M966" s="24"/>
      <c r="U966" s="25"/>
      <c r="AT966" s="13" t="s">
        <v>51</v>
      </c>
      <c r="AU966" s="13" t="s">
        <v>14</v>
      </c>
    </row>
    <row r="967" spans="2:65" s="6" customFormat="1" ht="16.5" customHeight="1" x14ac:dyDescent="0.2">
      <c r="B967" s="22"/>
      <c r="C967" s="104" t="s">
        <v>484</v>
      </c>
      <c r="D967" s="104" t="s">
        <v>104</v>
      </c>
      <c r="E967" s="105" t="s">
        <v>2155</v>
      </c>
      <c r="F967" s="106" t="s">
        <v>2156</v>
      </c>
      <c r="G967" s="107" t="s">
        <v>64</v>
      </c>
      <c r="H967" s="108">
        <v>75</v>
      </c>
      <c r="I967" s="109">
        <v>1080</v>
      </c>
      <c r="J967" s="109">
        <f>ROUND(I967*H967,2)</f>
        <v>81000</v>
      </c>
      <c r="K967" s="106" t="s">
        <v>813</v>
      </c>
      <c r="L967" s="86"/>
      <c r="M967" s="87" t="s">
        <v>12</v>
      </c>
      <c r="N967" s="88" t="s">
        <v>786</v>
      </c>
      <c r="O967" s="82">
        <v>0</v>
      </c>
      <c r="P967" s="82">
        <f>O967*H967</f>
        <v>0</v>
      </c>
      <c r="Q967" s="82">
        <v>1.2999999999999999E-3</v>
      </c>
      <c r="R967" s="82">
        <f>Q967*H967</f>
        <v>9.7499999999999989E-2</v>
      </c>
      <c r="S967" s="82">
        <v>0</v>
      </c>
      <c r="T967" s="82">
        <f>S967*H967</f>
        <v>0</v>
      </c>
      <c r="U967" s="83" t="s">
        <v>12</v>
      </c>
      <c r="AR967" s="84" t="s">
        <v>88</v>
      </c>
      <c r="AT967" s="84" t="s">
        <v>104</v>
      </c>
      <c r="AU967" s="84" t="s">
        <v>14</v>
      </c>
      <c r="AY967" s="13" t="s">
        <v>47</v>
      </c>
      <c r="BE967" s="23">
        <f>IF(N967="základní",J967,0)</f>
        <v>81000</v>
      </c>
      <c r="BF967" s="23">
        <f>IF(N967="snížená",J967,0)</f>
        <v>0</v>
      </c>
      <c r="BG967" s="23">
        <f>IF(N967="zákl. přenesená",J967,0)</f>
        <v>0</v>
      </c>
      <c r="BH967" s="23">
        <f>IF(N967="sníž. přenesená",J967,0)</f>
        <v>0</v>
      </c>
      <c r="BI967" s="23">
        <f>IF(N967="nulová",J967,0)</f>
        <v>0</v>
      </c>
      <c r="BJ967" s="13" t="s">
        <v>45</v>
      </c>
      <c r="BK967" s="23">
        <f>ROUND(I967*H967,2)</f>
        <v>81000</v>
      </c>
      <c r="BL967" s="13" t="s">
        <v>65</v>
      </c>
      <c r="BM967" s="84" t="s">
        <v>3726</v>
      </c>
    </row>
    <row r="968" spans="2:65" s="6" customFormat="1" ht="24.2" customHeight="1" x14ac:dyDescent="0.2">
      <c r="B968" s="22"/>
      <c r="C968" s="97" t="s">
        <v>485</v>
      </c>
      <c r="D968" s="97" t="s">
        <v>11</v>
      </c>
      <c r="E968" s="98" t="s">
        <v>2157</v>
      </c>
      <c r="F968" s="99" t="s">
        <v>2158</v>
      </c>
      <c r="G968" s="100" t="s">
        <v>64</v>
      </c>
      <c r="H968" s="101">
        <v>38</v>
      </c>
      <c r="I968" s="102">
        <v>409</v>
      </c>
      <c r="J968" s="102">
        <f>ROUND(I968*H968,2)</f>
        <v>15542</v>
      </c>
      <c r="K968" s="99" t="s">
        <v>813</v>
      </c>
      <c r="L968" s="5"/>
      <c r="M968" s="80" t="s">
        <v>12</v>
      </c>
      <c r="N968" s="81" t="s">
        <v>786</v>
      </c>
      <c r="O968" s="82">
        <v>0.82399999999999995</v>
      </c>
      <c r="P968" s="82">
        <f>O968*H968</f>
        <v>31.311999999999998</v>
      </c>
      <c r="Q968" s="82">
        <v>0</v>
      </c>
      <c r="R968" s="82">
        <f>Q968*H968</f>
        <v>0</v>
      </c>
      <c r="S968" s="82">
        <v>0</v>
      </c>
      <c r="T968" s="82">
        <f>S968*H968</f>
        <v>0</v>
      </c>
      <c r="U968" s="83" t="s">
        <v>12</v>
      </c>
      <c r="AR968" s="84" t="s">
        <v>65</v>
      </c>
      <c r="AT968" s="84" t="s">
        <v>11</v>
      </c>
      <c r="AU968" s="84" t="s">
        <v>14</v>
      </c>
      <c r="AY968" s="13" t="s">
        <v>47</v>
      </c>
      <c r="BE968" s="23">
        <f>IF(N968="základní",J968,0)</f>
        <v>15542</v>
      </c>
      <c r="BF968" s="23">
        <f>IF(N968="snížená",J968,0)</f>
        <v>0</v>
      </c>
      <c r="BG968" s="23">
        <f>IF(N968="zákl. přenesená",J968,0)</f>
        <v>0</v>
      </c>
      <c r="BH968" s="23">
        <f>IF(N968="sníž. přenesená",J968,0)</f>
        <v>0</v>
      </c>
      <c r="BI968" s="23">
        <f>IF(N968="nulová",J968,0)</f>
        <v>0</v>
      </c>
      <c r="BJ968" s="13" t="s">
        <v>45</v>
      </c>
      <c r="BK968" s="23">
        <f>ROUND(I968*H968,2)</f>
        <v>15542</v>
      </c>
      <c r="BL968" s="13" t="s">
        <v>65</v>
      </c>
      <c r="BM968" s="84" t="s">
        <v>3727</v>
      </c>
    </row>
    <row r="969" spans="2:65" s="6" customFormat="1" x14ac:dyDescent="0.2">
      <c r="B969" s="5"/>
      <c r="D969" s="85" t="s">
        <v>51</v>
      </c>
      <c r="F969" s="103" t="s">
        <v>2159</v>
      </c>
      <c r="L969" s="5"/>
      <c r="M969" s="24"/>
      <c r="U969" s="25"/>
      <c r="AT969" s="13" t="s">
        <v>51</v>
      </c>
      <c r="AU969" s="13" t="s">
        <v>14</v>
      </c>
    </row>
    <row r="970" spans="2:65" s="6" customFormat="1" ht="24.2" customHeight="1" x14ac:dyDescent="0.2">
      <c r="B970" s="22"/>
      <c r="C970" s="97" t="s">
        <v>486</v>
      </c>
      <c r="D970" s="97" t="s">
        <v>11</v>
      </c>
      <c r="E970" s="98" t="s">
        <v>2160</v>
      </c>
      <c r="F970" s="99" t="s">
        <v>2161</v>
      </c>
      <c r="G970" s="100" t="s">
        <v>64</v>
      </c>
      <c r="H970" s="101">
        <v>75</v>
      </c>
      <c r="I970" s="102">
        <v>381</v>
      </c>
      <c r="J970" s="102">
        <f>ROUND(I970*H970,2)</f>
        <v>28575</v>
      </c>
      <c r="K970" s="99" t="s">
        <v>813</v>
      </c>
      <c r="L970" s="5"/>
      <c r="M970" s="80" t="s">
        <v>12</v>
      </c>
      <c r="N970" s="81" t="s">
        <v>786</v>
      </c>
      <c r="O970" s="82">
        <v>0.76600000000000001</v>
      </c>
      <c r="P970" s="82">
        <f>O970*H970</f>
        <v>57.45</v>
      </c>
      <c r="Q970" s="82">
        <v>0</v>
      </c>
      <c r="R970" s="82">
        <f>Q970*H970</f>
        <v>0</v>
      </c>
      <c r="S970" s="82">
        <v>0</v>
      </c>
      <c r="T970" s="82">
        <f>S970*H970</f>
        <v>0</v>
      </c>
      <c r="U970" s="83" t="s">
        <v>12</v>
      </c>
      <c r="AR970" s="84" t="s">
        <v>65</v>
      </c>
      <c r="AT970" s="84" t="s">
        <v>11</v>
      </c>
      <c r="AU970" s="84" t="s">
        <v>14</v>
      </c>
      <c r="AY970" s="13" t="s">
        <v>47</v>
      </c>
      <c r="BE970" s="23">
        <f>IF(N970="základní",J970,0)</f>
        <v>28575</v>
      </c>
      <c r="BF970" s="23">
        <f>IF(N970="snížená",J970,0)</f>
        <v>0</v>
      </c>
      <c r="BG970" s="23">
        <f>IF(N970="zákl. přenesená",J970,0)</f>
        <v>0</v>
      </c>
      <c r="BH970" s="23">
        <f>IF(N970="sníž. přenesená",J970,0)</f>
        <v>0</v>
      </c>
      <c r="BI970" s="23">
        <f>IF(N970="nulová",J970,0)</f>
        <v>0</v>
      </c>
      <c r="BJ970" s="13" t="s">
        <v>45</v>
      </c>
      <c r="BK970" s="23">
        <f>ROUND(I970*H970,2)</f>
        <v>28575</v>
      </c>
      <c r="BL970" s="13" t="s">
        <v>65</v>
      </c>
      <c r="BM970" s="84" t="s">
        <v>3728</v>
      </c>
    </row>
    <row r="971" spans="2:65" s="6" customFormat="1" x14ac:dyDescent="0.2">
      <c r="B971" s="5"/>
      <c r="D971" s="85" t="s">
        <v>51</v>
      </c>
      <c r="F971" s="103" t="s">
        <v>2162</v>
      </c>
      <c r="L971" s="5"/>
      <c r="M971" s="24"/>
      <c r="U971" s="25"/>
      <c r="AT971" s="13" t="s">
        <v>51</v>
      </c>
      <c r="AU971" s="13" t="s">
        <v>14</v>
      </c>
    </row>
    <row r="972" spans="2:65" s="6" customFormat="1" ht="16.5" customHeight="1" x14ac:dyDescent="0.2">
      <c r="B972" s="22"/>
      <c r="C972" s="104" t="s">
        <v>487</v>
      </c>
      <c r="D972" s="104" t="s">
        <v>104</v>
      </c>
      <c r="E972" s="105" t="s">
        <v>2163</v>
      </c>
      <c r="F972" s="106" t="s">
        <v>2164</v>
      </c>
      <c r="G972" s="107" t="s">
        <v>64</v>
      </c>
      <c r="H972" s="108">
        <v>75</v>
      </c>
      <c r="I972" s="109">
        <v>741</v>
      </c>
      <c r="J972" s="109">
        <f>ROUND(I972*H972,2)</f>
        <v>55575</v>
      </c>
      <c r="K972" s="106" t="s">
        <v>813</v>
      </c>
      <c r="L972" s="86"/>
      <c r="M972" s="87" t="s">
        <v>12</v>
      </c>
      <c r="N972" s="88" t="s">
        <v>786</v>
      </c>
      <c r="O972" s="82">
        <v>0</v>
      </c>
      <c r="P972" s="82">
        <f>O972*H972</f>
        <v>0</v>
      </c>
      <c r="Q972" s="82">
        <v>5.1000000000000004E-4</v>
      </c>
      <c r="R972" s="82">
        <f>Q972*H972</f>
        <v>3.8250000000000006E-2</v>
      </c>
      <c r="S972" s="82">
        <v>0</v>
      </c>
      <c r="T972" s="82">
        <f>S972*H972</f>
        <v>0</v>
      </c>
      <c r="U972" s="83" t="s">
        <v>12</v>
      </c>
      <c r="AR972" s="84" t="s">
        <v>88</v>
      </c>
      <c r="AT972" s="84" t="s">
        <v>104</v>
      </c>
      <c r="AU972" s="84" t="s">
        <v>14</v>
      </c>
      <c r="AY972" s="13" t="s">
        <v>47</v>
      </c>
      <c r="BE972" s="23">
        <f>IF(N972="základní",J972,0)</f>
        <v>55575</v>
      </c>
      <c r="BF972" s="23">
        <f>IF(N972="snížená",J972,0)</f>
        <v>0</v>
      </c>
      <c r="BG972" s="23">
        <f>IF(N972="zákl. přenesená",J972,0)</f>
        <v>0</v>
      </c>
      <c r="BH972" s="23">
        <f>IF(N972="sníž. přenesená",J972,0)</f>
        <v>0</v>
      </c>
      <c r="BI972" s="23">
        <f>IF(N972="nulová",J972,0)</f>
        <v>0</v>
      </c>
      <c r="BJ972" s="13" t="s">
        <v>45</v>
      </c>
      <c r="BK972" s="23">
        <f>ROUND(I972*H972,2)</f>
        <v>55575</v>
      </c>
      <c r="BL972" s="13" t="s">
        <v>65</v>
      </c>
      <c r="BM972" s="84" t="s">
        <v>3729</v>
      </c>
    </row>
    <row r="973" spans="2:65" s="6" customFormat="1" ht="24.2" customHeight="1" x14ac:dyDescent="0.2">
      <c r="B973" s="22"/>
      <c r="C973" s="97" t="s">
        <v>488</v>
      </c>
      <c r="D973" s="97" t="s">
        <v>11</v>
      </c>
      <c r="E973" s="98" t="s">
        <v>2165</v>
      </c>
      <c r="F973" s="99" t="s">
        <v>2166</v>
      </c>
      <c r="G973" s="100" t="s">
        <v>64</v>
      </c>
      <c r="H973" s="101">
        <v>38</v>
      </c>
      <c r="I973" s="102">
        <v>546</v>
      </c>
      <c r="J973" s="102">
        <f>ROUND(I973*H973,2)</f>
        <v>20748</v>
      </c>
      <c r="K973" s="99" t="s">
        <v>813</v>
      </c>
      <c r="L973" s="5"/>
      <c r="M973" s="80" t="s">
        <v>12</v>
      </c>
      <c r="N973" s="81" t="s">
        <v>786</v>
      </c>
      <c r="O973" s="82">
        <v>1.1000000000000001</v>
      </c>
      <c r="P973" s="82">
        <f>O973*H973</f>
        <v>41.800000000000004</v>
      </c>
      <c r="Q973" s="82">
        <v>0</v>
      </c>
      <c r="R973" s="82">
        <f>Q973*H973</f>
        <v>0</v>
      </c>
      <c r="S973" s="82">
        <v>0</v>
      </c>
      <c r="T973" s="82">
        <f>S973*H973</f>
        <v>0</v>
      </c>
      <c r="U973" s="83" t="s">
        <v>12</v>
      </c>
      <c r="AR973" s="84" t="s">
        <v>65</v>
      </c>
      <c r="AT973" s="84" t="s">
        <v>11</v>
      </c>
      <c r="AU973" s="84" t="s">
        <v>14</v>
      </c>
      <c r="AY973" s="13" t="s">
        <v>47</v>
      </c>
      <c r="BE973" s="23">
        <f>IF(N973="základní",J973,0)</f>
        <v>20748</v>
      </c>
      <c r="BF973" s="23">
        <f>IF(N973="snížená",J973,0)</f>
        <v>0</v>
      </c>
      <c r="BG973" s="23">
        <f>IF(N973="zákl. přenesená",J973,0)</f>
        <v>0</v>
      </c>
      <c r="BH973" s="23">
        <f>IF(N973="sníž. přenesená",J973,0)</f>
        <v>0</v>
      </c>
      <c r="BI973" s="23">
        <f>IF(N973="nulová",J973,0)</f>
        <v>0</v>
      </c>
      <c r="BJ973" s="13" t="s">
        <v>45</v>
      </c>
      <c r="BK973" s="23">
        <f>ROUND(I973*H973,2)</f>
        <v>20748</v>
      </c>
      <c r="BL973" s="13" t="s">
        <v>65</v>
      </c>
      <c r="BM973" s="84" t="s">
        <v>3730</v>
      </c>
    </row>
    <row r="974" spans="2:65" s="6" customFormat="1" x14ac:dyDescent="0.2">
      <c r="B974" s="5"/>
      <c r="D974" s="85" t="s">
        <v>51</v>
      </c>
      <c r="F974" s="103" t="s">
        <v>2167</v>
      </c>
      <c r="L974" s="5"/>
      <c r="M974" s="24"/>
      <c r="U974" s="25"/>
      <c r="AT974" s="13" t="s">
        <v>51</v>
      </c>
      <c r="AU974" s="13" t="s">
        <v>14</v>
      </c>
    </row>
    <row r="975" spans="2:65" s="6" customFormat="1" ht="16.5" customHeight="1" x14ac:dyDescent="0.2">
      <c r="B975" s="22"/>
      <c r="C975" s="104" t="s">
        <v>489</v>
      </c>
      <c r="D975" s="104" t="s">
        <v>104</v>
      </c>
      <c r="E975" s="105" t="s">
        <v>2168</v>
      </c>
      <c r="F975" s="106" t="s">
        <v>2169</v>
      </c>
      <c r="G975" s="107" t="s">
        <v>64</v>
      </c>
      <c r="H975" s="108">
        <v>38</v>
      </c>
      <c r="I975" s="109">
        <v>918</v>
      </c>
      <c r="J975" s="109">
        <f>ROUND(I975*H975,2)</f>
        <v>34884</v>
      </c>
      <c r="K975" s="106" t="s">
        <v>813</v>
      </c>
      <c r="L975" s="86"/>
      <c r="M975" s="87" t="s">
        <v>12</v>
      </c>
      <c r="N975" s="88" t="s">
        <v>786</v>
      </c>
      <c r="O975" s="82">
        <v>0</v>
      </c>
      <c r="P975" s="82">
        <f>O975*H975</f>
        <v>0</v>
      </c>
      <c r="Q975" s="82">
        <v>5.4000000000000001E-4</v>
      </c>
      <c r="R975" s="82">
        <f>Q975*H975</f>
        <v>2.052E-2</v>
      </c>
      <c r="S975" s="82">
        <v>0</v>
      </c>
      <c r="T975" s="82">
        <f>S975*H975</f>
        <v>0</v>
      </c>
      <c r="U975" s="83" t="s">
        <v>12</v>
      </c>
      <c r="AR975" s="84" t="s">
        <v>88</v>
      </c>
      <c r="AT975" s="84" t="s">
        <v>104</v>
      </c>
      <c r="AU975" s="84" t="s">
        <v>14</v>
      </c>
      <c r="AY975" s="13" t="s">
        <v>47</v>
      </c>
      <c r="BE975" s="23">
        <f>IF(N975="základní",J975,0)</f>
        <v>34884</v>
      </c>
      <c r="BF975" s="23">
        <f>IF(N975="snížená",J975,0)</f>
        <v>0</v>
      </c>
      <c r="BG975" s="23">
        <f>IF(N975="zákl. přenesená",J975,0)</f>
        <v>0</v>
      </c>
      <c r="BH975" s="23">
        <f>IF(N975="sníž. přenesená",J975,0)</f>
        <v>0</v>
      </c>
      <c r="BI975" s="23">
        <f>IF(N975="nulová",J975,0)</f>
        <v>0</v>
      </c>
      <c r="BJ975" s="13" t="s">
        <v>45</v>
      </c>
      <c r="BK975" s="23">
        <f>ROUND(I975*H975,2)</f>
        <v>34884</v>
      </c>
      <c r="BL975" s="13" t="s">
        <v>65</v>
      </c>
      <c r="BM975" s="84" t="s">
        <v>3731</v>
      </c>
    </row>
    <row r="976" spans="2:65" s="6" customFormat="1" ht="16.5" customHeight="1" x14ac:dyDescent="0.2">
      <c r="B976" s="22"/>
      <c r="C976" s="97" t="s">
        <v>490</v>
      </c>
      <c r="D976" s="97" t="s">
        <v>11</v>
      </c>
      <c r="E976" s="98" t="s">
        <v>2170</v>
      </c>
      <c r="F976" s="99" t="s">
        <v>2171</v>
      </c>
      <c r="G976" s="100" t="s">
        <v>64</v>
      </c>
      <c r="H976" s="101">
        <v>30</v>
      </c>
      <c r="I976" s="102">
        <v>108</v>
      </c>
      <c r="J976" s="102">
        <f>ROUND(I976*H976,2)</f>
        <v>3240</v>
      </c>
      <c r="K976" s="99" t="s">
        <v>813</v>
      </c>
      <c r="L976" s="5"/>
      <c r="M976" s="80" t="s">
        <v>12</v>
      </c>
      <c r="N976" s="81" t="s">
        <v>786</v>
      </c>
      <c r="O976" s="82">
        <v>0.23100000000000001</v>
      </c>
      <c r="P976" s="82">
        <f>O976*H976</f>
        <v>6.9300000000000006</v>
      </c>
      <c r="Q976" s="82">
        <v>0</v>
      </c>
      <c r="R976" s="82">
        <f>Q976*H976</f>
        <v>0</v>
      </c>
      <c r="S976" s="82">
        <v>4.0000000000000001E-3</v>
      </c>
      <c r="T976" s="82">
        <f>S976*H976</f>
        <v>0.12</v>
      </c>
      <c r="U976" s="83" t="s">
        <v>12</v>
      </c>
      <c r="AR976" s="84" t="s">
        <v>65</v>
      </c>
      <c r="AT976" s="84" t="s">
        <v>11</v>
      </c>
      <c r="AU976" s="84" t="s">
        <v>14</v>
      </c>
      <c r="AY976" s="13" t="s">
        <v>47</v>
      </c>
      <c r="BE976" s="23">
        <f>IF(N976="základní",J976,0)</f>
        <v>3240</v>
      </c>
      <c r="BF976" s="23">
        <f>IF(N976="snížená",J976,0)</f>
        <v>0</v>
      </c>
      <c r="BG976" s="23">
        <f>IF(N976="zákl. přenesená",J976,0)</f>
        <v>0</v>
      </c>
      <c r="BH976" s="23">
        <f>IF(N976="sníž. přenesená",J976,0)</f>
        <v>0</v>
      </c>
      <c r="BI976" s="23">
        <f>IF(N976="nulová",J976,0)</f>
        <v>0</v>
      </c>
      <c r="BJ976" s="13" t="s">
        <v>45</v>
      </c>
      <c r="BK976" s="23">
        <f>ROUND(I976*H976,2)</f>
        <v>3240</v>
      </c>
      <c r="BL976" s="13" t="s">
        <v>65</v>
      </c>
      <c r="BM976" s="84" t="s">
        <v>3732</v>
      </c>
    </row>
    <row r="977" spans="2:65" s="6" customFormat="1" x14ac:dyDescent="0.2">
      <c r="B977" s="5"/>
      <c r="D977" s="85" t="s">
        <v>51</v>
      </c>
      <c r="F977" s="103" t="s">
        <v>2172</v>
      </c>
      <c r="L977" s="5"/>
      <c r="M977" s="24"/>
      <c r="U977" s="25"/>
      <c r="AT977" s="13" t="s">
        <v>51</v>
      </c>
      <c r="AU977" s="13" t="s">
        <v>14</v>
      </c>
    </row>
    <row r="978" spans="2:65" s="6" customFormat="1" ht="21.75" customHeight="1" x14ac:dyDescent="0.2">
      <c r="B978" s="22"/>
      <c r="C978" s="97" t="s">
        <v>491</v>
      </c>
      <c r="D978" s="97" t="s">
        <v>11</v>
      </c>
      <c r="E978" s="98" t="s">
        <v>2173</v>
      </c>
      <c r="F978" s="99" t="s">
        <v>2174</v>
      </c>
      <c r="G978" s="100" t="s">
        <v>64</v>
      </c>
      <c r="H978" s="101">
        <v>7</v>
      </c>
      <c r="I978" s="102">
        <v>122</v>
      </c>
      <c r="J978" s="102">
        <f>ROUND(I978*H978,2)</f>
        <v>854</v>
      </c>
      <c r="K978" s="99" t="s">
        <v>813</v>
      </c>
      <c r="L978" s="5"/>
      <c r="M978" s="80" t="s">
        <v>12</v>
      </c>
      <c r="N978" s="81" t="s">
        <v>786</v>
      </c>
      <c r="O978" s="82">
        <v>0.26300000000000001</v>
      </c>
      <c r="P978" s="82">
        <f>O978*H978</f>
        <v>1.8410000000000002</v>
      </c>
      <c r="Q978" s="82">
        <v>0</v>
      </c>
      <c r="R978" s="82">
        <f>Q978*H978</f>
        <v>0</v>
      </c>
      <c r="S978" s="82">
        <v>5.0000000000000001E-3</v>
      </c>
      <c r="T978" s="82">
        <f>S978*H978</f>
        <v>3.5000000000000003E-2</v>
      </c>
      <c r="U978" s="83" t="s">
        <v>12</v>
      </c>
      <c r="AR978" s="84" t="s">
        <v>65</v>
      </c>
      <c r="AT978" s="84" t="s">
        <v>11</v>
      </c>
      <c r="AU978" s="84" t="s">
        <v>14</v>
      </c>
      <c r="AY978" s="13" t="s">
        <v>47</v>
      </c>
      <c r="BE978" s="23">
        <f>IF(N978="základní",J978,0)</f>
        <v>854</v>
      </c>
      <c r="BF978" s="23">
        <f>IF(N978="snížená",J978,0)</f>
        <v>0</v>
      </c>
      <c r="BG978" s="23">
        <f>IF(N978="zákl. přenesená",J978,0)</f>
        <v>0</v>
      </c>
      <c r="BH978" s="23">
        <f>IF(N978="sníž. přenesená",J978,0)</f>
        <v>0</v>
      </c>
      <c r="BI978" s="23">
        <f>IF(N978="nulová",J978,0)</f>
        <v>0</v>
      </c>
      <c r="BJ978" s="13" t="s">
        <v>45</v>
      </c>
      <c r="BK978" s="23">
        <f>ROUND(I978*H978,2)</f>
        <v>854</v>
      </c>
      <c r="BL978" s="13" t="s">
        <v>65</v>
      </c>
      <c r="BM978" s="84" t="s">
        <v>3733</v>
      </c>
    </row>
    <row r="979" spans="2:65" s="6" customFormat="1" x14ac:dyDescent="0.2">
      <c r="B979" s="5"/>
      <c r="D979" s="85" t="s">
        <v>51</v>
      </c>
      <c r="F979" s="103" t="s">
        <v>2175</v>
      </c>
      <c r="L979" s="5"/>
      <c r="M979" s="24"/>
      <c r="U979" s="25"/>
      <c r="AT979" s="13" t="s">
        <v>51</v>
      </c>
      <c r="AU979" s="13" t="s">
        <v>14</v>
      </c>
    </row>
    <row r="980" spans="2:65" s="6" customFormat="1" ht="24.2" customHeight="1" x14ac:dyDescent="0.2">
      <c r="B980" s="22"/>
      <c r="C980" s="97" t="s">
        <v>492</v>
      </c>
      <c r="D980" s="97" t="s">
        <v>11</v>
      </c>
      <c r="E980" s="98" t="s">
        <v>2176</v>
      </c>
      <c r="F980" s="99" t="s">
        <v>2177</v>
      </c>
      <c r="G980" s="100" t="s">
        <v>64</v>
      </c>
      <c r="H980" s="101">
        <v>22</v>
      </c>
      <c r="I980" s="102">
        <v>88</v>
      </c>
      <c r="J980" s="102">
        <f>ROUND(I980*H980,2)</f>
        <v>1936</v>
      </c>
      <c r="K980" s="99" t="s">
        <v>813</v>
      </c>
      <c r="L980" s="5"/>
      <c r="M980" s="80" t="s">
        <v>12</v>
      </c>
      <c r="N980" s="81" t="s">
        <v>786</v>
      </c>
      <c r="O980" s="82">
        <v>0.189</v>
      </c>
      <c r="P980" s="82">
        <f>O980*H980</f>
        <v>4.1580000000000004</v>
      </c>
      <c r="Q980" s="82">
        <v>0</v>
      </c>
      <c r="R980" s="82">
        <f>Q980*H980</f>
        <v>0</v>
      </c>
      <c r="S980" s="82">
        <v>8.0000000000000002E-3</v>
      </c>
      <c r="T980" s="82">
        <f>S980*H980</f>
        <v>0.17599999999999999</v>
      </c>
      <c r="U980" s="83" t="s">
        <v>12</v>
      </c>
      <c r="AR980" s="84" t="s">
        <v>65</v>
      </c>
      <c r="AT980" s="84" t="s">
        <v>11</v>
      </c>
      <c r="AU980" s="84" t="s">
        <v>14</v>
      </c>
      <c r="AY980" s="13" t="s">
        <v>47</v>
      </c>
      <c r="BE980" s="23">
        <f>IF(N980="základní",J980,0)</f>
        <v>1936</v>
      </c>
      <c r="BF980" s="23">
        <f>IF(N980="snížená",J980,0)</f>
        <v>0</v>
      </c>
      <c r="BG980" s="23">
        <f>IF(N980="zákl. přenesená",J980,0)</f>
        <v>0</v>
      </c>
      <c r="BH980" s="23">
        <f>IF(N980="sníž. přenesená",J980,0)</f>
        <v>0</v>
      </c>
      <c r="BI980" s="23">
        <f>IF(N980="nulová",J980,0)</f>
        <v>0</v>
      </c>
      <c r="BJ980" s="13" t="s">
        <v>45</v>
      </c>
      <c r="BK980" s="23">
        <f>ROUND(I980*H980,2)</f>
        <v>1936</v>
      </c>
      <c r="BL980" s="13" t="s">
        <v>65</v>
      </c>
      <c r="BM980" s="84" t="s">
        <v>3734</v>
      </c>
    </row>
    <row r="981" spans="2:65" s="6" customFormat="1" x14ac:dyDescent="0.2">
      <c r="B981" s="5"/>
      <c r="D981" s="85" t="s">
        <v>51</v>
      </c>
      <c r="F981" s="103" t="s">
        <v>2178</v>
      </c>
      <c r="L981" s="5"/>
      <c r="M981" s="24"/>
      <c r="U981" s="25"/>
      <c r="AT981" s="13" t="s">
        <v>51</v>
      </c>
      <c r="AU981" s="13" t="s">
        <v>14</v>
      </c>
    </row>
    <row r="982" spans="2:65" s="6" customFormat="1" ht="24.2" customHeight="1" x14ac:dyDescent="0.2">
      <c r="B982" s="22"/>
      <c r="C982" s="97" t="s">
        <v>493</v>
      </c>
      <c r="D982" s="97" t="s">
        <v>11</v>
      </c>
      <c r="E982" s="98" t="s">
        <v>2179</v>
      </c>
      <c r="F982" s="99" t="s">
        <v>2180</v>
      </c>
      <c r="G982" s="100" t="s">
        <v>64</v>
      </c>
      <c r="H982" s="101">
        <v>7</v>
      </c>
      <c r="I982" s="102">
        <v>122</v>
      </c>
      <c r="J982" s="102">
        <f>ROUND(I982*H982,2)</f>
        <v>854</v>
      </c>
      <c r="K982" s="99" t="s">
        <v>813</v>
      </c>
      <c r="L982" s="5"/>
      <c r="M982" s="80" t="s">
        <v>12</v>
      </c>
      <c r="N982" s="81" t="s">
        <v>786</v>
      </c>
      <c r="O982" s="82">
        <v>0.26300000000000001</v>
      </c>
      <c r="P982" s="82">
        <f>O982*H982</f>
        <v>1.8410000000000002</v>
      </c>
      <c r="Q982" s="82">
        <v>0</v>
      </c>
      <c r="R982" s="82">
        <f>Q982*H982</f>
        <v>0</v>
      </c>
      <c r="S982" s="82">
        <v>1.66E-2</v>
      </c>
      <c r="T982" s="82">
        <f>S982*H982</f>
        <v>0.1162</v>
      </c>
      <c r="U982" s="83" t="s">
        <v>12</v>
      </c>
      <c r="AR982" s="84" t="s">
        <v>65</v>
      </c>
      <c r="AT982" s="84" t="s">
        <v>11</v>
      </c>
      <c r="AU982" s="84" t="s">
        <v>14</v>
      </c>
      <c r="AY982" s="13" t="s">
        <v>47</v>
      </c>
      <c r="BE982" s="23">
        <f>IF(N982="základní",J982,0)</f>
        <v>854</v>
      </c>
      <c r="BF982" s="23">
        <f>IF(N982="snížená",J982,0)</f>
        <v>0</v>
      </c>
      <c r="BG982" s="23">
        <f>IF(N982="zákl. přenesená",J982,0)</f>
        <v>0</v>
      </c>
      <c r="BH982" s="23">
        <f>IF(N982="sníž. přenesená",J982,0)</f>
        <v>0</v>
      </c>
      <c r="BI982" s="23">
        <f>IF(N982="nulová",J982,0)</f>
        <v>0</v>
      </c>
      <c r="BJ982" s="13" t="s">
        <v>45</v>
      </c>
      <c r="BK982" s="23">
        <f>ROUND(I982*H982,2)</f>
        <v>854</v>
      </c>
      <c r="BL982" s="13" t="s">
        <v>65</v>
      </c>
      <c r="BM982" s="84" t="s">
        <v>3735</v>
      </c>
    </row>
    <row r="983" spans="2:65" s="6" customFormat="1" x14ac:dyDescent="0.2">
      <c r="B983" s="5"/>
      <c r="D983" s="85" t="s">
        <v>51</v>
      </c>
      <c r="F983" s="103" t="s">
        <v>2181</v>
      </c>
      <c r="L983" s="5"/>
      <c r="M983" s="24"/>
      <c r="U983" s="25"/>
      <c r="AT983" s="13" t="s">
        <v>51</v>
      </c>
      <c r="AU983" s="13" t="s">
        <v>14</v>
      </c>
    </row>
    <row r="984" spans="2:65" s="6" customFormat="1" ht="21.75" customHeight="1" x14ac:dyDescent="0.2">
      <c r="B984" s="22"/>
      <c r="C984" s="97" t="s">
        <v>494</v>
      </c>
      <c r="D984" s="97" t="s">
        <v>11</v>
      </c>
      <c r="E984" s="98" t="s">
        <v>2182</v>
      </c>
      <c r="F984" s="99" t="s">
        <v>2183</v>
      </c>
      <c r="G984" s="100" t="s">
        <v>64</v>
      </c>
      <c r="H984" s="101">
        <v>22</v>
      </c>
      <c r="I984" s="102">
        <v>135</v>
      </c>
      <c r="J984" s="102">
        <f>ROUND(I984*H984,2)</f>
        <v>2970</v>
      </c>
      <c r="K984" s="99" t="s">
        <v>813</v>
      </c>
      <c r="L984" s="5"/>
      <c r="M984" s="80" t="s">
        <v>12</v>
      </c>
      <c r="N984" s="81" t="s">
        <v>786</v>
      </c>
      <c r="O984" s="82">
        <v>0.19500000000000001</v>
      </c>
      <c r="P984" s="82">
        <f>O984*H984</f>
        <v>4.29</v>
      </c>
      <c r="Q984" s="82">
        <v>0</v>
      </c>
      <c r="R984" s="82">
        <f>Q984*H984</f>
        <v>0</v>
      </c>
      <c r="S984" s="82">
        <v>7.4999999999999997E-3</v>
      </c>
      <c r="T984" s="82">
        <f>S984*H984</f>
        <v>0.16499999999999998</v>
      </c>
      <c r="U984" s="83" t="s">
        <v>12</v>
      </c>
      <c r="AR984" s="84" t="s">
        <v>65</v>
      </c>
      <c r="AT984" s="84" t="s">
        <v>11</v>
      </c>
      <c r="AU984" s="84" t="s">
        <v>14</v>
      </c>
      <c r="AY984" s="13" t="s">
        <v>47</v>
      </c>
      <c r="BE984" s="23">
        <f>IF(N984="základní",J984,0)</f>
        <v>2970</v>
      </c>
      <c r="BF984" s="23">
        <f>IF(N984="snížená",J984,0)</f>
        <v>0</v>
      </c>
      <c r="BG984" s="23">
        <f>IF(N984="zákl. přenesená",J984,0)</f>
        <v>0</v>
      </c>
      <c r="BH984" s="23">
        <f>IF(N984="sníž. přenesená",J984,0)</f>
        <v>0</v>
      </c>
      <c r="BI984" s="23">
        <f>IF(N984="nulová",J984,0)</f>
        <v>0</v>
      </c>
      <c r="BJ984" s="13" t="s">
        <v>45</v>
      </c>
      <c r="BK984" s="23">
        <f>ROUND(I984*H984,2)</f>
        <v>2970</v>
      </c>
      <c r="BL984" s="13" t="s">
        <v>65</v>
      </c>
      <c r="BM984" s="84" t="s">
        <v>3736</v>
      </c>
    </row>
    <row r="985" spans="2:65" s="6" customFormat="1" x14ac:dyDescent="0.2">
      <c r="B985" s="5"/>
      <c r="D985" s="85" t="s">
        <v>51</v>
      </c>
      <c r="F985" s="103" t="s">
        <v>2184</v>
      </c>
      <c r="L985" s="5"/>
      <c r="M985" s="24"/>
      <c r="U985" s="25"/>
      <c r="AT985" s="13" t="s">
        <v>51</v>
      </c>
      <c r="AU985" s="13" t="s">
        <v>14</v>
      </c>
    </row>
    <row r="986" spans="2:65" s="6" customFormat="1" ht="24.2" customHeight="1" x14ac:dyDescent="0.2">
      <c r="B986" s="22"/>
      <c r="C986" s="97" t="s">
        <v>495</v>
      </c>
      <c r="D986" s="97" t="s">
        <v>11</v>
      </c>
      <c r="E986" s="98" t="s">
        <v>2185</v>
      </c>
      <c r="F986" s="99" t="s">
        <v>2186</v>
      </c>
      <c r="G986" s="100" t="s">
        <v>64</v>
      </c>
      <c r="H986" s="101">
        <v>15</v>
      </c>
      <c r="I986" s="102">
        <v>215</v>
      </c>
      <c r="J986" s="102">
        <f>ROUND(I986*H986,2)</f>
        <v>3225</v>
      </c>
      <c r="K986" s="99" t="s">
        <v>813</v>
      </c>
      <c r="L986" s="5"/>
      <c r="M986" s="80" t="s">
        <v>12</v>
      </c>
      <c r="N986" s="81" t="s">
        <v>786</v>
      </c>
      <c r="O986" s="82">
        <v>0.31</v>
      </c>
      <c r="P986" s="82">
        <f>O986*H986</f>
        <v>4.6500000000000004</v>
      </c>
      <c r="Q986" s="82">
        <v>0</v>
      </c>
      <c r="R986" s="82">
        <f>Q986*H986</f>
        <v>0</v>
      </c>
      <c r="S986" s="82">
        <v>7.4999999999999997E-3</v>
      </c>
      <c r="T986" s="82">
        <f>S986*H986</f>
        <v>0.11249999999999999</v>
      </c>
      <c r="U986" s="83" t="s">
        <v>12</v>
      </c>
      <c r="AR986" s="84" t="s">
        <v>65</v>
      </c>
      <c r="AT986" s="84" t="s">
        <v>11</v>
      </c>
      <c r="AU986" s="84" t="s">
        <v>14</v>
      </c>
      <c r="AY986" s="13" t="s">
        <v>47</v>
      </c>
      <c r="BE986" s="23">
        <f>IF(N986="základní",J986,0)</f>
        <v>3225</v>
      </c>
      <c r="BF986" s="23">
        <f>IF(N986="snížená",J986,0)</f>
        <v>0</v>
      </c>
      <c r="BG986" s="23">
        <f>IF(N986="zákl. přenesená",J986,0)</f>
        <v>0</v>
      </c>
      <c r="BH986" s="23">
        <f>IF(N986="sníž. přenesená",J986,0)</f>
        <v>0</v>
      </c>
      <c r="BI986" s="23">
        <f>IF(N986="nulová",J986,0)</f>
        <v>0</v>
      </c>
      <c r="BJ986" s="13" t="s">
        <v>45</v>
      </c>
      <c r="BK986" s="23">
        <f>ROUND(I986*H986,2)</f>
        <v>3225</v>
      </c>
      <c r="BL986" s="13" t="s">
        <v>65</v>
      </c>
      <c r="BM986" s="84" t="s">
        <v>3737</v>
      </c>
    </row>
    <row r="987" spans="2:65" s="6" customFormat="1" x14ac:dyDescent="0.2">
      <c r="B987" s="5"/>
      <c r="D987" s="85" t="s">
        <v>51</v>
      </c>
      <c r="F987" s="103" t="s">
        <v>2187</v>
      </c>
      <c r="L987" s="5"/>
      <c r="M987" s="24"/>
      <c r="U987" s="25"/>
      <c r="AT987" s="13" t="s">
        <v>51</v>
      </c>
      <c r="AU987" s="13" t="s">
        <v>14</v>
      </c>
    </row>
    <row r="988" spans="2:65" s="6" customFormat="1" ht="21.75" customHeight="1" x14ac:dyDescent="0.2">
      <c r="B988" s="22"/>
      <c r="C988" s="97" t="s">
        <v>496</v>
      </c>
      <c r="D988" s="97" t="s">
        <v>11</v>
      </c>
      <c r="E988" s="98" t="s">
        <v>2188</v>
      </c>
      <c r="F988" s="99" t="s">
        <v>2189</v>
      </c>
      <c r="G988" s="100" t="s">
        <v>64</v>
      </c>
      <c r="H988" s="101">
        <v>22</v>
      </c>
      <c r="I988" s="102">
        <v>147</v>
      </c>
      <c r="J988" s="102">
        <f>ROUND(I988*H988,2)</f>
        <v>3234</v>
      </c>
      <c r="K988" s="99" t="s">
        <v>813</v>
      </c>
      <c r="L988" s="5"/>
      <c r="M988" s="80" t="s">
        <v>12</v>
      </c>
      <c r="N988" s="81" t="s">
        <v>786</v>
      </c>
      <c r="O988" s="82">
        <v>0.21</v>
      </c>
      <c r="P988" s="82">
        <f>O988*H988</f>
        <v>4.62</v>
      </c>
      <c r="Q988" s="82">
        <v>0</v>
      </c>
      <c r="R988" s="82">
        <f>Q988*H988</f>
        <v>0</v>
      </c>
      <c r="S988" s="82">
        <v>7.4999999999999997E-3</v>
      </c>
      <c r="T988" s="82">
        <f>S988*H988</f>
        <v>0.16499999999999998</v>
      </c>
      <c r="U988" s="83" t="s">
        <v>12</v>
      </c>
      <c r="AR988" s="84" t="s">
        <v>65</v>
      </c>
      <c r="AT988" s="84" t="s">
        <v>11</v>
      </c>
      <c r="AU988" s="84" t="s">
        <v>14</v>
      </c>
      <c r="AY988" s="13" t="s">
        <v>47</v>
      </c>
      <c r="BE988" s="23">
        <f>IF(N988="základní",J988,0)</f>
        <v>3234</v>
      </c>
      <c r="BF988" s="23">
        <f>IF(N988="snížená",J988,0)</f>
        <v>0</v>
      </c>
      <c r="BG988" s="23">
        <f>IF(N988="zákl. přenesená",J988,0)</f>
        <v>0</v>
      </c>
      <c r="BH988" s="23">
        <f>IF(N988="sníž. přenesená",J988,0)</f>
        <v>0</v>
      </c>
      <c r="BI988" s="23">
        <f>IF(N988="nulová",J988,0)</f>
        <v>0</v>
      </c>
      <c r="BJ988" s="13" t="s">
        <v>45</v>
      </c>
      <c r="BK988" s="23">
        <f>ROUND(I988*H988,2)</f>
        <v>3234</v>
      </c>
      <c r="BL988" s="13" t="s">
        <v>65</v>
      </c>
      <c r="BM988" s="84" t="s">
        <v>3738</v>
      </c>
    </row>
    <row r="989" spans="2:65" s="6" customFormat="1" x14ac:dyDescent="0.2">
      <c r="B989" s="5"/>
      <c r="D989" s="85" t="s">
        <v>51</v>
      </c>
      <c r="F989" s="103" t="s">
        <v>2190</v>
      </c>
      <c r="L989" s="5"/>
      <c r="M989" s="24"/>
      <c r="U989" s="25"/>
      <c r="AT989" s="13" t="s">
        <v>51</v>
      </c>
      <c r="AU989" s="13" t="s">
        <v>14</v>
      </c>
    </row>
    <row r="990" spans="2:65" s="6" customFormat="1" ht="21.75" customHeight="1" x14ac:dyDescent="0.2">
      <c r="B990" s="22"/>
      <c r="C990" s="97" t="s">
        <v>497</v>
      </c>
      <c r="D990" s="97" t="s">
        <v>11</v>
      </c>
      <c r="E990" s="98" t="s">
        <v>2191</v>
      </c>
      <c r="F990" s="99" t="s">
        <v>2192</v>
      </c>
      <c r="G990" s="100" t="s">
        <v>64</v>
      </c>
      <c r="H990" s="101">
        <v>15</v>
      </c>
      <c r="I990" s="102">
        <v>251</v>
      </c>
      <c r="J990" s="102">
        <f>ROUND(I990*H990,2)</f>
        <v>3765</v>
      </c>
      <c r="K990" s="99" t="s">
        <v>813</v>
      </c>
      <c r="L990" s="5"/>
      <c r="M990" s="80" t="s">
        <v>12</v>
      </c>
      <c r="N990" s="81" t="s">
        <v>786</v>
      </c>
      <c r="O990" s="82">
        <v>0.36</v>
      </c>
      <c r="P990" s="82">
        <f>O990*H990</f>
        <v>5.3999999999999995</v>
      </c>
      <c r="Q990" s="82">
        <v>0</v>
      </c>
      <c r="R990" s="82">
        <f>Q990*H990</f>
        <v>0</v>
      </c>
      <c r="S990" s="82">
        <v>7.4999999999999997E-3</v>
      </c>
      <c r="T990" s="82">
        <f>S990*H990</f>
        <v>0.11249999999999999</v>
      </c>
      <c r="U990" s="83" t="s">
        <v>12</v>
      </c>
      <c r="AR990" s="84" t="s">
        <v>65</v>
      </c>
      <c r="AT990" s="84" t="s">
        <v>11</v>
      </c>
      <c r="AU990" s="84" t="s">
        <v>14</v>
      </c>
      <c r="AY990" s="13" t="s">
        <v>47</v>
      </c>
      <c r="BE990" s="23">
        <f>IF(N990="základní",J990,0)</f>
        <v>3765</v>
      </c>
      <c r="BF990" s="23">
        <f>IF(N990="snížená",J990,0)</f>
        <v>0</v>
      </c>
      <c r="BG990" s="23">
        <f>IF(N990="zákl. přenesená",J990,0)</f>
        <v>0</v>
      </c>
      <c r="BH990" s="23">
        <f>IF(N990="sníž. přenesená",J990,0)</f>
        <v>0</v>
      </c>
      <c r="BI990" s="23">
        <f>IF(N990="nulová",J990,0)</f>
        <v>0</v>
      </c>
      <c r="BJ990" s="13" t="s">
        <v>45</v>
      </c>
      <c r="BK990" s="23">
        <f>ROUND(I990*H990,2)</f>
        <v>3765</v>
      </c>
      <c r="BL990" s="13" t="s">
        <v>65</v>
      </c>
      <c r="BM990" s="84" t="s">
        <v>3739</v>
      </c>
    </row>
    <row r="991" spans="2:65" s="6" customFormat="1" x14ac:dyDescent="0.2">
      <c r="B991" s="5"/>
      <c r="D991" s="85" t="s">
        <v>51</v>
      </c>
      <c r="F991" s="103" t="s">
        <v>2193</v>
      </c>
      <c r="L991" s="5"/>
      <c r="M991" s="24"/>
      <c r="U991" s="25"/>
      <c r="AT991" s="13" t="s">
        <v>51</v>
      </c>
      <c r="AU991" s="13" t="s">
        <v>14</v>
      </c>
    </row>
    <row r="992" spans="2:65" s="6" customFormat="1" ht="24.2" customHeight="1" x14ac:dyDescent="0.2">
      <c r="B992" s="22"/>
      <c r="C992" s="97" t="s">
        <v>498</v>
      </c>
      <c r="D992" s="97" t="s">
        <v>11</v>
      </c>
      <c r="E992" s="98" t="s">
        <v>2194</v>
      </c>
      <c r="F992" s="99" t="s">
        <v>2195</v>
      </c>
      <c r="G992" s="100" t="s">
        <v>53</v>
      </c>
      <c r="H992" s="101">
        <v>300</v>
      </c>
      <c r="I992" s="102">
        <v>398</v>
      </c>
      <c r="J992" s="102">
        <f>ROUND(I992*H992,2)</f>
        <v>119400</v>
      </c>
      <c r="K992" s="99" t="s">
        <v>813</v>
      </c>
      <c r="L992" s="5"/>
      <c r="M992" s="80" t="s">
        <v>12</v>
      </c>
      <c r="N992" s="81" t="s">
        <v>786</v>
      </c>
      <c r="O992" s="82">
        <v>0.80200000000000005</v>
      </c>
      <c r="P992" s="82">
        <f>O992*H992</f>
        <v>240.60000000000002</v>
      </c>
      <c r="Q992" s="82">
        <v>0</v>
      </c>
      <c r="R992" s="82">
        <f>Q992*H992</f>
        <v>0</v>
      </c>
      <c r="S992" s="82">
        <v>0</v>
      </c>
      <c r="T992" s="82">
        <f>S992*H992</f>
        <v>0</v>
      </c>
      <c r="U992" s="83" t="s">
        <v>12</v>
      </c>
      <c r="AR992" s="84" t="s">
        <v>65</v>
      </c>
      <c r="AT992" s="84" t="s">
        <v>11</v>
      </c>
      <c r="AU992" s="84" t="s">
        <v>14</v>
      </c>
      <c r="AY992" s="13" t="s">
        <v>47</v>
      </c>
      <c r="BE992" s="23">
        <f>IF(N992="základní",J992,0)</f>
        <v>119400</v>
      </c>
      <c r="BF992" s="23">
        <f>IF(N992="snížená",J992,0)</f>
        <v>0</v>
      </c>
      <c r="BG992" s="23">
        <f>IF(N992="zákl. přenesená",J992,0)</f>
        <v>0</v>
      </c>
      <c r="BH992" s="23">
        <f>IF(N992="sníž. přenesená",J992,0)</f>
        <v>0</v>
      </c>
      <c r="BI992" s="23">
        <f>IF(N992="nulová",J992,0)</f>
        <v>0</v>
      </c>
      <c r="BJ992" s="13" t="s">
        <v>45</v>
      </c>
      <c r="BK992" s="23">
        <f>ROUND(I992*H992,2)</f>
        <v>119400</v>
      </c>
      <c r="BL992" s="13" t="s">
        <v>65</v>
      </c>
      <c r="BM992" s="84" t="s">
        <v>3740</v>
      </c>
    </row>
    <row r="993" spans="2:65" s="6" customFormat="1" x14ac:dyDescent="0.2">
      <c r="B993" s="5"/>
      <c r="D993" s="85" t="s">
        <v>51</v>
      </c>
      <c r="F993" s="103" t="s">
        <v>2196</v>
      </c>
      <c r="L993" s="5"/>
      <c r="M993" s="24"/>
      <c r="U993" s="25"/>
      <c r="AT993" s="13" t="s">
        <v>51</v>
      </c>
      <c r="AU993" s="13" t="s">
        <v>14</v>
      </c>
    </row>
    <row r="994" spans="2:65" s="6" customFormat="1" ht="24.2" customHeight="1" x14ac:dyDescent="0.2">
      <c r="B994" s="22"/>
      <c r="C994" s="97" t="s">
        <v>499</v>
      </c>
      <c r="D994" s="97" t="s">
        <v>11</v>
      </c>
      <c r="E994" s="98" t="s">
        <v>2197</v>
      </c>
      <c r="F994" s="99" t="s">
        <v>2198</v>
      </c>
      <c r="G994" s="100" t="s">
        <v>53</v>
      </c>
      <c r="H994" s="101">
        <v>675</v>
      </c>
      <c r="I994" s="102">
        <v>143</v>
      </c>
      <c r="J994" s="102">
        <f>ROUND(I994*H994,2)</f>
        <v>96525</v>
      </c>
      <c r="K994" s="99" t="s">
        <v>813</v>
      </c>
      <c r="L994" s="5"/>
      <c r="M994" s="80" t="s">
        <v>12</v>
      </c>
      <c r="N994" s="81" t="s">
        <v>786</v>
      </c>
      <c r="O994" s="82">
        <v>0.30599999999999999</v>
      </c>
      <c r="P994" s="82">
        <f>O994*H994</f>
        <v>206.54999999999998</v>
      </c>
      <c r="Q994" s="82">
        <v>0</v>
      </c>
      <c r="R994" s="82">
        <f>Q994*H994</f>
        <v>0</v>
      </c>
      <c r="S994" s="82">
        <v>0</v>
      </c>
      <c r="T994" s="82">
        <f>S994*H994</f>
        <v>0</v>
      </c>
      <c r="U994" s="83" t="s">
        <v>12</v>
      </c>
      <c r="AR994" s="84" t="s">
        <v>65</v>
      </c>
      <c r="AT994" s="84" t="s">
        <v>11</v>
      </c>
      <c r="AU994" s="84" t="s">
        <v>14</v>
      </c>
      <c r="AY994" s="13" t="s">
        <v>47</v>
      </c>
      <c r="BE994" s="23">
        <f>IF(N994="základní",J994,0)</f>
        <v>96525</v>
      </c>
      <c r="BF994" s="23">
        <f>IF(N994="snížená",J994,0)</f>
        <v>0</v>
      </c>
      <c r="BG994" s="23">
        <f>IF(N994="zákl. přenesená",J994,0)</f>
        <v>0</v>
      </c>
      <c r="BH994" s="23">
        <f>IF(N994="sníž. přenesená",J994,0)</f>
        <v>0</v>
      </c>
      <c r="BI994" s="23">
        <f>IF(N994="nulová",J994,0)</f>
        <v>0</v>
      </c>
      <c r="BJ994" s="13" t="s">
        <v>45</v>
      </c>
      <c r="BK994" s="23">
        <f>ROUND(I994*H994,2)</f>
        <v>96525</v>
      </c>
      <c r="BL994" s="13" t="s">
        <v>65</v>
      </c>
      <c r="BM994" s="84" t="s">
        <v>3741</v>
      </c>
    </row>
    <row r="995" spans="2:65" s="6" customFormat="1" x14ac:dyDescent="0.2">
      <c r="B995" s="5"/>
      <c r="D995" s="85" t="s">
        <v>51</v>
      </c>
      <c r="F995" s="103" t="s">
        <v>2199</v>
      </c>
      <c r="L995" s="5"/>
      <c r="M995" s="24"/>
      <c r="U995" s="25"/>
      <c r="AT995" s="13" t="s">
        <v>51</v>
      </c>
      <c r="AU995" s="13" t="s">
        <v>14</v>
      </c>
    </row>
    <row r="996" spans="2:65" s="6" customFormat="1" ht="16.5" customHeight="1" x14ac:dyDescent="0.2">
      <c r="B996" s="22"/>
      <c r="C996" s="104" t="s">
        <v>500</v>
      </c>
      <c r="D996" s="104" t="s">
        <v>104</v>
      </c>
      <c r="E996" s="105" t="s">
        <v>2200</v>
      </c>
      <c r="F996" s="106" t="s">
        <v>2201</v>
      </c>
      <c r="G996" s="107" t="s">
        <v>2202</v>
      </c>
      <c r="H996" s="108">
        <v>675</v>
      </c>
      <c r="I996" s="109">
        <v>67.400000000000006</v>
      </c>
      <c r="J996" s="109">
        <f>ROUND(I996*H996,2)</f>
        <v>45495</v>
      </c>
      <c r="K996" s="106" t="s">
        <v>813</v>
      </c>
      <c r="L996" s="86"/>
      <c r="M996" s="87" t="s">
        <v>12</v>
      </c>
      <c r="N996" s="88" t="s">
        <v>786</v>
      </c>
      <c r="O996" s="82">
        <v>0</v>
      </c>
      <c r="P996" s="82">
        <f>O996*H996</f>
        <v>0</v>
      </c>
      <c r="Q996" s="82">
        <v>1E-3</v>
      </c>
      <c r="R996" s="82">
        <f>Q996*H996</f>
        <v>0.67500000000000004</v>
      </c>
      <c r="S996" s="82">
        <v>0</v>
      </c>
      <c r="T996" s="82">
        <f>S996*H996</f>
        <v>0</v>
      </c>
      <c r="U996" s="83" t="s">
        <v>12</v>
      </c>
      <c r="AR996" s="84" t="s">
        <v>88</v>
      </c>
      <c r="AT996" s="84" t="s">
        <v>104</v>
      </c>
      <c r="AU996" s="84" t="s">
        <v>14</v>
      </c>
      <c r="AY996" s="13" t="s">
        <v>47</v>
      </c>
      <c r="BE996" s="23">
        <f>IF(N996="základní",J996,0)</f>
        <v>45495</v>
      </c>
      <c r="BF996" s="23">
        <f>IF(N996="snížená",J996,0)</f>
        <v>0</v>
      </c>
      <c r="BG996" s="23">
        <f>IF(N996="zákl. přenesená",J996,0)</f>
        <v>0</v>
      </c>
      <c r="BH996" s="23">
        <f>IF(N996="sníž. přenesená",J996,0)</f>
        <v>0</v>
      </c>
      <c r="BI996" s="23">
        <f>IF(N996="nulová",J996,0)</f>
        <v>0</v>
      </c>
      <c r="BJ996" s="13" t="s">
        <v>45</v>
      </c>
      <c r="BK996" s="23">
        <f>ROUND(I996*H996,2)</f>
        <v>45495</v>
      </c>
      <c r="BL996" s="13" t="s">
        <v>65</v>
      </c>
      <c r="BM996" s="84" t="s">
        <v>3742</v>
      </c>
    </row>
    <row r="997" spans="2:65" s="6" customFormat="1" ht="24.2" customHeight="1" x14ac:dyDescent="0.2">
      <c r="B997" s="22"/>
      <c r="C997" s="97" t="s">
        <v>501</v>
      </c>
      <c r="D997" s="97" t="s">
        <v>11</v>
      </c>
      <c r="E997" s="98" t="s">
        <v>2203</v>
      </c>
      <c r="F997" s="99" t="s">
        <v>2204</v>
      </c>
      <c r="G997" s="100" t="s">
        <v>53</v>
      </c>
      <c r="H997" s="101">
        <v>375</v>
      </c>
      <c r="I997" s="102">
        <v>203</v>
      </c>
      <c r="J997" s="102">
        <f>ROUND(I997*H997,2)</f>
        <v>76125</v>
      </c>
      <c r="K997" s="99" t="s">
        <v>813</v>
      </c>
      <c r="L997" s="5"/>
      <c r="M997" s="80" t="s">
        <v>12</v>
      </c>
      <c r="N997" s="81" t="s">
        <v>786</v>
      </c>
      <c r="O997" s="82">
        <v>0.435</v>
      </c>
      <c r="P997" s="82">
        <f>O997*H997</f>
        <v>163.125</v>
      </c>
      <c r="Q997" s="82">
        <v>0</v>
      </c>
      <c r="R997" s="82">
        <f>Q997*H997</f>
        <v>0</v>
      </c>
      <c r="S997" s="82">
        <v>0</v>
      </c>
      <c r="T997" s="82">
        <f>S997*H997</f>
        <v>0</v>
      </c>
      <c r="U997" s="83" t="s">
        <v>12</v>
      </c>
      <c r="AR997" s="84" t="s">
        <v>65</v>
      </c>
      <c r="AT997" s="84" t="s">
        <v>11</v>
      </c>
      <c r="AU997" s="84" t="s">
        <v>14</v>
      </c>
      <c r="AY997" s="13" t="s">
        <v>47</v>
      </c>
      <c r="BE997" s="23">
        <f>IF(N997="základní",J997,0)</f>
        <v>76125</v>
      </c>
      <c r="BF997" s="23">
        <f>IF(N997="snížená",J997,0)</f>
        <v>0</v>
      </c>
      <c r="BG997" s="23">
        <f>IF(N997="zákl. přenesená",J997,0)</f>
        <v>0</v>
      </c>
      <c r="BH997" s="23">
        <f>IF(N997="sníž. přenesená",J997,0)</f>
        <v>0</v>
      </c>
      <c r="BI997" s="23">
        <f>IF(N997="nulová",J997,0)</f>
        <v>0</v>
      </c>
      <c r="BJ997" s="13" t="s">
        <v>45</v>
      </c>
      <c r="BK997" s="23">
        <f>ROUND(I997*H997,2)</f>
        <v>76125</v>
      </c>
      <c r="BL997" s="13" t="s">
        <v>65</v>
      </c>
      <c r="BM997" s="84" t="s">
        <v>3743</v>
      </c>
    </row>
    <row r="998" spans="2:65" s="6" customFormat="1" x14ac:dyDescent="0.2">
      <c r="B998" s="5"/>
      <c r="D998" s="85" t="s">
        <v>51</v>
      </c>
      <c r="F998" s="103" t="s">
        <v>2205</v>
      </c>
      <c r="L998" s="5"/>
      <c r="M998" s="24"/>
      <c r="U998" s="25"/>
      <c r="AT998" s="13" t="s">
        <v>51</v>
      </c>
      <c r="AU998" s="13" t="s">
        <v>14</v>
      </c>
    </row>
    <row r="999" spans="2:65" s="6" customFormat="1" ht="16.5" customHeight="1" x14ac:dyDescent="0.2">
      <c r="B999" s="22"/>
      <c r="C999" s="104" t="s">
        <v>502</v>
      </c>
      <c r="D999" s="104" t="s">
        <v>104</v>
      </c>
      <c r="E999" s="105" t="s">
        <v>2206</v>
      </c>
      <c r="F999" s="106" t="s">
        <v>2207</v>
      </c>
      <c r="G999" s="107" t="s">
        <v>2202</v>
      </c>
      <c r="H999" s="108">
        <v>375</v>
      </c>
      <c r="I999" s="109">
        <v>44.6</v>
      </c>
      <c r="J999" s="109">
        <f>ROUND(I999*H999,2)</f>
        <v>16725</v>
      </c>
      <c r="K999" s="106" t="s">
        <v>813</v>
      </c>
      <c r="L999" s="86"/>
      <c r="M999" s="87" t="s">
        <v>12</v>
      </c>
      <c r="N999" s="88" t="s">
        <v>786</v>
      </c>
      <c r="O999" s="82">
        <v>0</v>
      </c>
      <c r="P999" s="82">
        <f>O999*H999</f>
        <v>0</v>
      </c>
      <c r="Q999" s="82">
        <v>1E-3</v>
      </c>
      <c r="R999" s="82">
        <f>Q999*H999</f>
        <v>0.375</v>
      </c>
      <c r="S999" s="82">
        <v>0</v>
      </c>
      <c r="T999" s="82">
        <f>S999*H999</f>
        <v>0</v>
      </c>
      <c r="U999" s="83" t="s">
        <v>12</v>
      </c>
      <c r="AR999" s="84" t="s">
        <v>88</v>
      </c>
      <c r="AT999" s="84" t="s">
        <v>104</v>
      </c>
      <c r="AU999" s="84" t="s">
        <v>14</v>
      </c>
      <c r="AY999" s="13" t="s">
        <v>47</v>
      </c>
      <c r="BE999" s="23">
        <f>IF(N999="základní",J999,0)</f>
        <v>16725</v>
      </c>
      <c r="BF999" s="23">
        <f>IF(N999="snížená",J999,0)</f>
        <v>0</v>
      </c>
      <c r="BG999" s="23">
        <f>IF(N999="zákl. přenesená",J999,0)</f>
        <v>0</v>
      </c>
      <c r="BH999" s="23">
        <f>IF(N999="sníž. přenesená",J999,0)</f>
        <v>0</v>
      </c>
      <c r="BI999" s="23">
        <f>IF(N999="nulová",J999,0)</f>
        <v>0</v>
      </c>
      <c r="BJ999" s="13" t="s">
        <v>45</v>
      </c>
      <c r="BK999" s="23">
        <f>ROUND(I999*H999,2)</f>
        <v>16725</v>
      </c>
      <c r="BL999" s="13" t="s">
        <v>65</v>
      </c>
      <c r="BM999" s="84" t="s">
        <v>3744</v>
      </c>
    </row>
    <row r="1000" spans="2:65" s="6" customFormat="1" ht="24.2" customHeight="1" x14ac:dyDescent="0.2">
      <c r="B1000" s="22"/>
      <c r="C1000" s="97" t="s">
        <v>503</v>
      </c>
      <c r="D1000" s="97" t="s">
        <v>11</v>
      </c>
      <c r="E1000" s="98" t="s">
        <v>2208</v>
      </c>
      <c r="F1000" s="99" t="s">
        <v>2209</v>
      </c>
      <c r="G1000" s="100" t="s">
        <v>53</v>
      </c>
      <c r="H1000" s="101">
        <v>525</v>
      </c>
      <c r="I1000" s="102">
        <v>83.4</v>
      </c>
      <c r="J1000" s="102">
        <f>ROUND(I1000*H1000,2)</f>
        <v>43785</v>
      </c>
      <c r="K1000" s="99" t="s">
        <v>813</v>
      </c>
      <c r="L1000" s="5"/>
      <c r="M1000" s="80" t="s">
        <v>12</v>
      </c>
      <c r="N1000" s="81" t="s">
        <v>786</v>
      </c>
      <c r="O1000" s="82">
        <v>0.17899999999999999</v>
      </c>
      <c r="P1000" s="82">
        <f>O1000*H1000</f>
        <v>93.974999999999994</v>
      </c>
      <c r="Q1000" s="82">
        <v>0</v>
      </c>
      <c r="R1000" s="82">
        <f>Q1000*H1000</f>
        <v>0</v>
      </c>
      <c r="S1000" s="82">
        <v>0</v>
      </c>
      <c r="T1000" s="82">
        <f>S1000*H1000</f>
        <v>0</v>
      </c>
      <c r="U1000" s="83" t="s">
        <v>12</v>
      </c>
      <c r="AR1000" s="84" t="s">
        <v>65</v>
      </c>
      <c r="AT1000" s="84" t="s">
        <v>11</v>
      </c>
      <c r="AU1000" s="84" t="s">
        <v>14</v>
      </c>
      <c r="AY1000" s="13" t="s">
        <v>47</v>
      </c>
      <c r="BE1000" s="23">
        <f>IF(N1000="základní",J1000,0)</f>
        <v>43785</v>
      </c>
      <c r="BF1000" s="23">
        <f>IF(N1000="snížená",J1000,0)</f>
        <v>0</v>
      </c>
      <c r="BG1000" s="23">
        <f>IF(N1000="zákl. přenesená",J1000,0)</f>
        <v>0</v>
      </c>
      <c r="BH1000" s="23">
        <f>IF(N1000="sníž. přenesená",J1000,0)</f>
        <v>0</v>
      </c>
      <c r="BI1000" s="23">
        <f>IF(N1000="nulová",J1000,0)</f>
        <v>0</v>
      </c>
      <c r="BJ1000" s="13" t="s">
        <v>45</v>
      </c>
      <c r="BK1000" s="23">
        <f>ROUND(I1000*H1000,2)</f>
        <v>43785</v>
      </c>
      <c r="BL1000" s="13" t="s">
        <v>65</v>
      </c>
      <c r="BM1000" s="84" t="s">
        <v>3745</v>
      </c>
    </row>
    <row r="1001" spans="2:65" s="6" customFormat="1" x14ac:dyDescent="0.2">
      <c r="B1001" s="5"/>
      <c r="D1001" s="85" t="s">
        <v>51</v>
      </c>
      <c r="F1001" s="103" t="s">
        <v>2210</v>
      </c>
      <c r="L1001" s="5"/>
      <c r="M1001" s="24"/>
      <c r="U1001" s="25"/>
      <c r="AT1001" s="13" t="s">
        <v>51</v>
      </c>
      <c r="AU1001" s="13" t="s">
        <v>14</v>
      </c>
    </row>
    <row r="1002" spans="2:65" s="6" customFormat="1" ht="16.5" customHeight="1" x14ac:dyDescent="0.2">
      <c r="B1002" s="22"/>
      <c r="C1002" s="104" t="s">
        <v>504</v>
      </c>
      <c r="D1002" s="104" t="s">
        <v>104</v>
      </c>
      <c r="E1002" s="105" t="s">
        <v>2211</v>
      </c>
      <c r="F1002" s="106" t="s">
        <v>2212</v>
      </c>
      <c r="G1002" s="107" t="s">
        <v>2202</v>
      </c>
      <c r="H1002" s="108">
        <v>525</v>
      </c>
      <c r="I1002" s="109">
        <v>44.6</v>
      </c>
      <c r="J1002" s="109">
        <f>ROUND(I1002*H1002,2)</f>
        <v>23415</v>
      </c>
      <c r="K1002" s="106" t="s">
        <v>813</v>
      </c>
      <c r="L1002" s="86"/>
      <c r="M1002" s="87" t="s">
        <v>12</v>
      </c>
      <c r="N1002" s="88" t="s">
        <v>786</v>
      </c>
      <c r="O1002" s="82">
        <v>0</v>
      </c>
      <c r="P1002" s="82">
        <f>O1002*H1002</f>
        <v>0</v>
      </c>
      <c r="Q1002" s="82">
        <v>1E-3</v>
      </c>
      <c r="R1002" s="82">
        <f>Q1002*H1002</f>
        <v>0.52500000000000002</v>
      </c>
      <c r="S1002" s="82">
        <v>0</v>
      </c>
      <c r="T1002" s="82">
        <f>S1002*H1002</f>
        <v>0</v>
      </c>
      <c r="U1002" s="83" t="s">
        <v>12</v>
      </c>
      <c r="AR1002" s="84" t="s">
        <v>88</v>
      </c>
      <c r="AT1002" s="84" t="s">
        <v>104</v>
      </c>
      <c r="AU1002" s="84" t="s">
        <v>14</v>
      </c>
      <c r="AY1002" s="13" t="s">
        <v>47</v>
      </c>
      <c r="BE1002" s="23">
        <f>IF(N1002="základní",J1002,0)</f>
        <v>23415</v>
      </c>
      <c r="BF1002" s="23">
        <f>IF(N1002="snížená",J1002,0)</f>
        <v>0</v>
      </c>
      <c r="BG1002" s="23">
        <f>IF(N1002="zákl. přenesená",J1002,0)</f>
        <v>0</v>
      </c>
      <c r="BH1002" s="23">
        <f>IF(N1002="sníž. přenesená",J1002,0)</f>
        <v>0</v>
      </c>
      <c r="BI1002" s="23">
        <f>IF(N1002="nulová",J1002,0)</f>
        <v>0</v>
      </c>
      <c r="BJ1002" s="13" t="s">
        <v>45</v>
      </c>
      <c r="BK1002" s="23">
        <f>ROUND(I1002*H1002,2)</f>
        <v>23415</v>
      </c>
      <c r="BL1002" s="13" t="s">
        <v>65</v>
      </c>
      <c r="BM1002" s="84" t="s">
        <v>3746</v>
      </c>
    </row>
    <row r="1003" spans="2:65" s="6" customFormat="1" ht="24.2" customHeight="1" x14ac:dyDescent="0.2">
      <c r="B1003" s="22"/>
      <c r="C1003" s="97" t="s">
        <v>505</v>
      </c>
      <c r="D1003" s="97" t="s">
        <v>11</v>
      </c>
      <c r="E1003" s="98" t="s">
        <v>2213</v>
      </c>
      <c r="F1003" s="99" t="s">
        <v>2214</v>
      </c>
      <c r="G1003" s="100" t="s">
        <v>53</v>
      </c>
      <c r="H1003" s="101">
        <v>375</v>
      </c>
      <c r="I1003" s="102">
        <v>65.2</v>
      </c>
      <c r="J1003" s="102">
        <f>ROUND(I1003*H1003,2)</f>
        <v>24450</v>
      </c>
      <c r="K1003" s="99" t="s">
        <v>813</v>
      </c>
      <c r="L1003" s="5"/>
      <c r="M1003" s="80" t="s">
        <v>12</v>
      </c>
      <c r="N1003" s="81" t="s">
        <v>786</v>
      </c>
      <c r="O1003" s="82">
        <v>0.14000000000000001</v>
      </c>
      <c r="P1003" s="82">
        <f>O1003*H1003</f>
        <v>52.500000000000007</v>
      </c>
      <c r="Q1003" s="82">
        <v>0</v>
      </c>
      <c r="R1003" s="82">
        <f>Q1003*H1003</f>
        <v>0</v>
      </c>
      <c r="S1003" s="82">
        <v>0</v>
      </c>
      <c r="T1003" s="82">
        <f>S1003*H1003</f>
        <v>0</v>
      </c>
      <c r="U1003" s="83" t="s">
        <v>12</v>
      </c>
      <c r="AR1003" s="84" t="s">
        <v>65</v>
      </c>
      <c r="AT1003" s="84" t="s">
        <v>11</v>
      </c>
      <c r="AU1003" s="84" t="s">
        <v>14</v>
      </c>
      <c r="AY1003" s="13" t="s">
        <v>47</v>
      </c>
      <c r="BE1003" s="23">
        <f>IF(N1003="základní",J1003,0)</f>
        <v>24450</v>
      </c>
      <c r="BF1003" s="23">
        <f>IF(N1003="snížená",J1003,0)</f>
        <v>0</v>
      </c>
      <c r="BG1003" s="23">
        <f>IF(N1003="zákl. přenesená",J1003,0)</f>
        <v>0</v>
      </c>
      <c r="BH1003" s="23">
        <f>IF(N1003="sníž. přenesená",J1003,0)</f>
        <v>0</v>
      </c>
      <c r="BI1003" s="23">
        <f>IF(N1003="nulová",J1003,0)</f>
        <v>0</v>
      </c>
      <c r="BJ1003" s="13" t="s">
        <v>45</v>
      </c>
      <c r="BK1003" s="23">
        <f>ROUND(I1003*H1003,2)</f>
        <v>24450</v>
      </c>
      <c r="BL1003" s="13" t="s">
        <v>65</v>
      </c>
      <c r="BM1003" s="84" t="s">
        <v>3747</v>
      </c>
    </row>
    <row r="1004" spans="2:65" s="6" customFormat="1" x14ac:dyDescent="0.2">
      <c r="B1004" s="5"/>
      <c r="D1004" s="85" t="s">
        <v>51</v>
      </c>
      <c r="F1004" s="103" t="s">
        <v>2215</v>
      </c>
      <c r="L1004" s="5"/>
      <c r="M1004" s="24"/>
      <c r="U1004" s="25"/>
      <c r="AT1004" s="13" t="s">
        <v>51</v>
      </c>
      <c r="AU1004" s="13" t="s">
        <v>14</v>
      </c>
    </row>
    <row r="1005" spans="2:65" s="6" customFormat="1" ht="24.2" customHeight="1" x14ac:dyDescent="0.2">
      <c r="B1005" s="22"/>
      <c r="C1005" s="97" t="s">
        <v>506</v>
      </c>
      <c r="D1005" s="97" t="s">
        <v>11</v>
      </c>
      <c r="E1005" s="98" t="s">
        <v>2216</v>
      </c>
      <c r="F1005" s="99" t="s">
        <v>2217</v>
      </c>
      <c r="G1005" s="100" t="s">
        <v>53</v>
      </c>
      <c r="H1005" s="101">
        <v>375</v>
      </c>
      <c r="I1005" s="102">
        <v>35.4</v>
      </c>
      <c r="J1005" s="102">
        <f>ROUND(I1005*H1005,2)</f>
        <v>13275</v>
      </c>
      <c r="K1005" s="99" t="s">
        <v>813</v>
      </c>
      <c r="L1005" s="5"/>
      <c r="M1005" s="80" t="s">
        <v>12</v>
      </c>
      <c r="N1005" s="81" t="s">
        <v>786</v>
      </c>
      <c r="O1005" s="82">
        <v>7.5999999999999998E-2</v>
      </c>
      <c r="P1005" s="82">
        <f>O1005*H1005</f>
        <v>28.5</v>
      </c>
      <c r="Q1005" s="82">
        <v>0</v>
      </c>
      <c r="R1005" s="82">
        <f>Q1005*H1005</f>
        <v>0</v>
      </c>
      <c r="S1005" s="82">
        <v>0</v>
      </c>
      <c r="T1005" s="82">
        <f>S1005*H1005</f>
        <v>0</v>
      </c>
      <c r="U1005" s="83" t="s">
        <v>12</v>
      </c>
      <c r="AR1005" s="84" t="s">
        <v>65</v>
      </c>
      <c r="AT1005" s="84" t="s">
        <v>11</v>
      </c>
      <c r="AU1005" s="84" t="s">
        <v>14</v>
      </c>
      <c r="AY1005" s="13" t="s">
        <v>47</v>
      </c>
      <c r="BE1005" s="23">
        <f>IF(N1005="základní",J1005,0)</f>
        <v>13275</v>
      </c>
      <c r="BF1005" s="23">
        <f>IF(N1005="snížená",J1005,0)</f>
        <v>0</v>
      </c>
      <c r="BG1005" s="23">
        <f>IF(N1005="zákl. přenesená",J1005,0)</f>
        <v>0</v>
      </c>
      <c r="BH1005" s="23">
        <f>IF(N1005="sníž. přenesená",J1005,0)</f>
        <v>0</v>
      </c>
      <c r="BI1005" s="23">
        <f>IF(N1005="nulová",J1005,0)</f>
        <v>0</v>
      </c>
      <c r="BJ1005" s="13" t="s">
        <v>45</v>
      </c>
      <c r="BK1005" s="23">
        <f>ROUND(I1005*H1005,2)</f>
        <v>13275</v>
      </c>
      <c r="BL1005" s="13" t="s">
        <v>65</v>
      </c>
      <c r="BM1005" s="84" t="s">
        <v>3748</v>
      </c>
    </row>
    <row r="1006" spans="2:65" s="6" customFormat="1" x14ac:dyDescent="0.2">
      <c r="B1006" s="5"/>
      <c r="D1006" s="85" t="s">
        <v>51</v>
      </c>
      <c r="F1006" s="103" t="s">
        <v>2218</v>
      </c>
      <c r="L1006" s="5"/>
      <c r="M1006" s="24"/>
      <c r="U1006" s="25"/>
      <c r="AT1006" s="13" t="s">
        <v>51</v>
      </c>
      <c r="AU1006" s="13" t="s">
        <v>14</v>
      </c>
    </row>
    <row r="1007" spans="2:65" s="6" customFormat="1" ht="24.2" customHeight="1" x14ac:dyDescent="0.2">
      <c r="B1007" s="22"/>
      <c r="C1007" s="97" t="s">
        <v>507</v>
      </c>
      <c r="D1007" s="97" t="s">
        <v>11</v>
      </c>
      <c r="E1007" s="98" t="s">
        <v>2219</v>
      </c>
      <c r="F1007" s="99" t="s">
        <v>2220</v>
      </c>
      <c r="G1007" s="100" t="s">
        <v>53</v>
      </c>
      <c r="H1007" s="101">
        <v>2500</v>
      </c>
      <c r="I1007" s="102">
        <v>57.3</v>
      </c>
      <c r="J1007" s="102">
        <f>ROUND(I1007*H1007,2)</f>
        <v>143250</v>
      </c>
      <c r="K1007" s="99" t="s">
        <v>813</v>
      </c>
      <c r="L1007" s="5"/>
      <c r="M1007" s="80" t="s">
        <v>12</v>
      </c>
      <c r="N1007" s="81" t="s">
        <v>786</v>
      </c>
      <c r="O1007" s="82">
        <v>0.123</v>
      </c>
      <c r="P1007" s="82">
        <f>O1007*H1007</f>
        <v>307.5</v>
      </c>
      <c r="Q1007" s="82">
        <v>0</v>
      </c>
      <c r="R1007" s="82">
        <f>Q1007*H1007</f>
        <v>0</v>
      </c>
      <c r="S1007" s="82">
        <v>0</v>
      </c>
      <c r="T1007" s="82">
        <f>S1007*H1007</f>
        <v>0</v>
      </c>
      <c r="U1007" s="83" t="s">
        <v>12</v>
      </c>
      <c r="AR1007" s="84" t="s">
        <v>65</v>
      </c>
      <c r="AT1007" s="84" t="s">
        <v>11</v>
      </c>
      <c r="AU1007" s="84" t="s">
        <v>14</v>
      </c>
      <c r="AY1007" s="13" t="s">
        <v>47</v>
      </c>
      <c r="BE1007" s="23">
        <f>IF(N1007="základní",J1007,0)</f>
        <v>143250</v>
      </c>
      <c r="BF1007" s="23">
        <f>IF(N1007="snížená",J1007,0)</f>
        <v>0</v>
      </c>
      <c r="BG1007" s="23">
        <f>IF(N1007="zákl. přenesená",J1007,0)</f>
        <v>0</v>
      </c>
      <c r="BH1007" s="23">
        <f>IF(N1007="sníž. přenesená",J1007,0)</f>
        <v>0</v>
      </c>
      <c r="BI1007" s="23">
        <f>IF(N1007="nulová",J1007,0)</f>
        <v>0</v>
      </c>
      <c r="BJ1007" s="13" t="s">
        <v>45</v>
      </c>
      <c r="BK1007" s="23">
        <f>ROUND(I1007*H1007,2)</f>
        <v>143250</v>
      </c>
      <c r="BL1007" s="13" t="s">
        <v>65</v>
      </c>
      <c r="BM1007" s="84" t="s">
        <v>3749</v>
      </c>
    </row>
    <row r="1008" spans="2:65" s="6" customFormat="1" x14ac:dyDescent="0.2">
      <c r="B1008" s="5"/>
      <c r="D1008" s="85" t="s">
        <v>51</v>
      </c>
      <c r="F1008" s="103" t="s">
        <v>2221</v>
      </c>
      <c r="L1008" s="5"/>
      <c r="M1008" s="24"/>
      <c r="U1008" s="25"/>
      <c r="AT1008" s="13" t="s">
        <v>51</v>
      </c>
      <c r="AU1008" s="13" t="s">
        <v>14</v>
      </c>
    </row>
    <row r="1009" spans="2:65" s="6" customFormat="1" ht="16.5" customHeight="1" x14ac:dyDescent="0.2">
      <c r="B1009" s="22"/>
      <c r="C1009" s="104" t="s">
        <v>508</v>
      </c>
      <c r="D1009" s="104" t="s">
        <v>104</v>
      </c>
      <c r="E1009" s="105" t="s">
        <v>2222</v>
      </c>
      <c r="F1009" s="106" t="s">
        <v>2223</v>
      </c>
      <c r="G1009" s="107" t="s">
        <v>2202</v>
      </c>
      <c r="H1009" s="108">
        <v>400</v>
      </c>
      <c r="I1009" s="109">
        <v>145</v>
      </c>
      <c r="J1009" s="109">
        <f>ROUND(I1009*H1009,2)</f>
        <v>58000</v>
      </c>
      <c r="K1009" s="106" t="s">
        <v>813</v>
      </c>
      <c r="L1009" s="86"/>
      <c r="M1009" s="87" t="s">
        <v>12</v>
      </c>
      <c r="N1009" s="88" t="s">
        <v>786</v>
      </c>
      <c r="O1009" s="82">
        <v>0</v>
      </c>
      <c r="P1009" s="82">
        <f>O1009*H1009</f>
        <v>0</v>
      </c>
      <c r="Q1009" s="82">
        <v>1E-3</v>
      </c>
      <c r="R1009" s="82">
        <f>Q1009*H1009</f>
        <v>0.4</v>
      </c>
      <c r="S1009" s="82">
        <v>0</v>
      </c>
      <c r="T1009" s="82">
        <f>S1009*H1009</f>
        <v>0</v>
      </c>
      <c r="U1009" s="83" t="s">
        <v>12</v>
      </c>
      <c r="AR1009" s="84" t="s">
        <v>88</v>
      </c>
      <c r="AT1009" s="84" t="s">
        <v>104</v>
      </c>
      <c r="AU1009" s="84" t="s">
        <v>14</v>
      </c>
      <c r="AY1009" s="13" t="s">
        <v>47</v>
      </c>
      <c r="BE1009" s="23">
        <f>IF(N1009="základní",J1009,0)</f>
        <v>58000</v>
      </c>
      <c r="BF1009" s="23">
        <f>IF(N1009="snížená",J1009,0)</f>
        <v>0</v>
      </c>
      <c r="BG1009" s="23">
        <f>IF(N1009="zákl. přenesená",J1009,0)</f>
        <v>0</v>
      </c>
      <c r="BH1009" s="23">
        <f>IF(N1009="sníž. přenesená",J1009,0)</f>
        <v>0</v>
      </c>
      <c r="BI1009" s="23">
        <f>IF(N1009="nulová",J1009,0)</f>
        <v>0</v>
      </c>
      <c r="BJ1009" s="13" t="s">
        <v>45</v>
      </c>
      <c r="BK1009" s="23">
        <f>ROUND(I1009*H1009,2)</f>
        <v>58000</v>
      </c>
      <c r="BL1009" s="13" t="s">
        <v>65</v>
      </c>
      <c r="BM1009" s="84" t="s">
        <v>3750</v>
      </c>
    </row>
    <row r="1010" spans="2:65" s="6" customFormat="1" ht="24.2" customHeight="1" x14ac:dyDescent="0.2">
      <c r="B1010" s="22"/>
      <c r="C1010" s="97" t="s">
        <v>509</v>
      </c>
      <c r="D1010" s="97" t="s">
        <v>11</v>
      </c>
      <c r="E1010" s="98" t="s">
        <v>2224</v>
      </c>
      <c r="F1010" s="99" t="s">
        <v>2225</v>
      </c>
      <c r="G1010" s="100" t="s">
        <v>53</v>
      </c>
      <c r="H1010" s="101">
        <v>375</v>
      </c>
      <c r="I1010" s="102">
        <v>30.3</v>
      </c>
      <c r="J1010" s="102">
        <f>ROUND(I1010*H1010,2)</f>
        <v>11362.5</v>
      </c>
      <c r="K1010" s="99" t="s">
        <v>813</v>
      </c>
      <c r="L1010" s="5"/>
      <c r="M1010" s="80" t="s">
        <v>12</v>
      </c>
      <c r="N1010" s="81" t="s">
        <v>786</v>
      </c>
      <c r="O1010" s="82">
        <v>6.5000000000000002E-2</v>
      </c>
      <c r="P1010" s="82">
        <f>O1010*H1010</f>
        <v>24.375</v>
      </c>
      <c r="Q1010" s="82">
        <v>0</v>
      </c>
      <c r="R1010" s="82">
        <f>Q1010*H1010</f>
        <v>0</v>
      </c>
      <c r="S1010" s="82">
        <v>0</v>
      </c>
      <c r="T1010" s="82">
        <f>S1010*H1010</f>
        <v>0</v>
      </c>
      <c r="U1010" s="83" t="s">
        <v>12</v>
      </c>
      <c r="AR1010" s="84" t="s">
        <v>65</v>
      </c>
      <c r="AT1010" s="84" t="s">
        <v>11</v>
      </c>
      <c r="AU1010" s="84" t="s">
        <v>14</v>
      </c>
      <c r="AY1010" s="13" t="s">
        <v>47</v>
      </c>
      <c r="BE1010" s="23">
        <f>IF(N1010="základní",J1010,0)</f>
        <v>11362.5</v>
      </c>
      <c r="BF1010" s="23">
        <f>IF(N1010="snížená",J1010,0)</f>
        <v>0</v>
      </c>
      <c r="BG1010" s="23">
        <f>IF(N1010="zákl. přenesená",J1010,0)</f>
        <v>0</v>
      </c>
      <c r="BH1010" s="23">
        <f>IF(N1010="sníž. přenesená",J1010,0)</f>
        <v>0</v>
      </c>
      <c r="BI1010" s="23">
        <f>IF(N1010="nulová",J1010,0)</f>
        <v>0</v>
      </c>
      <c r="BJ1010" s="13" t="s">
        <v>45</v>
      </c>
      <c r="BK1010" s="23">
        <f>ROUND(I1010*H1010,2)</f>
        <v>11362.5</v>
      </c>
      <c r="BL1010" s="13" t="s">
        <v>65</v>
      </c>
      <c r="BM1010" s="84" t="s">
        <v>3751</v>
      </c>
    </row>
    <row r="1011" spans="2:65" s="6" customFormat="1" x14ac:dyDescent="0.2">
      <c r="B1011" s="5"/>
      <c r="D1011" s="85" t="s">
        <v>51</v>
      </c>
      <c r="F1011" s="103" t="s">
        <v>2226</v>
      </c>
      <c r="L1011" s="5"/>
      <c r="M1011" s="24"/>
      <c r="U1011" s="25"/>
      <c r="AT1011" s="13" t="s">
        <v>51</v>
      </c>
      <c r="AU1011" s="13" t="s">
        <v>14</v>
      </c>
    </row>
    <row r="1012" spans="2:65" s="6" customFormat="1" ht="16.5" customHeight="1" x14ac:dyDescent="0.2">
      <c r="B1012" s="22"/>
      <c r="C1012" s="104" t="s">
        <v>510</v>
      </c>
      <c r="D1012" s="104" t="s">
        <v>104</v>
      </c>
      <c r="E1012" s="105" t="s">
        <v>3752</v>
      </c>
      <c r="F1012" s="106" t="s">
        <v>3753</v>
      </c>
      <c r="G1012" s="107" t="s">
        <v>2202</v>
      </c>
      <c r="H1012" s="108">
        <v>100</v>
      </c>
      <c r="I1012" s="109">
        <v>145</v>
      </c>
      <c r="J1012" s="109">
        <f>ROUND(I1012*H1012,2)</f>
        <v>14500</v>
      </c>
      <c r="K1012" s="106" t="s">
        <v>813</v>
      </c>
      <c r="L1012" s="86"/>
      <c r="M1012" s="87" t="s">
        <v>12</v>
      </c>
      <c r="N1012" s="88" t="s">
        <v>786</v>
      </c>
      <c r="O1012" s="82">
        <v>0</v>
      </c>
      <c r="P1012" s="82">
        <f>O1012*H1012</f>
        <v>0</v>
      </c>
      <c r="Q1012" s="82">
        <v>1E-3</v>
      </c>
      <c r="R1012" s="82">
        <f>Q1012*H1012</f>
        <v>0.1</v>
      </c>
      <c r="S1012" s="82">
        <v>0</v>
      </c>
      <c r="T1012" s="82">
        <f>S1012*H1012</f>
        <v>0</v>
      </c>
      <c r="U1012" s="83" t="s">
        <v>12</v>
      </c>
      <c r="AR1012" s="84" t="s">
        <v>88</v>
      </c>
      <c r="AT1012" s="84" t="s">
        <v>104</v>
      </c>
      <c r="AU1012" s="84" t="s">
        <v>14</v>
      </c>
      <c r="AY1012" s="13" t="s">
        <v>47</v>
      </c>
      <c r="BE1012" s="23">
        <f>IF(N1012="základní",J1012,0)</f>
        <v>14500</v>
      </c>
      <c r="BF1012" s="23">
        <f>IF(N1012="snížená",J1012,0)</f>
        <v>0</v>
      </c>
      <c r="BG1012" s="23">
        <f>IF(N1012="zákl. přenesená",J1012,0)</f>
        <v>0</v>
      </c>
      <c r="BH1012" s="23">
        <f>IF(N1012="sníž. přenesená",J1012,0)</f>
        <v>0</v>
      </c>
      <c r="BI1012" s="23">
        <f>IF(N1012="nulová",J1012,0)</f>
        <v>0</v>
      </c>
      <c r="BJ1012" s="13" t="s">
        <v>45</v>
      </c>
      <c r="BK1012" s="23">
        <f>ROUND(I1012*H1012,2)</f>
        <v>14500</v>
      </c>
      <c r="BL1012" s="13" t="s">
        <v>65</v>
      </c>
      <c r="BM1012" s="84" t="s">
        <v>3754</v>
      </c>
    </row>
    <row r="1013" spans="2:65" s="6" customFormat="1" ht="21.75" customHeight="1" x14ac:dyDescent="0.2">
      <c r="B1013" s="22"/>
      <c r="C1013" s="97" t="s">
        <v>511</v>
      </c>
      <c r="D1013" s="97" t="s">
        <v>11</v>
      </c>
      <c r="E1013" s="98" t="s">
        <v>2227</v>
      </c>
      <c r="F1013" s="99" t="s">
        <v>2228</v>
      </c>
      <c r="G1013" s="100" t="s">
        <v>64</v>
      </c>
      <c r="H1013" s="101">
        <v>22</v>
      </c>
      <c r="I1013" s="102">
        <v>1640</v>
      </c>
      <c r="J1013" s="102">
        <f>ROUND(I1013*H1013,2)</f>
        <v>36080</v>
      </c>
      <c r="K1013" s="99" t="s">
        <v>813</v>
      </c>
      <c r="L1013" s="5"/>
      <c r="M1013" s="80" t="s">
        <v>12</v>
      </c>
      <c r="N1013" s="81" t="s">
        <v>786</v>
      </c>
      <c r="O1013" s="82">
        <v>3.524</v>
      </c>
      <c r="P1013" s="82">
        <f>O1013*H1013</f>
        <v>77.528000000000006</v>
      </c>
      <c r="Q1013" s="82">
        <v>0</v>
      </c>
      <c r="R1013" s="82">
        <f>Q1013*H1013</f>
        <v>0</v>
      </c>
      <c r="S1013" s="82">
        <v>0</v>
      </c>
      <c r="T1013" s="82">
        <f>S1013*H1013</f>
        <v>0</v>
      </c>
      <c r="U1013" s="83" t="s">
        <v>12</v>
      </c>
      <c r="AR1013" s="84" t="s">
        <v>65</v>
      </c>
      <c r="AT1013" s="84" t="s">
        <v>11</v>
      </c>
      <c r="AU1013" s="84" t="s">
        <v>14</v>
      </c>
      <c r="AY1013" s="13" t="s">
        <v>47</v>
      </c>
      <c r="BE1013" s="23">
        <f>IF(N1013="základní",J1013,0)</f>
        <v>36080</v>
      </c>
      <c r="BF1013" s="23">
        <f>IF(N1013="snížená",J1013,0)</f>
        <v>0</v>
      </c>
      <c r="BG1013" s="23">
        <f>IF(N1013="zákl. přenesená",J1013,0)</f>
        <v>0</v>
      </c>
      <c r="BH1013" s="23">
        <f>IF(N1013="sníž. přenesená",J1013,0)</f>
        <v>0</v>
      </c>
      <c r="BI1013" s="23">
        <f>IF(N1013="nulová",J1013,0)</f>
        <v>0</v>
      </c>
      <c r="BJ1013" s="13" t="s">
        <v>45</v>
      </c>
      <c r="BK1013" s="23">
        <f>ROUND(I1013*H1013,2)</f>
        <v>36080</v>
      </c>
      <c r="BL1013" s="13" t="s">
        <v>65</v>
      </c>
      <c r="BM1013" s="84" t="s">
        <v>3755</v>
      </c>
    </row>
    <row r="1014" spans="2:65" s="6" customFormat="1" x14ac:dyDescent="0.2">
      <c r="B1014" s="5"/>
      <c r="D1014" s="85" t="s">
        <v>51</v>
      </c>
      <c r="F1014" s="103" t="s">
        <v>2229</v>
      </c>
      <c r="L1014" s="5"/>
      <c r="M1014" s="24"/>
      <c r="U1014" s="25"/>
      <c r="AT1014" s="13" t="s">
        <v>51</v>
      </c>
      <c r="AU1014" s="13" t="s">
        <v>14</v>
      </c>
    </row>
    <row r="1015" spans="2:65" s="6" customFormat="1" ht="16.5" customHeight="1" x14ac:dyDescent="0.2">
      <c r="B1015" s="22"/>
      <c r="C1015" s="97" t="s">
        <v>512</v>
      </c>
      <c r="D1015" s="97" t="s">
        <v>11</v>
      </c>
      <c r="E1015" s="98" t="s">
        <v>2230</v>
      </c>
      <c r="F1015" s="99" t="s">
        <v>2231</v>
      </c>
      <c r="G1015" s="100" t="s">
        <v>53</v>
      </c>
      <c r="H1015" s="101">
        <v>1600</v>
      </c>
      <c r="I1015" s="102">
        <v>231</v>
      </c>
      <c r="J1015" s="102">
        <f>ROUND(I1015*H1015,2)</f>
        <v>369600</v>
      </c>
      <c r="K1015" s="99" t="s">
        <v>813</v>
      </c>
      <c r="L1015" s="5"/>
      <c r="M1015" s="80" t="s">
        <v>12</v>
      </c>
      <c r="N1015" s="81" t="s">
        <v>786</v>
      </c>
      <c r="O1015" s="82">
        <v>0.497</v>
      </c>
      <c r="P1015" s="82">
        <f>O1015*H1015</f>
        <v>795.2</v>
      </c>
      <c r="Q1015" s="82">
        <v>0</v>
      </c>
      <c r="R1015" s="82">
        <f>Q1015*H1015</f>
        <v>0</v>
      </c>
      <c r="S1015" s="82">
        <v>0</v>
      </c>
      <c r="T1015" s="82">
        <f>S1015*H1015</f>
        <v>0</v>
      </c>
      <c r="U1015" s="83" t="s">
        <v>12</v>
      </c>
      <c r="AR1015" s="84" t="s">
        <v>65</v>
      </c>
      <c r="AT1015" s="84" t="s">
        <v>11</v>
      </c>
      <c r="AU1015" s="84" t="s">
        <v>14</v>
      </c>
      <c r="AY1015" s="13" t="s">
        <v>47</v>
      </c>
      <c r="BE1015" s="23">
        <f>IF(N1015="základní",J1015,0)</f>
        <v>369600</v>
      </c>
      <c r="BF1015" s="23">
        <f>IF(N1015="snížená",J1015,0)</f>
        <v>0</v>
      </c>
      <c r="BG1015" s="23">
        <f>IF(N1015="zákl. přenesená",J1015,0)</f>
        <v>0</v>
      </c>
      <c r="BH1015" s="23">
        <f>IF(N1015="sníž. přenesená",J1015,0)</f>
        <v>0</v>
      </c>
      <c r="BI1015" s="23">
        <f>IF(N1015="nulová",J1015,0)</f>
        <v>0</v>
      </c>
      <c r="BJ1015" s="13" t="s">
        <v>45</v>
      </c>
      <c r="BK1015" s="23">
        <f>ROUND(I1015*H1015,2)</f>
        <v>369600</v>
      </c>
      <c r="BL1015" s="13" t="s">
        <v>65</v>
      </c>
      <c r="BM1015" s="84" t="s">
        <v>3756</v>
      </c>
    </row>
    <row r="1016" spans="2:65" s="6" customFormat="1" x14ac:dyDescent="0.2">
      <c r="B1016" s="5"/>
      <c r="D1016" s="85" t="s">
        <v>51</v>
      </c>
      <c r="F1016" s="103" t="s">
        <v>2232</v>
      </c>
      <c r="L1016" s="5"/>
      <c r="M1016" s="24"/>
      <c r="U1016" s="25"/>
      <c r="AT1016" s="13" t="s">
        <v>51</v>
      </c>
      <c r="AU1016" s="13" t="s">
        <v>14</v>
      </c>
    </row>
    <row r="1017" spans="2:65" s="6" customFormat="1" ht="16.5" customHeight="1" x14ac:dyDescent="0.2">
      <c r="B1017" s="22"/>
      <c r="C1017" s="104" t="s">
        <v>513</v>
      </c>
      <c r="D1017" s="104" t="s">
        <v>104</v>
      </c>
      <c r="E1017" s="105" t="s">
        <v>2233</v>
      </c>
      <c r="F1017" s="106" t="s">
        <v>2234</v>
      </c>
      <c r="G1017" s="107" t="s">
        <v>2202</v>
      </c>
      <c r="H1017" s="108">
        <v>1600</v>
      </c>
      <c r="I1017" s="109">
        <v>44.6</v>
      </c>
      <c r="J1017" s="109">
        <f>ROUND(I1017*H1017,2)</f>
        <v>71360</v>
      </c>
      <c r="K1017" s="106" t="s">
        <v>813</v>
      </c>
      <c r="L1017" s="86"/>
      <c r="M1017" s="87" t="s">
        <v>12</v>
      </c>
      <c r="N1017" s="88" t="s">
        <v>786</v>
      </c>
      <c r="O1017" s="82">
        <v>0</v>
      </c>
      <c r="P1017" s="82">
        <f>O1017*H1017</f>
        <v>0</v>
      </c>
      <c r="Q1017" s="82">
        <v>1E-3</v>
      </c>
      <c r="R1017" s="82">
        <f>Q1017*H1017</f>
        <v>1.6</v>
      </c>
      <c r="S1017" s="82">
        <v>0</v>
      </c>
      <c r="T1017" s="82">
        <f>S1017*H1017</f>
        <v>0</v>
      </c>
      <c r="U1017" s="83" t="s">
        <v>12</v>
      </c>
      <c r="AR1017" s="84" t="s">
        <v>88</v>
      </c>
      <c r="AT1017" s="84" t="s">
        <v>104</v>
      </c>
      <c r="AU1017" s="84" t="s">
        <v>14</v>
      </c>
      <c r="AY1017" s="13" t="s">
        <v>47</v>
      </c>
      <c r="BE1017" s="23">
        <f>IF(N1017="základní",J1017,0)</f>
        <v>71360</v>
      </c>
      <c r="BF1017" s="23">
        <f>IF(N1017="snížená",J1017,0)</f>
        <v>0</v>
      </c>
      <c r="BG1017" s="23">
        <f>IF(N1017="zákl. přenesená",J1017,0)</f>
        <v>0</v>
      </c>
      <c r="BH1017" s="23">
        <f>IF(N1017="sníž. přenesená",J1017,0)</f>
        <v>0</v>
      </c>
      <c r="BI1017" s="23">
        <f>IF(N1017="nulová",J1017,0)</f>
        <v>0</v>
      </c>
      <c r="BJ1017" s="13" t="s">
        <v>45</v>
      </c>
      <c r="BK1017" s="23">
        <f>ROUND(I1017*H1017,2)</f>
        <v>71360</v>
      </c>
      <c r="BL1017" s="13" t="s">
        <v>65</v>
      </c>
      <c r="BM1017" s="84" t="s">
        <v>3757</v>
      </c>
    </row>
    <row r="1018" spans="2:65" s="6" customFormat="1" ht="16.5" customHeight="1" x14ac:dyDescent="0.2">
      <c r="B1018" s="22"/>
      <c r="C1018" s="97" t="s">
        <v>514</v>
      </c>
      <c r="D1018" s="97" t="s">
        <v>11</v>
      </c>
      <c r="E1018" s="98" t="s">
        <v>2235</v>
      </c>
      <c r="F1018" s="99" t="s">
        <v>2236</v>
      </c>
      <c r="G1018" s="100" t="s">
        <v>53</v>
      </c>
      <c r="H1018" s="101">
        <v>1800</v>
      </c>
      <c r="I1018" s="102">
        <v>253</v>
      </c>
      <c r="J1018" s="102">
        <f>ROUND(I1018*H1018,2)</f>
        <v>455400</v>
      </c>
      <c r="K1018" s="99" t="s">
        <v>813</v>
      </c>
      <c r="L1018" s="5"/>
      <c r="M1018" s="80" t="s">
        <v>12</v>
      </c>
      <c r="N1018" s="81" t="s">
        <v>786</v>
      </c>
      <c r="O1018" s="82">
        <v>0.54400000000000004</v>
      </c>
      <c r="P1018" s="82">
        <f>O1018*H1018</f>
        <v>979.2</v>
      </c>
      <c r="Q1018" s="82">
        <v>0</v>
      </c>
      <c r="R1018" s="82">
        <f>Q1018*H1018</f>
        <v>0</v>
      </c>
      <c r="S1018" s="82">
        <v>0</v>
      </c>
      <c r="T1018" s="82">
        <f>S1018*H1018</f>
        <v>0</v>
      </c>
      <c r="U1018" s="83" t="s">
        <v>12</v>
      </c>
      <c r="AR1018" s="84" t="s">
        <v>65</v>
      </c>
      <c r="AT1018" s="84" t="s">
        <v>11</v>
      </c>
      <c r="AU1018" s="84" t="s">
        <v>14</v>
      </c>
      <c r="AY1018" s="13" t="s">
        <v>47</v>
      </c>
      <c r="BE1018" s="23">
        <f>IF(N1018="základní",J1018,0)</f>
        <v>455400</v>
      </c>
      <c r="BF1018" s="23">
        <f>IF(N1018="snížená",J1018,0)</f>
        <v>0</v>
      </c>
      <c r="BG1018" s="23">
        <f>IF(N1018="zákl. přenesená",J1018,0)</f>
        <v>0</v>
      </c>
      <c r="BH1018" s="23">
        <f>IF(N1018="sníž. přenesená",J1018,0)</f>
        <v>0</v>
      </c>
      <c r="BI1018" s="23">
        <f>IF(N1018="nulová",J1018,0)</f>
        <v>0</v>
      </c>
      <c r="BJ1018" s="13" t="s">
        <v>45</v>
      </c>
      <c r="BK1018" s="23">
        <f>ROUND(I1018*H1018,2)</f>
        <v>455400</v>
      </c>
      <c r="BL1018" s="13" t="s">
        <v>65</v>
      </c>
      <c r="BM1018" s="84" t="s">
        <v>3758</v>
      </c>
    </row>
    <row r="1019" spans="2:65" s="6" customFormat="1" x14ac:dyDescent="0.2">
      <c r="B1019" s="5"/>
      <c r="D1019" s="85" t="s">
        <v>51</v>
      </c>
      <c r="F1019" s="103" t="s">
        <v>2237</v>
      </c>
      <c r="L1019" s="5"/>
      <c r="M1019" s="24"/>
      <c r="U1019" s="25"/>
      <c r="AT1019" s="13" t="s">
        <v>51</v>
      </c>
      <c r="AU1019" s="13" t="s">
        <v>14</v>
      </c>
    </row>
    <row r="1020" spans="2:65" s="6" customFormat="1" ht="16.5" customHeight="1" x14ac:dyDescent="0.2">
      <c r="B1020" s="22"/>
      <c r="C1020" s="104" t="s">
        <v>515</v>
      </c>
      <c r="D1020" s="104" t="s">
        <v>104</v>
      </c>
      <c r="E1020" s="105" t="s">
        <v>2238</v>
      </c>
      <c r="F1020" s="106" t="s">
        <v>2239</v>
      </c>
      <c r="G1020" s="107" t="s">
        <v>2202</v>
      </c>
      <c r="H1020" s="108">
        <v>1800</v>
      </c>
      <c r="I1020" s="109">
        <v>106</v>
      </c>
      <c r="J1020" s="109">
        <f>ROUND(I1020*H1020,2)</f>
        <v>190800</v>
      </c>
      <c r="K1020" s="106" t="s">
        <v>813</v>
      </c>
      <c r="L1020" s="86"/>
      <c r="M1020" s="87" t="s">
        <v>12</v>
      </c>
      <c r="N1020" s="88" t="s">
        <v>786</v>
      </c>
      <c r="O1020" s="82">
        <v>0</v>
      </c>
      <c r="P1020" s="82">
        <f>O1020*H1020</f>
        <v>0</v>
      </c>
      <c r="Q1020" s="82">
        <v>1E-3</v>
      </c>
      <c r="R1020" s="82">
        <f>Q1020*H1020</f>
        <v>1.8</v>
      </c>
      <c r="S1020" s="82">
        <v>0</v>
      </c>
      <c r="T1020" s="82">
        <f>S1020*H1020</f>
        <v>0</v>
      </c>
      <c r="U1020" s="83" t="s">
        <v>12</v>
      </c>
      <c r="AR1020" s="84" t="s">
        <v>88</v>
      </c>
      <c r="AT1020" s="84" t="s">
        <v>104</v>
      </c>
      <c r="AU1020" s="84" t="s">
        <v>14</v>
      </c>
      <c r="AY1020" s="13" t="s">
        <v>47</v>
      </c>
      <c r="BE1020" s="23">
        <f>IF(N1020="základní",J1020,0)</f>
        <v>190800</v>
      </c>
      <c r="BF1020" s="23">
        <f>IF(N1020="snížená",J1020,0)</f>
        <v>0</v>
      </c>
      <c r="BG1020" s="23">
        <f>IF(N1020="zákl. přenesená",J1020,0)</f>
        <v>0</v>
      </c>
      <c r="BH1020" s="23">
        <f>IF(N1020="sníž. přenesená",J1020,0)</f>
        <v>0</v>
      </c>
      <c r="BI1020" s="23">
        <f>IF(N1020="nulová",J1020,0)</f>
        <v>0</v>
      </c>
      <c r="BJ1020" s="13" t="s">
        <v>45</v>
      </c>
      <c r="BK1020" s="23">
        <f>ROUND(I1020*H1020,2)</f>
        <v>190800</v>
      </c>
      <c r="BL1020" s="13" t="s">
        <v>65</v>
      </c>
      <c r="BM1020" s="84" t="s">
        <v>3759</v>
      </c>
    </row>
    <row r="1021" spans="2:65" s="6" customFormat="1" ht="16.5" customHeight="1" x14ac:dyDescent="0.2">
      <c r="B1021" s="22"/>
      <c r="C1021" s="97" t="s">
        <v>516</v>
      </c>
      <c r="D1021" s="97" t="s">
        <v>11</v>
      </c>
      <c r="E1021" s="98" t="s">
        <v>2240</v>
      </c>
      <c r="F1021" s="99" t="s">
        <v>2241</v>
      </c>
      <c r="G1021" s="100" t="s">
        <v>64</v>
      </c>
      <c r="H1021" s="101">
        <v>810</v>
      </c>
      <c r="I1021" s="102">
        <v>112</v>
      </c>
      <c r="J1021" s="102">
        <f>ROUND(I1021*H1021,2)</f>
        <v>90720</v>
      </c>
      <c r="K1021" s="99" t="s">
        <v>813</v>
      </c>
      <c r="L1021" s="5"/>
      <c r="M1021" s="80" t="s">
        <v>12</v>
      </c>
      <c r="N1021" s="81" t="s">
        <v>786</v>
      </c>
      <c r="O1021" s="82">
        <v>0.24</v>
      </c>
      <c r="P1021" s="82">
        <f>O1021*H1021</f>
        <v>194.4</v>
      </c>
      <c r="Q1021" s="82">
        <v>0</v>
      </c>
      <c r="R1021" s="82">
        <f>Q1021*H1021</f>
        <v>0</v>
      </c>
      <c r="S1021" s="82">
        <v>0</v>
      </c>
      <c r="T1021" s="82">
        <f>S1021*H1021</f>
        <v>0</v>
      </c>
      <c r="U1021" s="83" t="s">
        <v>12</v>
      </c>
      <c r="AR1021" s="84" t="s">
        <v>65</v>
      </c>
      <c r="AT1021" s="84" t="s">
        <v>11</v>
      </c>
      <c r="AU1021" s="84" t="s">
        <v>14</v>
      </c>
      <c r="AY1021" s="13" t="s">
        <v>47</v>
      </c>
      <c r="BE1021" s="23">
        <f>IF(N1021="základní",J1021,0)</f>
        <v>90720</v>
      </c>
      <c r="BF1021" s="23">
        <f>IF(N1021="snížená",J1021,0)</f>
        <v>0</v>
      </c>
      <c r="BG1021" s="23">
        <f>IF(N1021="zákl. přenesená",J1021,0)</f>
        <v>0</v>
      </c>
      <c r="BH1021" s="23">
        <f>IF(N1021="sníž. přenesená",J1021,0)</f>
        <v>0</v>
      </c>
      <c r="BI1021" s="23">
        <f>IF(N1021="nulová",J1021,0)</f>
        <v>0</v>
      </c>
      <c r="BJ1021" s="13" t="s">
        <v>45</v>
      </c>
      <c r="BK1021" s="23">
        <f>ROUND(I1021*H1021,2)</f>
        <v>90720</v>
      </c>
      <c r="BL1021" s="13" t="s">
        <v>65</v>
      </c>
      <c r="BM1021" s="84" t="s">
        <v>3760</v>
      </c>
    </row>
    <row r="1022" spans="2:65" s="6" customFormat="1" x14ac:dyDescent="0.2">
      <c r="B1022" s="5"/>
      <c r="D1022" s="85" t="s">
        <v>51</v>
      </c>
      <c r="F1022" s="103" t="s">
        <v>2242</v>
      </c>
      <c r="L1022" s="5"/>
      <c r="M1022" s="24"/>
      <c r="U1022" s="25"/>
      <c r="AT1022" s="13" t="s">
        <v>51</v>
      </c>
      <c r="AU1022" s="13" t="s">
        <v>14</v>
      </c>
    </row>
    <row r="1023" spans="2:65" s="6" customFormat="1" ht="16.5" customHeight="1" x14ac:dyDescent="0.2">
      <c r="B1023" s="22"/>
      <c r="C1023" s="104" t="s">
        <v>517</v>
      </c>
      <c r="D1023" s="104" t="s">
        <v>104</v>
      </c>
      <c r="E1023" s="105" t="s">
        <v>2243</v>
      </c>
      <c r="F1023" s="106" t="s">
        <v>2244</v>
      </c>
      <c r="G1023" s="107" t="s">
        <v>64</v>
      </c>
      <c r="H1023" s="108">
        <v>810</v>
      </c>
      <c r="I1023" s="109">
        <v>17.5</v>
      </c>
      <c r="J1023" s="109">
        <f>ROUND(I1023*H1023,2)</f>
        <v>14175</v>
      </c>
      <c r="K1023" s="106" t="s">
        <v>813</v>
      </c>
      <c r="L1023" s="86"/>
      <c r="M1023" s="87" t="s">
        <v>12</v>
      </c>
      <c r="N1023" s="88" t="s">
        <v>786</v>
      </c>
      <c r="O1023" s="82">
        <v>0</v>
      </c>
      <c r="P1023" s="82">
        <f>O1023*H1023</f>
        <v>0</v>
      </c>
      <c r="Q1023" s="82">
        <v>1.2999999999999999E-4</v>
      </c>
      <c r="R1023" s="82">
        <f>Q1023*H1023</f>
        <v>0.10529999999999999</v>
      </c>
      <c r="S1023" s="82">
        <v>0</v>
      </c>
      <c r="T1023" s="82">
        <f>S1023*H1023</f>
        <v>0</v>
      </c>
      <c r="U1023" s="83" t="s">
        <v>12</v>
      </c>
      <c r="AR1023" s="84" t="s">
        <v>88</v>
      </c>
      <c r="AT1023" s="84" t="s">
        <v>104</v>
      </c>
      <c r="AU1023" s="84" t="s">
        <v>14</v>
      </c>
      <c r="AY1023" s="13" t="s">
        <v>47</v>
      </c>
      <c r="BE1023" s="23">
        <f>IF(N1023="základní",J1023,0)</f>
        <v>14175</v>
      </c>
      <c r="BF1023" s="23">
        <f>IF(N1023="snížená",J1023,0)</f>
        <v>0</v>
      </c>
      <c r="BG1023" s="23">
        <f>IF(N1023="zákl. přenesená",J1023,0)</f>
        <v>0</v>
      </c>
      <c r="BH1023" s="23">
        <f>IF(N1023="sníž. přenesená",J1023,0)</f>
        <v>0</v>
      </c>
      <c r="BI1023" s="23">
        <f>IF(N1023="nulová",J1023,0)</f>
        <v>0</v>
      </c>
      <c r="BJ1023" s="13" t="s">
        <v>45</v>
      </c>
      <c r="BK1023" s="23">
        <f>ROUND(I1023*H1023,2)</f>
        <v>14175</v>
      </c>
      <c r="BL1023" s="13" t="s">
        <v>65</v>
      </c>
      <c r="BM1023" s="84" t="s">
        <v>3761</v>
      </c>
    </row>
    <row r="1024" spans="2:65" s="6" customFormat="1" ht="16.5" customHeight="1" x14ac:dyDescent="0.2">
      <c r="B1024" s="22"/>
      <c r="C1024" s="97" t="s">
        <v>518</v>
      </c>
      <c r="D1024" s="97" t="s">
        <v>11</v>
      </c>
      <c r="E1024" s="98" t="s">
        <v>2245</v>
      </c>
      <c r="F1024" s="99" t="s">
        <v>2246</v>
      </c>
      <c r="G1024" s="100" t="s">
        <v>64</v>
      </c>
      <c r="H1024" s="101">
        <v>975</v>
      </c>
      <c r="I1024" s="102">
        <v>117</v>
      </c>
      <c r="J1024" s="102">
        <f>ROUND(I1024*H1024,2)</f>
        <v>114075</v>
      </c>
      <c r="K1024" s="99" t="s">
        <v>813</v>
      </c>
      <c r="L1024" s="5"/>
      <c r="M1024" s="80" t="s">
        <v>12</v>
      </c>
      <c r="N1024" s="81" t="s">
        <v>786</v>
      </c>
      <c r="O1024" s="82">
        <v>0.252</v>
      </c>
      <c r="P1024" s="82">
        <f>O1024*H1024</f>
        <v>245.7</v>
      </c>
      <c r="Q1024" s="82">
        <v>0</v>
      </c>
      <c r="R1024" s="82">
        <f>Q1024*H1024</f>
        <v>0</v>
      </c>
      <c r="S1024" s="82">
        <v>0</v>
      </c>
      <c r="T1024" s="82">
        <f>S1024*H1024</f>
        <v>0</v>
      </c>
      <c r="U1024" s="83" t="s">
        <v>12</v>
      </c>
      <c r="AR1024" s="84" t="s">
        <v>65</v>
      </c>
      <c r="AT1024" s="84" t="s">
        <v>11</v>
      </c>
      <c r="AU1024" s="84" t="s">
        <v>14</v>
      </c>
      <c r="AY1024" s="13" t="s">
        <v>47</v>
      </c>
      <c r="BE1024" s="23">
        <f>IF(N1024="základní",J1024,0)</f>
        <v>114075</v>
      </c>
      <c r="BF1024" s="23">
        <f>IF(N1024="snížená",J1024,0)</f>
        <v>0</v>
      </c>
      <c r="BG1024" s="23">
        <f>IF(N1024="zákl. přenesená",J1024,0)</f>
        <v>0</v>
      </c>
      <c r="BH1024" s="23">
        <f>IF(N1024="sníž. přenesená",J1024,0)</f>
        <v>0</v>
      </c>
      <c r="BI1024" s="23">
        <f>IF(N1024="nulová",J1024,0)</f>
        <v>0</v>
      </c>
      <c r="BJ1024" s="13" t="s">
        <v>45</v>
      </c>
      <c r="BK1024" s="23">
        <f>ROUND(I1024*H1024,2)</f>
        <v>114075</v>
      </c>
      <c r="BL1024" s="13" t="s">
        <v>65</v>
      </c>
      <c r="BM1024" s="84" t="s">
        <v>3762</v>
      </c>
    </row>
    <row r="1025" spans="2:65" s="6" customFormat="1" x14ac:dyDescent="0.2">
      <c r="B1025" s="5"/>
      <c r="D1025" s="85" t="s">
        <v>51</v>
      </c>
      <c r="F1025" s="103" t="s">
        <v>2247</v>
      </c>
      <c r="L1025" s="5"/>
      <c r="M1025" s="24"/>
      <c r="U1025" s="25"/>
      <c r="AT1025" s="13" t="s">
        <v>51</v>
      </c>
      <c r="AU1025" s="13" t="s">
        <v>14</v>
      </c>
    </row>
    <row r="1026" spans="2:65" s="6" customFormat="1" ht="16.5" customHeight="1" x14ac:dyDescent="0.2">
      <c r="B1026" s="22"/>
      <c r="C1026" s="104" t="s">
        <v>519</v>
      </c>
      <c r="D1026" s="104" t="s">
        <v>104</v>
      </c>
      <c r="E1026" s="105" t="s">
        <v>2248</v>
      </c>
      <c r="F1026" s="106" t="s">
        <v>2249</v>
      </c>
      <c r="G1026" s="107" t="s">
        <v>64</v>
      </c>
      <c r="H1026" s="108">
        <v>975</v>
      </c>
      <c r="I1026" s="109">
        <v>13.6</v>
      </c>
      <c r="J1026" s="109">
        <f>ROUND(I1026*H1026,2)</f>
        <v>13260</v>
      </c>
      <c r="K1026" s="106" t="s">
        <v>813</v>
      </c>
      <c r="L1026" s="86"/>
      <c r="M1026" s="87" t="s">
        <v>12</v>
      </c>
      <c r="N1026" s="88" t="s">
        <v>786</v>
      </c>
      <c r="O1026" s="82">
        <v>0</v>
      </c>
      <c r="P1026" s="82">
        <f>O1026*H1026</f>
        <v>0</v>
      </c>
      <c r="Q1026" s="82">
        <v>2.3000000000000001E-4</v>
      </c>
      <c r="R1026" s="82">
        <f>Q1026*H1026</f>
        <v>0.22425</v>
      </c>
      <c r="S1026" s="82">
        <v>0</v>
      </c>
      <c r="T1026" s="82">
        <f>S1026*H1026</f>
        <v>0</v>
      </c>
      <c r="U1026" s="83" t="s">
        <v>12</v>
      </c>
      <c r="AR1026" s="84" t="s">
        <v>88</v>
      </c>
      <c r="AT1026" s="84" t="s">
        <v>104</v>
      </c>
      <c r="AU1026" s="84" t="s">
        <v>14</v>
      </c>
      <c r="AY1026" s="13" t="s">
        <v>47</v>
      </c>
      <c r="BE1026" s="23">
        <f>IF(N1026="základní",J1026,0)</f>
        <v>13260</v>
      </c>
      <c r="BF1026" s="23">
        <f>IF(N1026="snížená",J1026,0)</f>
        <v>0</v>
      </c>
      <c r="BG1026" s="23">
        <f>IF(N1026="zákl. přenesená",J1026,0)</f>
        <v>0</v>
      </c>
      <c r="BH1026" s="23">
        <f>IF(N1026="sníž. přenesená",J1026,0)</f>
        <v>0</v>
      </c>
      <c r="BI1026" s="23">
        <f>IF(N1026="nulová",J1026,0)</f>
        <v>0</v>
      </c>
      <c r="BJ1026" s="13" t="s">
        <v>45</v>
      </c>
      <c r="BK1026" s="23">
        <f>ROUND(I1026*H1026,2)</f>
        <v>13260</v>
      </c>
      <c r="BL1026" s="13" t="s">
        <v>65</v>
      </c>
      <c r="BM1026" s="84" t="s">
        <v>3763</v>
      </c>
    </row>
    <row r="1027" spans="2:65" s="6" customFormat="1" ht="16.5" customHeight="1" x14ac:dyDescent="0.2">
      <c r="B1027" s="22"/>
      <c r="C1027" s="97" t="s">
        <v>520</v>
      </c>
      <c r="D1027" s="97" t="s">
        <v>11</v>
      </c>
      <c r="E1027" s="98" t="s">
        <v>2250</v>
      </c>
      <c r="F1027" s="99" t="s">
        <v>2251</v>
      </c>
      <c r="G1027" s="100" t="s">
        <v>64</v>
      </c>
      <c r="H1027" s="101">
        <v>675</v>
      </c>
      <c r="I1027" s="102">
        <v>164</v>
      </c>
      <c r="J1027" s="102">
        <f>ROUND(I1027*H1027,2)</f>
        <v>110700</v>
      </c>
      <c r="K1027" s="99" t="s">
        <v>813</v>
      </c>
      <c r="L1027" s="5"/>
      <c r="M1027" s="80" t="s">
        <v>12</v>
      </c>
      <c r="N1027" s="81" t="s">
        <v>786</v>
      </c>
      <c r="O1027" s="82">
        <v>0.35199999999999998</v>
      </c>
      <c r="P1027" s="82">
        <f>O1027*H1027</f>
        <v>237.6</v>
      </c>
      <c r="Q1027" s="82">
        <v>0</v>
      </c>
      <c r="R1027" s="82">
        <f>Q1027*H1027</f>
        <v>0</v>
      </c>
      <c r="S1027" s="82">
        <v>0</v>
      </c>
      <c r="T1027" s="82">
        <f>S1027*H1027</f>
        <v>0</v>
      </c>
      <c r="U1027" s="83" t="s">
        <v>12</v>
      </c>
      <c r="AR1027" s="84" t="s">
        <v>65</v>
      </c>
      <c r="AT1027" s="84" t="s">
        <v>11</v>
      </c>
      <c r="AU1027" s="84" t="s">
        <v>14</v>
      </c>
      <c r="AY1027" s="13" t="s">
        <v>47</v>
      </c>
      <c r="BE1027" s="23">
        <f>IF(N1027="základní",J1027,0)</f>
        <v>110700</v>
      </c>
      <c r="BF1027" s="23">
        <f>IF(N1027="snížená",J1027,0)</f>
        <v>0</v>
      </c>
      <c r="BG1027" s="23">
        <f>IF(N1027="zákl. přenesená",J1027,0)</f>
        <v>0</v>
      </c>
      <c r="BH1027" s="23">
        <f>IF(N1027="sníž. přenesená",J1027,0)</f>
        <v>0</v>
      </c>
      <c r="BI1027" s="23">
        <f>IF(N1027="nulová",J1027,0)</f>
        <v>0</v>
      </c>
      <c r="BJ1027" s="13" t="s">
        <v>45</v>
      </c>
      <c r="BK1027" s="23">
        <f>ROUND(I1027*H1027,2)</f>
        <v>110700</v>
      </c>
      <c r="BL1027" s="13" t="s">
        <v>65</v>
      </c>
      <c r="BM1027" s="84" t="s">
        <v>3764</v>
      </c>
    </row>
    <row r="1028" spans="2:65" s="6" customFormat="1" x14ac:dyDescent="0.2">
      <c r="B1028" s="5"/>
      <c r="D1028" s="85" t="s">
        <v>51</v>
      </c>
      <c r="F1028" s="103" t="s">
        <v>2252</v>
      </c>
      <c r="L1028" s="5"/>
      <c r="M1028" s="24"/>
      <c r="U1028" s="25"/>
      <c r="AT1028" s="13" t="s">
        <v>51</v>
      </c>
      <c r="AU1028" s="13" t="s">
        <v>14</v>
      </c>
    </row>
    <row r="1029" spans="2:65" s="6" customFormat="1" ht="16.5" customHeight="1" x14ac:dyDescent="0.2">
      <c r="B1029" s="22"/>
      <c r="C1029" s="104" t="s">
        <v>521</v>
      </c>
      <c r="D1029" s="104" t="s">
        <v>104</v>
      </c>
      <c r="E1029" s="105" t="s">
        <v>2253</v>
      </c>
      <c r="F1029" s="106" t="s">
        <v>2254</v>
      </c>
      <c r="G1029" s="107" t="s">
        <v>64</v>
      </c>
      <c r="H1029" s="108">
        <v>675</v>
      </c>
      <c r="I1029" s="109">
        <v>44.6</v>
      </c>
      <c r="J1029" s="109">
        <f>ROUND(I1029*H1029,2)</f>
        <v>30105</v>
      </c>
      <c r="K1029" s="106" t="s">
        <v>813</v>
      </c>
      <c r="L1029" s="86"/>
      <c r="M1029" s="87" t="s">
        <v>12</v>
      </c>
      <c r="N1029" s="88" t="s">
        <v>786</v>
      </c>
      <c r="O1029" s="82">
        <v>0</v>
      </c>
      <c r="P1029" s="82">
        <f>O1029*H1029</f>
        <v>0</v>
      </c>
      <c r="Q1029" s="82">
        <v>4.2999999999999999E-4</v>
      </c>
      <c r="R1029" s="82">
        <f>Q1029*H1029</f>
        <v>0.29025000000000001</v>
      </c>
      <c r="S1029" s="82">
        <v>0</v>
      </c>
      <c r="T1029" s="82">
        <f>S1029*H1029</f>
        <v>0</v>
      </c>
      <c r="U1029" s="83" t="s">
        <v>12</v>
      </c>
      <c r="AR1029" s="84" t="s">
        <v>88</v>
      </c>
      <c r="AT1029" s="84" t="s">
        <v>104</v>
      </c>
      <c r="AU1029" s="84" t="s">
        <v>14</v>
      </c>
      <c r="AY1029" s="13" t="s">
        <v>47</v>
      </c>
      <c r="BE1029" s="23">
        <f>IF(N1029="základní",J1029,0)</f>
        <v>30105</v>
      </c>
      <c r="BF1029" s="23">
        <f>IF(N1029="snížená",J1029,0)</f>
        <v>0</v>
      </c>
      <c r="BG1029" s="23">
        <f>IF(N1029="zákl. přenesená",J1029,0)</f>
        <v>0</v>
      </c>
      <c r="BH1029" s="23">
        <f>IF(N1029="sníž. přenesená",J1029,0)</f>
        <v>0</v>
      </c>
      <c r="BI1029" s="23">
        <f>IF(N1029="nulová",J1029,0)</f>
        <v>0</v>
      </c>
      <c r="BJ1029" s="13" t="s">
        <v>45</v>
      </c>
      <c r="BK1029" s="23">
        <f>ROUND(I1029*H1029,2)</f>
        <v>30105</v>
      </c>
      <c r="BL1029" s="13" t="s">
        <v>65</v>
      </c>
      <c r="BM1029" s="84" t="s">
        <v>3765</v>
      </c>
    </row>
    <row r="1030" spans="2:65" s="6" customFormat="1" ht="16.5" customHeight="1" x14ac:dyDescent="0.2">
      <c r="B1030" s="22"/>
      <c r="C1030" s="97" t="s">
        <v>522</v>
      </c>
      <c r="D1030" s="97" t="s">
        <v>11</v>
      </c>
      <c r="E1030" s="98" t="s">
        <v>2255</v>
      </c>
      <c r="F1030" s="99" t="s">
        <v>2256</v>
      </c>
      <c r="G1030" s="100" t="s">
        <v>64</v>
      </c>
      <c r="H1030" s="101">
        <v>450</v>
      </c>
      <c r="I1030" s="102">
        <v>143</v>
      </c>
      <c r="J1030" s="102">
        <f>ROUND(I1030*H1030,2)</f>
        <v>64350</v>
      </c>
      <c r="K1030" s="99" t="s">
        <v>813</v>
      </c>
      <c r="L1030" s="5"/>
      <c r="M1030" s="80" t="s">
        <v>12</v>
      </c>
      <c r="N1030" s="81" t="s">
        <v>786</v>
      </c>
      <c r="O1030" s="82">
        <v>0.307</v>
      </c>
      <c r="P1030" s="82">
        <f>O1030*H1030</f>
        <v>138.15</v>
      </c>
      <c r="Q1030" s="82">
        <v>0</v>
      </c>
      <c r="R1030" s="82">
        <f>Q1030*H1030</f>
        <v>0</v>
      </c>
      <c r="S1030" s="82">
        <v>0</v>
      </c>
      <c r="T1030" s="82">
        <f>S1030*H1030</f>
        <v>0</v>
      </c>
      <c r="U1030" s="83" t="s">
        <v>12</v>
      </c>
      <c r="AR1030" s="84" t="s">
        <v>65</v>
      </c>
      <c r="AT1030" s="84" t="s">
        <v>11</v>
      </c>
      <c r="AU1030" s="84" t="s">
        <v>14</v>
      </c>
      <c r="AY1030" s="13" t="s">
        <v>47</v>
      </c>
      <c r="BE1030" s="23">
        <f>IF(N1030="základní",J1030,0)</f>
        <v>64350</v>
      </c>
      <c r="BF1030" s="23">
        <f>IF(N1030="snížená",J1030,0)</f>
        <v>0</v>
      </c>
      <c r="BG1030" s="23">
        <f>IF(N1030="zákl. přenesená",J1030,0)</f>
        <v>0</v>
      </c>
      <c r="BH1030" s="23">
        <f>IF(N1030="sníž. přenesená",J1030,0)</f>
        <v>0</v>
      </c>
      <c r="BI1030" s="23">
        <f>IF(N1030="nulová",J1030,0)</f>
        <v>0</v>
      </c>
      <c r="BJ1030" s="13" t="s">
        <v>45</v>
      </c>
      <c r="BK1030" s="23">
        <f>ROUND(I1030*H1030,2)</f>
        <v>64350</v>
      </c>
      <c r="BL1030" s="13" t="s">
        <v>65</v>
      </c>
      <c r="BM1030" s="84" t="s">
        <v>3766</v>
      </c>
    </row>
    <row r="1031" spans="2:65" s="6" customFormat="1" x14ac:dyDescent="0.2">
      <c r="B1031" s="5"/>
      <c r="D1031" s="85" t="s">
        <v>51</v>
      </c>
      <c r="F1031" s="103" t="s">
        <v>2257</v>
      </c>
      <c r="L1031" s="5"/>
      <c r="M1031" s="24"/>
      <c r="U1031" s="25"/>
      <c r="AT1031" s="13" t="s">
        <v>51</v>
      </c>
      <c r="AU1031" s="13" t="s">
        <v>14</v>
      </c>
    </row>
    <row r="1032" spans="2:65" s="6" customFormat="1" ht="16.5" customHeight="1" x14ac:dyDescent="0.2">
      <c r="B1032" s="22"/>
      <c r="C1032" s="104" t="s">
        <v>523</v>
      </c>
      <c r="D1032" s="104" t="s">
        <v>104</v>
      </c>
      <c r="E1032" s="105" t="s">
        <v>2258</v>
      </c>
      <c r="F1032" s="106" t="s">
        <v>2259</v>
      </c>
      <c r="G1032" s="107" t="s">
        <v>64</v>
      </c>
      <c r="H1032" s="108">
        <v>450</v>
      </c>
      <c r="I1032" s="109">
        <v>120</v>
      </c>
      <c r="J1032" s="109">
        <f>ROUND(I1032*H1032,2)</f>
        <v>54000</v>
      </c>
      <c r="K1032" s="106" t="s">
        <v>813</v>
      </c>
      <c r="L1032" s="86"/>
      <c r="M1032" s="87" t="s">
        <v>12</v>
      </c>
      <c r="N1032" s="88" t="s">
        <v>786</v>
      </c>
      <c r="O1032" s="82">
        <v>0</v>
      </c>
      <c r="P1032" s="82">
        <f>O1032*H1032</f>
        <v>0</v>
      </c>
      <c r="Q1032" s="82">
        <v>1.7000000000000001E-4</v>
      </c>
      <c r="R1032" s="82">
        <f>Q1032*H1032</f>
        <v>7.6500000000000012E-2</v>
      </c>
      <c r="S1032" s="82">
        <v>0</v>
      </c>
      <c r="T1032" s="82">
        <f>S1032*H1032</f>
        <v>0</v>
      </c>
      <c r="U1032" s="83" t="s">
        <v>12</v>
      </c>
      <c r="AR1032" s="84" t="s">
        <v>88</v>
      </c>
      <c r="AT1032" s="84" t="s">
        <v>104</v>
      </c>
      <c r="AU1032" s="84" t="s">
        <v>14</v>
      </c>
      <c r="AY1032" s="13" t="s">
        <v>47</v>
      </c>
      <c r="BE1032" s="23">
        <f>IF(N1032="základní",J1032,0)</f>
        <v>54000</v>
      </c>
      <c r="BF1032" s="23">
        <f>IF(N1032="snížená",J1032,0)</f>
        <v>0</v>
      </c>
      <c r="BG1032" s="23">
        <f>IF(N1032="zákl. přenesená",J1032,0)</f>
        <v>0</v>
      </c>
      <c r="BH1032" s="23">
        <f>IF(N1032="sníž. přenesená",J1032,0)</f>
        <v>0</v>
      </c>
      <c r="BI1032" s="23">
        <f>IF(N1032="nulová",J1032,0)</f>
        <v>0</v>
      </c>
      <c r="BJ1032" s="13" t="s">
        <v>45</v>
      </c>
      <c r="BK1032" s="23">
        <f>ROUND(I1032*H1032,2)</f>
        <v>54000</v>
      </c>
      <c r="BL1032" s="13" t="s">
        <v>65</v>
      </c>
      <c r="BM1032" s="84" t="s">
        <v>3767</v>
      </c>
    </row>
    <row r="1033" spans="2:65" s="6" customFormat="1" ht="16.5" customHeight="1" x14ac:dyDescent="0.2">
      <c r="B1033" s="22"/>
      <c r="C1033" s="97" t="s">
        <v>524</v>
      </c>
      <c r="D1033" s="97" t="s">
        <v>11</v>
      </c>
      <c r="E1033" s="98" t="s">
        <v>2260</v>
      </c>
      <c r="F1033" s="99" t="s">
        <v>2261</v>
      </c>
      <c r="G1033" s="100" t="s">
        <v>64</v>
      </c>
      <c r="H1033" s="101">
        <v>225</v>
      </c>
      <c r="I1033" s="102">
        <v>130</v>
      </c>
      <c r="J1033" s="102">
        <f>ROUND(I1033*H1033,2)</f>
        <v>29250</v>
      </c>
      <c r="K1033" s="99" t="s">
        <v>813</v>
      </c>
      <c r="L1033" s="5"/>
      <c r="M1033" s="80" t="s">
        <v>12</v>
      </c>
      <c r="N1033" s="81" t="s">
        <v>786</v>
      </c>
      <c r="O1033" s="82">
        <v>0.28000000000000003</v>
      </c>
      <c r="P1033" s="82">
        <f>O1033*H1033</f>
        <v>63.000000000000007</v>
      </c>
      <c r="Q1033" s="82">
        <v>0</v>
      </c>
      <c r="R1033" s="82">
        <f>Q1033*H1033</f>
        <v>0</v>
      </c>
      <c r="S1033" s="82">
        <v>0</v>
      </c>
      <c r="T1033" s="82">
        <f>S1033*H1033</f>
        <v>0</v>
      </c>
      <c r="U1033" s="83" t="s">
        <v>12</v>
      </c>
      <c r="AR1033" s="84" t="s">
        <v>65</v>
      </c>
      <c r="AT1033" s="84" t="s">
        <v>11</v>
      </c>
      <c r="AU1033" s="84" t="s">
        <v>14</v>
      </c>
      <c r="AY1033" s="13" t="s">
        <v>47</v>
      </c>
      <c r="BE1033" s="23">
        <f>IF(N1033="základní",J1033,0)</f>
        <v>29250</v>
      </c>
      <c r="BF1033" s="23">
        <f>IF(N1033="snížená",J1033,0)</f>
        <v>0</v>
      </c>
      <c r="BG1033" s="23">
        <f>IF(N1033="zákl. přenesená",J1033,0)</f>
        <v>0</v>
      </c>
      <c r="BH1033" s="23">
        <f>IF(N1033="sníž. přenesená",J1033,0)</f>
        <v>0</v>
      </c>
      <c r="BI1033" s="23">
        <f>IF(N1033="nulová",J1033,0)</f>
        <v>0</v>
      </c>
      <c r="BJ1033" s="13" t="s">
        <v>45</v>
      </c>
      <c r="BK1033" s="23">
        <f>ROUND(I1033*H1033,2)</f>
        <v>29250</v>
      </c>
      <c r="BL1033" s="13" t="s">
        <v>65</v>
      </c>
      <c r="BM1033" s="84" t="s">
        <v>3768</v>
      </c>
    </row>
    <row r="1034" spans="2:65" s="6" customFormat="1" x14ac:dyDescent="0.2">
      <c r="B1034" s="5"/>
      <c r="D1034" s="85" t="s">
        <v>51</v>
      </c>
      <c r="F1034" s="103" t="s">
        <v>2262</v>
      </c>
      <c r="L1034" s="5"/>
      <c r="M1034" s="24"/>
      <c r="U1034" s="25"/>
      <c r="AT1034" s="13" t="s">
        <v>51</v>
      </c>
      <c r="AU1034" s="13" t="s">
        <v>14</v>
      </c>
    </row>
    <row r="1035" spans="2:65" s="6" customFormat="1" ht="16.5" customHeight="1" x14ac:dyDescent="0.2">
      <c r="B1035" s="22"/>
      <c r="C1035" s="104" t="s">
        <v>525</v>
      </c>
      <c r="D1035" s="104" t="s">
        <v>104</v>
      </c>
      <c r="E1035" s="105" t="s">
        <v>2263</v>
      </c>
      <c r="F1035" s="106" t="s">
        <v>2264</v>
      </c>
      <c r="G1035" s="107" t="s">
        <v>64</v>
      </c>
      <c r="H1035" s="108">
        <v>225</v>
      </c>
      <c r="I1035" s="109">
        <v>17</v>
      </c>
      <c r="J1035" s="109">
        <f>ROUND(I1035*H1035,2)</f>
        <v>3825</v>
      </c>
      <c r="K1035" s="106" t="s">
        <v>813</v>
      </c>
      <c r="L1035" s="86"/>
      <c r="M1035" s="87" t="s">
        <v>12</v>
      </c>
      <c r="N1035" s="88" t="s">
        <v>786</v>
      </c>
      <c r="O1035" s="82">
        <v>0</v>
      </c>
      <c r="P1035" s="82">
        <f>O1035*H1035</f>
        <v>0</v>
      </c>
      <c r="Q1035" s="82">
        <v>1.6000000000000001E-4</v>
      </c>
      <c r="R1035" s="82">
        <f>Q1035*H1035</f>
        <v>3.6000000000000004E-2</v>
      </c>
      <c r="S1035" s="82">
        <v>0</v>
      </c>
      <c r="T1035" s="82">
        <f>S1035*H1035</f>
        <v>0</v>
      </c>
      <c r="U1035" s="83" t="s">
        <v>12</v>
      </c>
      <c r="AR1035" s="84" t="s">
        <v>88</v>
      </c>
      <c r="AT1035" s="84" t="s">
        <v>104</v>
      </c>
      <c r="AU1035" s="84" t="s">
        <v>14</v>
      </c>
      <c r="AY1035" s="13" t="s">
        <v>47</v>
      </c>
      <c r="BE1035" s="23">
        <f>IF(N1035="základní",J1035,0)</f>
        <v>3825</v>
      </c>
      <c r="BF1035" s="23">
        <f>IF(N1035="snížená",J1035,0)</f>
        <v>0</v>
      </c>
      <c r="BG1035" s="23">
        <f>IF(N1035="zákl. přenesená",J1035,0)</f>
        <v>0</v>
      </c>
      <c r="BH1035" s="23">
        <f>IF(N1035="sníž. přenesená",J1035,0)</f>
        <v>0</v>
      </c>
      <c r="BI1035" s="23">
        <f>IF(N1035="nulová",J1035,0)</f>
        <v>0</v>
      </c>
      <c r="BJ1035" s="13" t="s">
        <v>45</v>
      </c>
      <c r="BK1035" s="23">
        <f>ROUND(I1035*H1035,2)</f>
        <v>3825</v>
      </c>
      <c r="BL1035" s="13" t="s">
        <v>65</v>
      </c>
      <c r="BM1035" s="84" t="s">
        <v>3769</v>
      </c>
    </row>
    <row r="1036" spans="2:65" s="6" customFormat="1" ht="16.5" customHeight="1" x14ac:dyDescent="0.2">
      <c r="B1036" s="22"/>
      <c r="C1036" s="97" t="s">
        <v>526</v>
      </c>
      <c r="D1036" s="97" t="s">
        <v>11</v>
      </c>
      <c r="E1036" s="98" t="s">
        <v>2265</v>
      </c>
      <c r="F1036" s="99" t="s">
        <v>2266</v>
      </c>
      <c r="G1036" s="100" t="s">
        <v>64</v>
      </c>
      <c r="H1036" s="101">
        <v>75</v>
      </c>
      <c r="I1036" s="102">
        <v>208</v>
      </c>
      <c r="J1036" s="102">
        <f>ROUND(I1036*H1036,2)</f>
        <v>15600</v>
      </c>
      <c r="K1036" s="99" t="s">
        <v>813</v>
      </c>
      <c r="L1036" s="5"/>
      <c r="M1036" s="80" t="s">
        <v>12</v>
      </c>
      <c r="N1036" s="81" t="s">
        <v>786</v>
      </c>
      <c r="O1036" s="82">
        <v>0.44700000000000001</v>
      </c>
      <c r="P1036" s="82">
        <f>O1036*H1036</f>
        <v>33.524999999999999</v>
      </c>
      <c r="Q1036" s="82">
        <v>0</v>
      </c>
      <c r="R1036" s="82">
        <f>Q1036*H1036</f>
        <v>0</v>
      </c>
      <c r="S1036" s="82">
        <v>0</v>
      </c>
      <c r="T1036" s="82">
        <f>S1036*H1036</f>
        <v>0</v>
      </c>
      <c r="U1036" s="83" t="s">
        <v>12</v>
      </c>
      <c r="AR1036" s="84" t="s">
        <v>65</v>
      </c>
      <c r="AT1036" s="84" t="s">
        <v>11</v>
      </c>
      <c r="AU1036" s="84" t="s">
        <v>14</v>
      </c>
      <c r="AY1036" s="13" t="s">
        <v>47</v>
      </c>
      <c r="BE1036" s="23">
        <f>IF(N1036="základní",J1036,0)</f>
        <v>15600</v>
      </c>
      <c r="BF1036" s="23">
        <f>IF(N1036="snížená",J1036,0)</f>
        <v>0</v>
      </c>
      <c r="BG1036" s="23">
        <f>IF(N1036="zákl. přenesená",J1036,0)</f>
        <v>0</v>
      </c>
      <c r="BH1036" s="23">
        <f>IF(N1036="sníž. přenesená",J1036,0)</f>
        <v>0</v>
      </c>
      <c r="BI1036" s="23">
        <f>IF(N1036="nulová",J1036,0)</f>
        <v>0</v>
      </c>
      <c r="BJ1036" s="13" t="s">
        <v>45</v>
      </c>
      <c r="BK1036" s="23">
        <f>ROUND(I1036*H1036,2)</f>
        <v>15600</v>
      </c>
      <c r="BL1036" s="13" t="s">
        <v>65</v>
      </c>
      <c r="BM1036" s="84" t="s">
        <v>3770</v>
      </c>
    </row>
    <row r="1037" spans="2:65" s="6" customFormat="1" x14ac:dyDescent="0.2">
      <c r="B1037" s="5"/>
      <c r="D1037" s="85" t="s">
        <v>51</v>
      </c>
      <c r="F1037" s="103" t="s">
        <v>2267</v>
      </c>
      <c r="L1037" s="5"/>
      <c r="M1037" s="24"/>
      <c r="U1037" s="25"/>
      <c r="AT1037" s="13" t="s">
        <v>51</v>
      </c>
      <c r="AU1037" s="13" t="s">
        <v>14</v>
      </c>
    </row>
    <row r="1038" spans="2:65" s="6" customFormat="1" ht="16.5" customHeight="1" x14ac:dyDescent="0.2">
      <c r="B1038" s="22"/>
      <c r="C1038" s="104" t="s">
        <v>527</v>
      </c>
      <c r="D1038" s="104" t="s">
        <v>104</v>
      </c>
      <c r="E1038" s="105" t="s">
        <v>2268</v>
      </c>
      <c r="F1038" s="106" t="s">
        <v>2269</v>
      </c>
      <c r="G1038" s="107" t="s">
        <v>64</v>
      </c>
      <c r="H1038" s="108">
        <v>75</v>
      </c>
      <c r="I1038" s="109">
        <v>39.1</v>
      </c>
      <c r="J1038" s="109">
        <f>ROUND(I1038*H1038,2)</f>
        <v>2932.5</v>
      </c>
      <c r="K1038" s="106" t="s">
        <v>813</v>
      </c>
      <c r="L1038" s="86"/>
      <c r="M1038" s="87" t="s">
        <v>12</v>
      </c>
      <c r="N1038" s="88" t="s">
        <v>786</v>
      </c>
      <c r="O1038" s="82">
        <v>0</v>
      </c>
      <c r="P1038" s="82">
        <f>O1038*H1038</f>
        <v>0</v>
      </c>
      <c r="Q1038" s="82">
        <v>1.1E-4</v>
      </c>
      <c r="R1038" s="82">
        <f>Q1038*H1038</f>
        <v>8.2500000000000004E-3</v>
      </c>
      <c r="S1038" s="82">
        <v>0</v>
      </c>
      <c r="T1038" s="82">
        <f>S1038*H1038</f>
        <v>0</v>
      </c>
      <c r="U1038" s="83" t="s">
        <v>12</v>
      </c>
      <c r="AR1038" s="84" t="s">
        <v>88</v>
      </c>
      <c r="AT1038" s="84" t="s">
        <v>104</v>
      </c>
      <c r="AU1038" s="84" t="s">
        <v>14</v>
      </c>
      <c r="AY1038" s="13" t="s">
        <v>47</v>
      </c>
      <c r="BE1038" s="23">
        <f>IF(N1038="základní",J1038,0)</f>
        <v>2932.5</v>
      </c>
      <c r="BF1038" s="23">
        <f>IF(N1038="snížená",J1038,0)</f>
        <v>0</v>
      </c>
      <c r="BG1038" s="23">
        <f>IF(N1038="zákl. přenesená",J1038,0)</f>
        <v>0</v>
      </c>
      <c r="BH1038" s="23">
        <f>IF(N1038="sníž. přenesená",J1038,0)</f>
        <v>0</v>
      </c>
      <c r="BI1038" s="23">
        <f>IF(N1038="nulová",J1038,0)</f>
        <v>0</v>
      </c>
      <c r="BJ1038" s="13" t="s">
        <v>45</v>
      </c>
      <c r="BK1038" s="23">
        <f>ROUND(I1038*H1038,2)</f>
        <v>2932.5</v>
      </c>
      <c r="BL1038" s="13" t="s">
        <v>65</v>
      </c>
      <c r="BM1038" s="84" t="s">
        <v>3771</v>
      </c>
    </row>
    <row r="1039" spans="2:65" s="6" customFormat="1" ht="16.5" customHeight="1" x14ac:dyDescent="0.2">
      <c r="B1039" s="22"/>
      <c r="C1039" s="97" t="s">
        <v>528</v>
      </c>
      <c r="D1039" s="97" t="s">
        <v>11</v>
      </c>
      <c r="E1039" s="98" t="s">
        <v>2270</v>
      </c>
      <c r="F1039" s="99" t="s">
        <v>2271</v>
      </c>
      <c r="G1039" s="100" t="s">
        <v>64</v>
      </c>
      <c r="H1039" s="101">
        <v>112.5</v>
      </c>
      <c r="I1039" s="102">
        <v>1210</v>
      </c>
      <c r="J1039" s="102">
        <f>ROUND(I1039*H1039,2)</f>
        <v>136125</v>
      </c>
      <c r="K1039" s="99" t="s">
        <v>813</v>
      </c>
      <c r="L1039" s="5"/>
      <c r="M1039" s="80" t="s">
        <v>12</v>
      </c>
      <c r="N1039" s="81" t="s">
        <v>786</v>
      </c>
      <c r="O1039" s="82">
        <v>2.5950000000000002</v>
      </c>
      <c r="P1039" s="82">
        <f>O1039*H1039</f>
        <v>291.9375</v>
      </c>
      <c r="Q1039" s="82">
        <v>0</v>
      </c>
      <c r="R1039" s="82">
        <f>Q1039*H1039</f>
        <v>0</v>
      </c>
      <c r="S1039" s="82">
        <v>0</v>
      </c>
      <c r="T1039" s="82">
        <f>S1039*H1039</f>
        <v>0</v>
      </c>
      <c r="U1039" s="83" t="s">
        <v>12</v>
      </c>
      <c r="AR1039" s="84" t="s">
        <v>65</v>
      </c>
      <c r="AT1039" s="84" t="s">
        <v>11</v>
      </c>
      <c r="AU1039" s="84" t="s">
        <v>14</v>
      </c>
      <c r="AY1039" s="13" t="s">
        <v>47</v>
      </c>
      <c r="BE1039" s="23">
        <f>IF(N1039="základní",J1039,0)</f>
        <v>136125</v>
      </c>
      <c r="BF1039" s="23">
        <f>IF(N1039="snížená",J1039,0)</f>
        <v>0</v>
      </c>
      <c r="BG1039" s="23">
        <f>IF(N1039="zákl. přenesená",J1039,0)</f>
        <v>0</v>
      </c>
      <c r="BH1039" s="23">
        <f>IF(N1039="sníž. přenesená",J1039,0)</f>
        <v>0</v>
      </c>
      <c r="BI1039" s="23">
        <f>IF(N1039="nulová",J1039,0)</f>
        <v>0</v>
      </c>
      <c r="BJ1039" s="13" t="s">
        <v>45</v>
      </c>
      <c r="BK1039" s="23">
        <f>ROUND(I1039*H1039,2)</f>
        <v>136125</v>
      </c>
      <c r="BL1039" s="13" t="s">
        <v>65</v>
      </c>
      <c r="BM1039" s="84" t="s">
        <v>3772</v>
      </c>
    </row>
    <row r="1040" spans="2:65" s="6" customFormat="1" x14ac:dyDescent="0.2">
      <c r="B1040" s="5"/>
      <c r="D1040" s="85" t="s">
        <v>51</v>
      </c>
      <c r="F1040" s="103" t="s">
        <v>2272</v>
      </c>
      <c r="L1040" s="5"/>
      <c r="M1040" s="24"/>
      <c r="U1040" s="25"/>
      <c r="AT1040" s="13" t="s">
        <v>51</v>
      </c>
      <c r="AU1040" s="13" t="s">
        <v>14</v>
      </c>
    </row>
    <row r="1041" spans="2:65" s="6" customFormat="1" ht="16.5" customHeight="1" x14ac:dyDescent="0.2">
      <c r="B1041" s="22"/>
      <c r="C1041" s="97" t="s">
        <v>529</v>
      </c>
      <c r="D1041" s="97" t="s">
        <v>11</v>
      </c>
      <c r="E1041" s="98" t="s">
        <v>2273</v>
      </c>
      <c r="F1041" s="99" t="s">
        <v>2274</v>
      </c>
      <c r="G1041" s="100" t="s">
        <v>64</v>
      </c>
      <c r="H1041" s="101">
        <v>210</v>
      </c>
      <c r="I1041" s="102">
        <v>406</v>
      </c>
      <c r="J1041" s="102">
        <f>ROUND(I1041*H1041,2)</f>
        <v>85260</v>
      </c>
      <c r="K1041" s="99" t="s">
        <v>813</v>
      </c>
      <c r="L1041" s="5"/>
      <c r="M1041" s="80" t="s">
        <v>12</v>
      </c>
      <c r="N1041" s="81" t="s">
        <v>786</v>
      </c>
      <c r="O1041" s="82">
        <v>0.871</v>
      </c>
      <c r="P1041" s="82">
        <f>O1041*H1041</f>
        <v>182.91</v>
      </c>
      <c r="Q1041" s="82">
        <v>0</v>
      </c>
      <c r="R1041" s="82">
        <f>Q1041*H1041</f>
        <v>0</v>
      </c>
      <c r="S1041" s="82">
        <v>0</v>
      </c>
      <c r="T1041" s="82">
        <f>S1041*H1041</f>
        <v>0</v>
      </c>
      <c r="U1041" s="83" t="s">
        <v>12</v>
      </c>
      <c r="AR1041" s="84" t="s">
        <v>65</v>
      </c>
      <c r="AT1041" s="84" t="s">
        <v>11</v>
      </c>
      <c r="AU1041" s="84" t="s">
        <v>14</v>
      </c>
      <c r="AY1041" s="13" t="s">
        <v>47</v>
      </c>
      <c r="BE1041" s="23">
        <f>IF(N1041="základní",J1041,0)</f>
        <v>85260</v>
      </c>
      <c r="BF1041" s="23">
        <f>IF(N1041="snížená",J1041,0)</f>
        <v>0</v>
      </c>
      <c r="BG1041" s="23">
        <f>IF(N1041="zákl. přenesená",J1041,0)</f>
        <v>0</v>
      </c>
      <c r="BH1041" s="23">
        <f>IF(N1041="sníž. přenesená",J1041,0)</f>
        <v>0</v>
      </c>
      <c r="BI1041" s="23">
        <f>IF(N1041="nulová",J1041,0)</f>
        <v>0</v>
      </c>
      <c r="BJ1041" s="13" t="s">
        <v>45</v>
      </c>
      <c r="BK1041" s="23">
        <f>ROUND(I1041*H1041,2)</f>
        <v>85260</v>
      </c>
      <c r="BL1041" s="13" t="s">
        <v>65</v>
      </c>
      <c r="BM1041" s="84" t="s">
        <v>3773</v>
      </c>
    </row>
    <row r="1042" spans="2:65" s="6" customFormat="1" x14ac:dyDescent="0.2">
      <c r="B1042" s="5"/>
      <c r="D1042" s="85" t="s">
        <v>51</v>
      </c>
      <c r="F1042" s="103" t="s">
        <v>2275</v>
      </c>
      <c r="L1042" s="5"/>
      <c r="M1042" s="24"/>
      <c r="U1042" s="25"/>
      <c r="AT1042" s="13" t="s">
        <v>51</v>
      </c>
      <c r="AU1042" s="13" t="s">
        <v>14</v>
      </c>
    </row>
    <row r="1043" spans="2:65" s="6" customFormat="1" ht="16.5" customHeight="1" x14ac:dyDescent="0.2">
      <c r="B1043" s="22"/>
      <c r="C1043" s="104" t="s">
        <v>530</v>
      </c>
      <c r="D1043" s="104" t="s">
        <v>104</v>
      </c>
      <c r="E1043" s="105" t="s">
        <v>2276</v>
      </c>
      <c r="F1043" s="106" t="s">
        <v>2277</v>
      </c>
      <c r="G1043" s="107" t="s">
        <v>64</v>
      </c>
      <c r="H1043" s="108">
        <v>210</v>
      </c>
      <c r="I1043" s="109">
        <v>202</v>
      </c>
      <c r="J1043" s="109">
        <f>ROUND(I1043*H1043,2)</f>
        <v>42420</v>
      </c>
      <c r="K1043" s="106" t="s">
        <v>813</v>
      </c>
      <c r="L1043" s="86"/>
      <c r="M1043" s="87" t="s">
        <v>12</v>
      </c>
      <c r="N1043" s="88" t="s">
        <v>786</v>
      </c>
      <c r="O1043" s="82">
        <v>0</v>
      </c>
      <c r="P1043" s="82">
        <f>O1043*H1043</f>
        <v>0</v>
      </c>
      <c r="Q1043" s="82">
        <v>2E-3</v>
      </c>
      <c r="R1043" s="82">
        <f>Q1043*H1043</f>
        <v>0.42</v>
      </c>
      <c r="S1043" s="82">
        <v>0</v>
      </c>
      <c r="T1043" s="82">
        <f>S1043*H1043</f>
        <v>0</v>
      </c>
      <c r="U1043" s="83" t="s">
        <v>12</v>
      </c>
      <c r="AR1043" s="84" t="s">
        <v>88</v>
      </c>
      <c r="AT1043" s="84" t="s">
        <v>104</v>
      </c>
      <c r="AU1043" s="84" t="s">
        <v>14</v>
      </c>
      <c r="AY1043" s="13" t="s">
        <v>47</v>
      </c>
      <c r="BE1043" s="23">
        <f>IF(N1043="základní",J1043,0)</f>
        <v>42420</v>
      </c>
      <c r="BF1043" s="23">
        <f>IF(N1043="snížená",J1043,0)</f>
        <v>0</v>
      </c>
      <c r="BG1043" s="23">
        <f>IF(N1043="zákl. přenesená",J1043,0)</f>
        <v>0</v>
      </c>
      <c r="BH1043" s="23">
        <f>IF(N1043="sníž. přenesená",J1043,0)</f>
        <v>0</v>
      </c>
      <c r="BI1043" s="23">
        <f>IF(N1043="nulová",J1043,0)</f>
        <v>0</v>
      </c>
      <c r="BJ1043" s="13" t="s">
        <v>45</v>
      </c>
      <c r="BK1043" s="23">
        <f>ROUND(I1043*H1043,2)</f>
        <v>42420</v>
      </c>
      <c r="BL1043" s="13" t="s">
        <v>65</v>
      </c>
      <c r="BM1043" s="84" t="s">
        <v>3774</v>
      </c>
    </row>
    <row r="1044" spans="2:65" s="6" customFormat="1" ht="16.5" customHeight="1" x14ac:dyDescent="0.2">
      <c r="B1044" s="22"/>
      <c r="C1044" s="97" t="s">
        <v>531</v>
      </c>
      <c r="D1044" s="97" t="s">
        <v>11</v>
      </c>
      <c r="E1044" s="98" t="s">
        <v>2278</v>
      </c>
      <c r="F1044" s="99" t="s">
        <v>2279</v>
      </c>
      <c r="G1044" s="100" t="s">
        <v>64</v>
      </c>
      <c r="H1044" s="101">
        <v>180</v>
      </c>
      <c r="I1044" s="102">
        <v>395</v>
      </c>
      <c r="J1044" s="102">
        <f>ROUND(I1044*H1044,2)</f>
        <v>71100</v>
      </c>
      <c r="K1044" s="99" t="s">
        <v>813</v>
      </c>
      <c r="L1044" s="5"/>
      <c r="M1044" s="80" t="s">
        <v>12</v>
      </c>
      <c r="N1044" s="81" t="s">
        <v>786</v>
      </c>
      <c r="O1044" s="82">
        <v>0.84799999999999998</v>
      </c>
      <c r="P1044" s="82">
        <f>O1044*H1044</f>
        <v>152.63999999999999</v>
      </c>
      <c r="Q1044" s="82">
        <v>0</v>
      </c>
      <c r="R1044" s="82">
        <f>Q1044*H1044</f>
        <v>0</v>
      </c>
      <c r="S1044" s="82">
        <v>0</v>
      </c>
      <c r="T1044" s="82">
        <f>S1044*H1044</f>
        <v>0</v>
      </c>
      <c r="U1044" s="83" t="s">
        <v>12</v>
      </c>
      <c r="AR1044" s="84" t="s">
        <v>65</v>
      </c>
      <c r="AT1044" s="84" t="s">
        <v>11</v>
      </c>
      <c r="AU1044" s="84" t="s">
        <v>14</v>
      </c>
      <c r="AY1044" s="13" t="s">
        <v>47</v>
      </c>
      <c r="BE1044" s="23">
        <f>IF(N1044="základní",J1044,0)</f>
        <v>71100</v>
      </c>
      <c r="BF1044" s="23">
        <f>IF(N1044="snížená",J1044,0)</f>
        <v>0</v>
      </c>
      <c r="BG1044" s="23">
        <f>IF(N1044="zákl. přenesená",J1044,0)</f>
        <v>0</v>
      </c>
      <c r="BH1044" s="23">
        <f>IF(N1044="sníž. přenesená",J1044,0)</f>
        <v>0</v>
      </c>
      <c r="BI1044" s="23">
        <f>IF(N1044="nulová",J1044,0)</f>
        <v>0</v>
      </c>
      <c r="BJ1044" s="13" t="s">
        <v>45</v>
      </c>
      <c r="BK1044" s="23">
        <f>ROUND(I1044*H1044,2)</f>
        <v>71100</v>
      </c>
      <c r="BL1044" s="13" t="s">
        <v>65</v>
      </c>
      <c r="BM1044" s="84" t="s">
        <v>3775</v>
      </c>
    </row>
    <row r="1045" spans="2:65" s="6" customFormat="1" x14ac:dyDescent="0.2">
      <c r="B1045" s="5"/>
      <c r="D1045" s="85" t="s">
        <v>51</v>
      </c>
      <c r="F1045" s="103" t="s">
        <v>2280</v>
      </c>
      <c r="L1045" s="5"/>
      <c r="M1045" s="24"/>
      <c r="U1045" s="25"/>
      <c r="AT1045" s="13" t="s">
        <v>51</v>
      </c>
      <c r="AU1045" s="13" t="s">
        <v>14</v>
      </c>
    </row>
    <row r="1046" spans="2:65" s="6" customFormat="1" ht="16.5" customHeight="1" x14ac:dyDescent="0.2">
      <c r="B1046" s="22"/>
      <c r="C1046" s="104" t="s">
        <v>532</v>
      </c>
      <c r="D1046" s="104" t="s">
        <v>104</v>
      </c>
      <c r="E1046" s="105" t="s">
        <v>2281</v>
      </c>
      <c r="F1046" s="106" t="s">
        <v>2282</v>
      </c>
      <c r="G1046" s="107" t="s">
        <v>64</v>
      </c>
      <c r="H1046" s="108">
        <v>180</v>
      </c>
      <c r="I1046" s="109">
        <v>251</v>
      </c>
      <c r="J1046" s="109">
        <f>ROUND(I1046*H1046,2)</f>
        <v>45180</v>
      </c>
      <c r="K1046" s="106" t="s">
        <v>813</v>
      </c>
      <c r="L1046" s="86"/>
      <c r="M1046" s="87" t="s">
        <v>12</v>
      </c>
      <c r="N1046" s="88" t="s">
        <v>786</v>
      </c>
      <c r="O1046" s="82">
        <v>0</v>
      </c>
      <c r="P1046" s="82">
        <f>O1046*H1046</f>
        <v>0</v>
      </c>
      <c r="Q1046" s="82">
        <v>4.1999999999999997E-3</v>
      </c>
      <c r="R1046" s="82">
        <f>Q1046*H1046</f>
        <v>0.75600000000000001</v>
      </c>
      <c r="S1046" s="82">
        <v>0</v>
      </c>
      <c r="T1046" s="82">
        <f>S1046*H1046</f>
        <v>0</v>
      </c>
      <c r="U1046" s="83" t="s">
        <v>12</v>
      </c>
      <c r="AR1046" s="84" t="s">
        <v>88</v>
      </c>
      <c r="AT1046" s="84" t="s">
        <v>104</v>
      </c>
      <c r="AU1046" s="84" t="s">
        <v>14</v>
      </c>
      <c r="AY1046" s="13" t="s">
        <v>47</v>
      </c>
      <c r="BE1046" s="23">
        <f>IF(N1046="základní",J1046,0)</f>
        <v>45180</v>
      </c>
      <c r="BF1046" s="23">
        <f>IF(N1046="snížená",J1046,0)</f>
        <v>0</v>
      </c>
      <c r="BG1046" s="23">
        <f>IF(N1046="zákl. přenesená",J1046,0)</f>
        <v>0</v>
      </c>
      <c r="BH1046" s="23">
        <f>IF(N1046="sníž. přenesená",J1046,0)</f>
        <v>0</v>
      </c>
      <c r="BI1046" s="23">
        <f>IF(N1046="nulová",J1046,0)</f>
        <v>0</v>
      </c>
      <c r="BJ1046" s="13" t="s">
        <v>45</v>
      </c>
      <c r="BK1046" s="23">
        <f>ROUND(I1046*H1046,2)</f>
        <v>45180</v>
      </c>
      <c r="BL1046" s="13" t="s">
        <v>65</v>
      </c>
      <c r="BM1046" s="84" t="s">
        <v>3776</v>
      </c>
    </row>
    <row r="1047" spans="2:65" s="6" customFormat="1" ht="16.5" customHeight="1" x14ac:dyDescent="0.2">
      <c r="B1047" s="22"/>
      <c r="C1047" s="97" t="s">
        <v>533</v>
      </c>
      <c r="D1047" s="97" t="s">
        <v>11</v>
      </c>
      <c r="E1047" s="98" t="s">
        <v>2283</v>
      </c>
      <c r="F1047" s="99" t="s">
        <v>2284</v>
      </c>
      <c r="G1047" s="100" t="s">
        <v>64</v>
      </c>
      <c r="H1047" s="101">
        <v>53</v>
      </c>
      <c r="I1047" s="102">
        <v>120</v>
      </c>
      <c r="J1047" s="102">
        <f>ROUND(I1047*H1047,2)</f>
        <v>6360</v>
      </c>
      <c r="K1047" s="99" t="s">
        <v>813</v>
      </c>
      <c r="L1047" s="5"/>
      <c r="M1047" s="80" t="s">
        <v>12</v>
      </c>
      <c r="N1047" s="81" t="s">
        <v>786</v>
      </c>
      <c r="O1047" s="82">
        <v>0.25700000000000001</v>
      </c>
      <c r="P1047" s="82">
        <f>O1047*H1047</f>
        <v>13.621</v>
      </c>
      <c r="Q1047" s="82">
        <v>0</v>
      </c>
      <c r="R1047" s="82">
        <f>Q1047*H1047</f>
        <v>0</v>
      </c>
      <c r="S1047" s="82">
        <v>0</v>
      </c>
      <c r="T1047" s="82">
        <f>S1047*H1047</f>
        <v>0</v>
      </c>
      <c r="U1047" s="83" t="s">
        <v>12</v>
      </c>
      <c r="AR1047" s="84" t="s">
        <v>65</v>
      </c>
      <c r="AT1047" s="84" t="s">
        <v>11</v>
      </c>
      <c r="AU1047" s="84" t="s">
        <v>14</v>
      </c>
      <c r="AY1047" s="13" t="s">
        <v>47</v>
      </c>
      <c r="BE1047" s="23">
        <f>IF(N1047="základní",J1047,0)</f>
        <v>6360</v>
      </c>
      <c r="BF1047" s="23">
        <f>IF(N1047="snížená",J1047,0)</f>
        <v>0</v>
      </c>
      <c r="BG1047" s="23">
        <f>IF(N1047="zákl. přenesená",J1047,0)</f>
        <v>0</v>
      </c>
      <c r="BH1047" s="23">
        <f>IF(N1047="sníž. přenesená",J1047,0)</f>
        <v>0</v>
      </c>
      <c r="BI1047" s="23">
        <f>IF(N1047="nulová",J1047,0)</f>
        <v>0</v>
      </c>
      <c r="BJ1047" s="13" t="s">
        <v>45</v>
      </c>
      <c r="BK1047" s="23">
        <f>ROUND(I1047*H1047,2)</f>
        <v>6360</v>
      </c>
      <c r="BL1047" s="13" t="s">
        <v>65</v>
      </c>
      <c r="BM1047" s="84" t="s">
        <v>3777</v>
      </c>
    </row>
    <row r="1048" spans="2:65" s="6" customFormat="1" x14ac:dyDescent="0.2">
      <c r="B1048" s="5"/>
      <c r="D1048" s="85" t="s">
        <v>51</v>
      </c>
      <c r="F1048" s="103" t="s">
        <v>2285</v>
      </c>
      <c r="L1048" s="5"/>
      <c r="M1048" s="24"/>
      <c r="U1048" s="25"/>
      <c r="AT1048" s="13" t="s">
        <v>51</v>
      </c>
      <c r="AU1048" s="13" t="s">
        <v>14</v>
      </c>
    </row>
    <row r="1049" spans="2:65" s="6" customFormat="1" ht="16.5" customHeight="1" x14ac:dyDescent="0.2">
      <c r="B1049" s="22"/>
      <c r="C1049" s="97" t="s">
        <v>534</v>
      </c>
      <c r="D1049" s="97" t="s">
        <v>11</v>
      </c>
      <c r="E1049" s="98" t="s">
        <v>2286</v>
      </c>
      <c r="F1049" s="99" t="s">
        <v>2287</v>
      </c>
      <c r="G1049" s="100" t="s">
        <v>64</v>
      </c>
      <c r="H1049" s="101">
        <v>240</v>
      </c>
      <c r="I1049" s="102">
        <v>132</v>
      </c>
      <c r="J1049" s="102">
        <f>ROUND(I1049*H1049,2)</f>
        <v>31680</v>
      </c>
      <c r="K1049" s="99" t="s">
        <v>813</v>
      </c>
      <c r="L1049" s="5"/>
      <c r="M1049" s="80" t="s">
        <v>12</v>
      </c>
      <c r="N1049" s="81" t="s">
        <v>786</v>
      </c>
      <c r="O1049" s="82">
        <v>0.28399999999999997</v>
      </c>
      <c r="P1049" s="82">
        <f>O1049*H1049</f>
        <v>68.16</v>
      </c>
      <c r="Q1049" s="82">
        <v>0</v>
      </c>
      <c r="R1049" s="82">
        <f>Q1049*H1049</f>
        <v>0</v>
      </c>
      <c r="S1049" s="82">
        <v>0</v>
      </c>
      <c r="T1049" s="82">
        <f>S1049*H1049</f>
        <v>0</v>
      </c>
      <c r="U1049" s="83" t="s">
        <v>12</v>
      </c>
      <c r="AR1049" s="84" t="s">
        <v>65</v>
      </c>
      <c r="AT1049" s="84" t="s">
        <v>11</v>
      </c>
      <c r="AU1049" s="84" t="s">
        <v>14</v>
      </c>
      <c r="AY1049" s="13" t="s">
        <v>47</v>
      </c>
      <c r="BE1049" s="23">
        <f>IF(N1049="základní",J1049,0)</f>
        <v>31680</v>
      </c>
      <c r="BF1049" s="23">
        <f>IF(N1049="snížená",J1049,0)</f>
        <v>0</v>
      </c>
      <c r="BG1049" s="23">
        <f>IF(N1049="zákl. přenesená",J1049,0)</f>
        <v>0</v>
      </c>
      <c r="BH1049" s="23">
        <f>IF(N1049="sníž. přenesená",J1049,0)</f>
        <v>0</v>
      </c>
      <c r="BI1049" s="23">
        <f>IF(N1049="nulová",J1049,0)</f>
        <v>0</v>
      </c>
      <c r="BJ1049" s="13" t="s">
        <v>45</v>
      </c>
      <c r="BK1049" s="23">
        <f>ROUND(I1049*H1049,2)</f>
        <v>31680</v>
      </c>
      <c r="BL1049" s="13" t="s">
        <v>65</v>
      </c>
      <c r="BM1049" s="84" t="s">
        <v>3778</v>
      </c>
    </row>
    <row r="1050" spans="2:65" s="6" customFormat="1" x14ac:dyDescent="0.2">
      <c r="B1050" s="5"/>
      <c r="D1050" s="85" t="s">
        <v>51</v>
      </c>
      <c r="F1050" s="103" t="s">
        <v>2288</v>
      </c>
      <c r="L1050" s="5"/>
      <c r="M1050" s="24"/>
      <c r="U1050" s="25"/>
      <c r="AT1050" s="13" t="s">
        <v>51</v>
      </c>
      <c r="AU1050" s="13" t="s">
        <v>14</v>
      </c>
    </row>
    <row r="1051" spans="2:65" s="6" customFormat="1" ht="16.5" customHeight="1" x14ac:dyDescent="0.2">
      <c r="B1051" s="22"/>
      <c r="C1051" s="97" t="s">
        <v>535</v>
      </c>
      <c r="D1051" s="97" t="s">
        <v>11</v>
      </c>
      <c r="E1051" s="98" t="s">
        <v>2289</v>
      </c>
      <c r="F1051" s="99" t="s">
        <v>2290</v>
      </c>
      <c r="G1051" s="100" t="s">
        <v>64</v>
      </c>
      <c r="H1051" s="101">
        <v>390</v>
      </c>
      <c r="I1051" s="102">
        <v>83.8</v>
      </c>
      <c r="J1051" s="102">
        <f>ROUND(I1051*H1051,2)</f>
        <v>32682</v>
      </c>
      <c r="K1051" s="99" t="s">
        <v>813</v>
      </c>
      <c r="L1051" s="5"/>
      <c r="M1051" s="80" t="s">
        <v>12</v>
      </c>
      <c r="N1051" s="81" t="s">
        <v>786</v>
      </c>
      <c r="O1051" s="82">
        <v>0.18</v>
      </c>
      <c r="P1051" s="82">
        <f>O1051*H1051</f>
        <v>70.2</v>
      </c>
      <c r="Q1051" s="82">
        <v>0</v>
      </c>
      <c r="R1051" s="82">
        <f>Q1051*H1051</f>
        <v>0</v>
      </c>
      <c r="S1051" s="82">
        <v>0</v>
      </c>
      <c r="T1051" s="82">
        <f>S1051*H1051</f>
        <v>0</v>
      </c>
      <c r="U1051" s="83" t="s">
        <v>12</v>
      </c>
      <c r="AR1051" s="84" t="s">
        <v>65</v>
      </c>
      <c r="AT1051" s="84" t="s">
        <v>11</v>
      </c>
      <c r="AU1051" s="84" t="s">
        <v>14</v>
      </c>
      <c r="AY1051" s="13" t="s">
        <v>47</v>
      </c>
      <c r="BE1051" s="23">
        <f>IF(N1051="základní",J1051,0)</f>
        <v>32682</v>
      </c>
      <c r="BF1051" s="23">
        <f>IF(N1051="snížená",J1051,0)</f>
        <v>0</v>
      </c>
      <c r="BG1051" s="23">
        <f>IF(N1051="zákl. přenesená",J1051,0)</f>
        <v>0</v>
      </c>
      <c r="BH1051" s="23">
        <f>IF(N1051="sníž. přenesená",J1051,0)</f>
        <v>0</v>
      </c>
      <c r="BI1051" s="23">
        <f>IF(N1051="nulová",J1051,0)</f>
        <v>0</v>
      </c>
      <c r="BJ1051" s="13" t="s">
        <v>45</v>
      </c>
      <c r="BK1051" s="23">
        <f>ROUND(I1051*H1051,2)</f>
        <v>32682</v>
      </c>
      <c r="BL1051" s="13" t="s">
        <v>65</v>
      </c>
      <c r="BM1051" s="84" t="s">
        <v>3779</v>
      </c>
    </row>
    <row r="1052" spans="2:65" s="6" customFormat="1" x14ac:dyDescent="0.2">
      <c r="B1052" s="5"/>
      <c r="D1052" s="85" t="s">
        <v>51</v>
      </c>
      <c r="F1052" s="103" t="s">
        <v>2291</v>
      </c>
      <c r="L1052" s="5"/>
      <c r="M1052" s="24"/>
      <c r="U1052" s="25"/>
      <c r="AT1052" s="13" t="s">
        <v>51</v>
      </c>
      <c r="AU1052" s="13" t="s">
        <v>14</v>
      </c>
    </row>
    <row r="1053" spans="2:65" s="6" customFormat="1" ht="16.5" customHeight="1" x14ac:dyDescent="0.2">
      <c r="B1053" s="22"/>
      <c r="C1053" s="104" t="s">
        <v>536</v>
      </c>
      <c r="D1053" s="104" t="s">
        <v>104</v>
      </c>
      <c r="E1053" s="105" t="s">
        <v>2292</v>
      </c>
      <c r="F1053" s="106" t="s">
        <v>2293</v>
      </c>
      <c r="G1053" s="107" t="s">
        <v>64</v>
      </c>
      <c r="H1053" s="108">
        <v>390</v>
      </c>
      <c r="I1053" s="109">
        <v>15.4</v>
      </c>
      <c r="J1053" s="109">
        <f>ROUND(I1053*H1053,2)</f>
        <v>6006</v>
      </c>
      <c r="K1053" s="106" t="s">
        <v>813</v>
      </c>
      <c r="L1053" s="86"/>
      <c r="M1053" s="87" t="s">
        <v>12</v>
      </c>
      <c r="N1053" s="88" t="s">
        <v>786</v>
      </c>
      <c r="O1053" s="82">
        <v>0</v>
      </c>
      <c r="P1053" s="82">
        <f>O1053*H1053</f>
        <v>0</v>
      </c>
      <c r="Q1053" s="82">
        <v>0</v>
      </c>
      <c r="R1053" s="82">
        <f>Q1053*H1053</f>
        <v>0</v>
      </c>
      <c r="S1053" s="82">
        <v>0</v>
      </c>
      <c r="T1053" s="82">
        <f>S1053*H1053</f>
        <v>0</v>
      </c>
      <c r="U1053" s="83" t="s">
        <v>12</v>
      </c>
      <c r="AR1053" s="84" t="s">
        <v>88</v>
      </c>
      <c r="AT1053" s="84" t="s">
        <v>104</v>
      </c>
      <c r="AU1053" s="84" t="s">
        <v>14</v>
      </c>
      <c r="AY1053" s="13" t="s">
        <v>47</v>
      </c>
      <c r="BE1053" s="23">
        <f>IF(N1053="základní",J1053,0)</f>
        <v>6006</v>
      </c>
      <c r="BF1053" s="23">
        <f>IF(N1053="snížená",J1053,0)</f>
        <v>0</v>
      </c>
      <c r="BG1053" s="23">
        <f>IF(N1053="zákl. přenesená",J1053,0)</f>
        <v>0</v>
      </c>
      <c r="BH1053" s="23">
        <f>IF(N1053="sníž. přenesená",J1053,0)</f>
        <v>0</v>
      </c>
      <c r="BI1053" s="23">
        <f>IF(N1053="nulová",J1053,0)</f>
        <v>0</v>
      </c>
      <c r="BJ1053" s="13" t="s">
        <v>45</v>
      </c>
      <c r="BK1053" s="23">
        <f>ROUND(I1053*H1053,2)</f>
        <v>6006</v>
      </c>
      <c r="BL1053" s="13" t="s">
        <v>65</v>
      </c>
      <c r="BM1053" s="84" t="s">
        <v>3780</v>
      </c>
    </row>
    <row r="1054" spans="2:65" s="6" customFormat="1" ht="16.5" customHeight="1" x14ac:dyDescent="0.2">
      <c r="B1054" s="22"/>
      <c r="C1054" s="97" t="s">
        <v>537</v>
      </c>
      <c r="D1054" s="97" t="s">
        <v>11</v>
      </c>
      <c r="E1054" s="98" t="s">
        <v>2294</v>
      </c>
      <c r="F1054" s="99" t="s">
        <v>2295</v>
      </c>
      <c r="G1054" s="100" t="s">
        <v>64</v>
      </c>
      <c r="H1054" s="101">
        <v>390</v>
      </c>
      <c r="I1054" s="102">
        <v>93.1</v>
      </c>
      <c r="J1054" s="102">
        <f>ROUND(I1054*H1054,2)</f>
        <v>36309</v>
      </c>
      <c r="K1054" s="99" t="s">
        <v>813</v>
      </c>
      <c r="L1054" s="5"/>
      <c r="M1054" s="80" t="s">
        <v>12</v>
      </c>
      <c r="N1054" s="81" t="s">
        <v>786</v>
      </c>
      <c r="O1054" s="82">
        <v>0.2</v>
      </c>
      <c r="P1054" s="82">
        <f>O1054*H1054</f>
        <v>78</v>
      </c>
      <c r="Q1054" s="82">
        <v>0</v>
      </c>
      <c r="R1054" s="82">
        <f>Q1054*H1054</f>
        <v>0</v>
      </c>
      <c r="S1054" s="82">
        <v>0</v>
      </c>
      <c r="T1054" s="82">
        <f>S1054*H1054</f>
        <v>0</v>
      </c>
      <c r="U1054" s="83" t="s">
        <v>12</v>
      </c>
      <c r="AR1054" s="84" t="s">
        <v>65</v>
      </c>
      <c r="AT1054" s="84" t="s">
        <v>11</v>
      </c>
      <c r="AU1054" s="84" t="s">
        <v>14</v>
      </c>
      <c r="AY1054" s="13" t="s">
        <v>47</v>
      </c>
      <c r="BE1054" s="23">
        <f>IF(N1054="základní",J1054,0)</f>
        <v>36309</v>
      </c>
      <c r="BF1054" s="23">
        <f>IF(N1054="snížená",J1054,0)</f>
        <v>0</v>
      </c>
      <c r="BG1054" s="23">
        <f>IF(N1054="zákl. přenesená",J1054,0)</f>
        <v>0</v>
      </c>
      <c r="BH1054" s="23">
        <f>IF(N1054="sníž. přenesená",J1054,0)</f>
        <v>0</v>
      </c>
      <c r="BI1054" s="23">
        <f>IF(N1054="nulová",J1054,0)</f>
        <v>0</v>
      </c>
      <c r="BJ1054" s="13" t="s">
        <v>45</v>
      </c>
      <c r="BK1054" s="23">
        <f>ROUND(I1054*H1054,2)</f>
        <v>36309</v>
      </c>
      <c r="BL1054" s="13" t="s">
        <v>65</v>
      </c>
      <c r="BM1054" s="84" t="s">
        <v>3781</v>
      </c>
    </row>
    <row r="1055" spans="2:65" s="6" customFormat="1" x14ac:dyDescent="0.2">
      <c r="B1055" s="5"/>
      <c r="D1055" s="85" t="s">
        <v>51</v>
      </c>
      <c r="F1055" s="103" t="s">
        <v>2296</v>
      </c>
      <c r="L1055" s="5"/>
      <c r="M1055" s="24"/>
      <c r="U1055" s="25"/>
      <c r="AT1055" s="13" t="s">
        <v>51</v>
      </c>
      <c r="AU1055" s="13" t="s">
        <v>14</v>
      </c>
    </row>
    <row r="1056" spans="2:65" s="6" customFormat="1" ht="16.5" customHeight="1" x14ac:dyDescent="0.2">
      <c r="B1056" s="22"/>
      <c r="C1056" s="104" t="s">
        <v>538</v>
      </c>
      <c r="D1056" s="104" t="s">
        <v>104</v>
      </c>
      <c r="E1056" s="105" t="s">
        <v>2297</v>
      </c>
      <c r="F1056" s="106" t="s">
        <v>2298</v>
      </c>
      <c r="G1056" s="107" t="s">
        <v>64</v>
      </c>
      <c r="H1056" s="108">
        <v>390</v>
      </c>
      <c r="I1056" s="109">
        <v>521</v>
      </c>
      <c r="J1056" s="109">
        <f>ROUND(I1056*H1056,2)</f>
        <v>203190</v>
      </c>
      <c r="K1056" s="106" t="s">
        <v>813</v>
      </c>
      <c r="L1056" s="86"/>
      <c r="M1056" s="87" t="s">
        <v>12</v>
      </c>
      <c r="N1056" s="88" t="s">
        <v>786</v>
      </c>
      <c r="O1056" s="82">
        <v>0</v>
      </c>
      <c r="P1056" s="82">
        <f>O1056*H1056</f>
        <v>0</v>
      </c>
      <c r="Q1056" s="82">
        <v>1.2E-4</v>
      </c>
      <c r="R1056" s="82">
        <f>Q1056*H1056</f>
        <v>4.6800000000000001E-2</v>
      </c>
      <c r="S1056" s="82">
        <v>0</v>
      </c>
      <c r="T1056" s="82">
        <f>S1056*H1056</f>
        <v>0</v>
      </c>
      <c r="U1056" s="83" t="s">
        <v>12</v>
      </c>
      <c r="AR1056" s="84" t="s">
        <v>88</v>
      </c>
      <c r="AT1056" s="84" t="s">
        <v>104</v>
      </c>
      <c r="AU1056" s="84" t="s">
        <v>14</v>
      </c>
      <c r="AY1056" s="13" t="s">
        <v>47</v>
      </c>
      <c r="BE1056" s="23">
        <f>IF(N1056="základní",J1056,0)</f>
        <v>203190</v>
      </c>
      <c r="BF1056" s="23">
        <f>IF(N1056="snížená",J1056,0)</f>
        <v>0</v>
      </c>
      <c r="BG1056" s="23">
        <f>IF(N1056="zákl. přenesená",J1056,0)</f>
        <v>0</v>
      </c>
      <c r="BH1056" s="23">
        <f>IF(N1056="sníž. přenesená",J1056,0)</f>
        <v>0</v>
      </c>
      <c r="BI1056" s="23">
        <f>IF(N1056="nulová",J1056,0)</f>
        <v>0</v>
      </c>
      <c r="BJ1056" s="13" t="s">
        <v>45</v>
      </c>
      <c r="BK1056" s="23">
        <f>ROUND(I1056*H1056,2)</f>
        <v>203190</v>
      </c>
      <c r="BL1056" s="13" t="s">
        <v>65</v>
      </c>
      <c r="BM1056" s="84" t="s">
        <v>3782</v>
      </c>
    </row>
    <row r="1057" spans="2:65" s="6" customFormat="1" ht="16.5" customHeight="1" x14ac:dyDescent="0.2">
      <c r="B1057" s="22"/>
      <c r="C1057" s="97" t="s">
        <v>539</v>
      </c>
      <c r="D1057" s="97" t="s">
        <v>11</v>
      </c>
      <c r="E1057" s="98" t="s">
        <v>2299</v>
      </c>
      <c r="F1057" s="99" t="s">
        <v>2300</v>
      </c>
      <c r="G1057" s="100" t="s">
        <v>64</v>
      </c>
      <c r="H1057" s="101">
        <v>112</v>
      </c>
      <c r="I1057" s="102">
        <v>163</v>
      </c>
      <c r="J1057" s="102">
        <f>ROUND(I1057*H1057,2)</f>
        <v>18256</v>
      </c>
      <c r="K1057" s="99" t="s">
        <v>813</v>
      </c>
      <c r="L1057" s="5"/>
      <c r="M1057" s="80" t="s">
        <v>12</v>
      </c>
      <c r="N1057" s="81" t="s">
        <v>786</v>
      </c>
      <c r="O1057" s="82">
        <v>0.35</v>
      </c>
      <c r="P1057" s="82">
        <f>O1057*H1057</f>
        <v>39.199999999999996</v>
      </c>
      <c r="Q1057" s="82">
        <v>0</v>
      </c>
      <c r="R1057" s="82">
        <f>Q1057*H1057</f>
        <v>0</v>
      </c>
      <c r="S1057" s="82">
        <v>0</v>
      </c>
      <c r="T1057" s="82">
        <f>S1057*H1057</f>
        <v>0</v>
      </c>
      <c r="U1057" s="83" t="s">
        <v>12</v>
      </c>
      <c r="AR1057" s="84" t="s">
        <v>65</v>
      </c>
      <c r="AT1057" s="84" t="s">
        <v>11</v>
      </c>
      <c r="AU1057" s="84" t="s">
        <v>14</v>
      </c>
      <c r="AY1057" s="13" t="s">
        <v>47</v>
      </c>
      <c r="BE1057" s="23">
        <f>IF(N1057="základní",J1057,0)</f>
        <v>18256</v>
      </c>
      <c r="BF1057" s="23">
        <f>IF(N1057="snížená",J1057,0)</f>
        <v>0</v>
      </c>
      <c r="BG1057" s="23">
        <f>IF(N1057="zákl. přenesená",J1057,0)</f>
        <v>0</v>
      </c>
      <c r="BH1057" s="23">
        <f>IF(N1057="sníž. přenesená",J1057,0)</f>
        <v>0</v>
      </c>
      <c r="BI1057" s="23">
        <f>IF(N1057="nulová",J1057,0)</f>
        <v>0</v>
      </c>
      <c r="BJ1057" s="13" t="s">
        <v>45</v>
      </c>
      <c r="BK1057" s="23">
        <f>ROUND(I1057*H1057,2)</f>
        <v>18256</v>
      </c>
      <c r="BL1057" s="13" t="s">
        <v>65</v>
      </c>
      <c r="BM1057" s="84" t="s">
        <v>3783</v>
      </c>
    </row>
    <row r="1058" spans="2:65" s="6" customFormat="1" x14ac:dyDescent="0.2">
      <c r="B1058" s="5"/>
      <c r="D1058" s="85" t="s">
        <v>51</v>
      </c>
      <c r="F1058" s="103" t="s">
        <v>2301</v>
      </c>
      <c r="L1058" s="5"/>
      <c r="M1058" s="24"/>
      <c r="U1058" s="25"/>
      <c r="AT1058" s="13" t="s">
        <v>51</v>
      </c>
      <c r="AU1058" s="13" t="s">
        <v>14</v>
      </c>
    </row>
    <row r="1059" spans="2:65" s="6" customFormat="1" ht="16.5" customHeight="1" x14ac:dyDescent="0.2">
      <c r="B1059" s="22"/>
      <c r="C1059" s="104" t="s">
        <v>540</v>
      </c>
      <c r="D1059" s="104" t="s">
        <v>104</v>
      </c>
      <c r="E1059" s="105" t="s">
        <v>2302</v>
      </c>
      <c r="F1059" s="106" t="s">
        <v>2303</v>
      </c>
      <c r="G1059" s="107" t="s">
        <v>64</v>
      </c>
      <c r="H1059" s="108">
        <v>112</v>
      </c>
      <c r="I1059" s="109">
        <v>62.6</v>
      </c>
      <c r="J1059" s="109">
        <f>ROUND(I1059*H1059,2)</f>
        <v>7011.2</v>
      </c>
      <c r="K1059" s="106" t="s">
        <v>813</v>
      </c>
      <c r="L1059" s="86"/>
      <c r="M1059" s="87" t="s">
        <v>12</v>
      </c>
      <c r="N1059" s="88" t="s">
        <v>786</v>
      </c>
      <c r="O1059" s="82">
        <v>0</v>
      </c>
      <c r="P1059" s="82">
        <f>O1059*H1059</f>
        <v>0</v>
      </c>
      <c r="Q1059" s="82">
        <v>2.2000000000000001E-3</v>
      </c>
      <c r="R1059" s="82">
        <f>Q1059*H1059</f>
        <v>0.24640000000000001</v>
      </c>
      <c r="S1059" s="82">
        <v>0</v>
      </c>
      <c r="T1059" s="82">
        <f>S1059*H1059</f>
        <v>0</v>
      </c>
      <c r="U1059" s="83" t="s">
        <v>12</v>
      </c>
      <c r="AR1059" s="84" t="s">
        <v>88</v>
      </c>
      <c r="AT1059" s="84" t="s">
        <v>104</v>
      </c>
      <c r="AU1059" s="84" t="s">
        <v>14</v>
      </c>
      <c r="AY1059" s="13" t="s">
        <v>47</v>
      </c>
      <c r="BE1059" s="23">
        <f>IF(N1059="základní",J1059,0)</f>
        <v>7011.2</v>
      </c>
      <c r="BF1059" s="23">
        <f>IF(N1059="snížená",J1059,0)</f>
        <v>0</v>
      </c>
      <c r="BG1059" s="23">
        <f>IF(N1059="zákl. přenesená",J1059,0)</f>
        <v>0</v>
      </c>
      <c r="BH1059" s="23">
        <f>IF(N1059="sníž. přenesená",J1059,0)</f>
        <v>0</v>
      </c>
      <c r="BI1059" s="23">
        <f>IF(N1059="nulová",J1059,0)</f>
        <v>0</v>
      </c>
      <c r="BJ1059" s="13" t="s">
        <v>45</v>
      </c>
      <c r="BK1059" s="23">
        <f>ROUND(I1059*H1059,2)</f>
        <v>7011.2</v>
      </c>
      <c r="BL1059" s="13" t="s">
        <v>65</v>
      </c>
      <c r="BM1059" s="84" t="s">
        <v>3784</v>
      </c>
    </row>
    <row r="1060" spans="2:65" s="6" customFormat="1" ht="16.5" customHeight="1" x14ac:dyDescent="0.2">
      <c r="B1060" s="22"/>
      <c r="C1060" s="97" t="s">
        <v>541</v>
      </c>
      <c r="D1060" s="97" t="s">
        <v>11</v>
      </c>
      <c r="E1060" s="98" t="s">
        <v>2304</v>
      </c>
      <c r="F1060" s="99" t="s">
        <v>2305</v>
      </c>
      <c r="G1060" s="100" t="s">
        <v>64</v>
      </c>
      <c r="H1060" s="101">
        <v>68</v>
      </c>
      <c r="I1060" s="102">
        <v>210</v>
      </c>
      <c r="J1060" s="102">
        <f>ROUND(I1060*H1060,2)</f>
        <v>14280</v>
      </c>
      <c r="K1060" s="99" t="s">
        <v>813</v>
      </c>
      <c r="L1060" s="5"/>
      <c r="M1060" s="80" t="s">
        <v>12</v>
      </c>
      <c r="N1060" s="81" t="s">
        <v>786</v>
      </c>
      <c r="O1060" s="82">
        <v>0.45</v>
      </c>
      <c r="P1060" s="82">
        <f>O1060*H1060</f>
        <v>30.6</v>
      </c>
      <c r="Q1060" s="82">
        <v>0</v>
      </c>
      <c r="R1060" s="82">
        <f>Q1060*H1060</f>
        <v>0</v>
      </c>
      <c r="S1060" s="82">
        <v>0</v>
      </c>
      <c r="T1060" s="82">
        <f>S1060*H1060</f>
        <v>0</v>
      </c>
      <c r="U1060" s="83" t="s">
        <v>12</v>
      </c>
      <c r="AR1060" s="84" t="s">
        <v>65</v>
      </c>
      <c r="AT1060" s="84" t="s">
        <v>11</v>
      </c>
      <c r="AU1060" s="84" t="s">
        <v>14</v>
      </c>
      <c r="AY1060" s="13" t="s">
        <v>47</v>
      </c>
      <c r="BE1060" s="23">
        <f>IF(N1060="základní",J1060,0)</f>
        <v>14280</v>
      </c>
      <c r="BF1060" s="23">
        <f>IF(N1060="snížená",J1060,0)</f>
        <v>0</v>
      </c>
      <c r="BG1060" s="23">
        <f>IF(N1060="zákl. přenesená",J1060,0)</f>
        <v>0</v>
      </c>
      <c r="BH1060" s="23">
        <f>IF(N1060="sníž. přenesená",J1060,0)</f>
        <v>0</v>
      </c>
      <c r="BI1060" s="23">
        <f>IF(N1060="nulová",J1060,0)</f>
        <v>0</v>
      </c>
      <c r="BJ1060" s="13" t="s">
        <v>45</v>
      </c>
      <c r="BK1060" s="23">
        <f>ROUND(I1060*H1060,2)</f>
        <v>14280</v>
      </c>
      <c r="BL1060" s="13" t="s">
        <v>65</v>
      </c>
      <c r="BM1060" s="84" t="s">
        <v>3785</v>
      </c>
    </row>
    <row r="1061" spans="2:65" s="6" customFormat="1" x14ac:dyDescent="0.2">
      <c r="B1061" s="5"/>
      <c r="D1061" s="85" t="s">
        <v>51</v>
      </c>
      <c r="F1061" s="103" t="s">
        <v>2306</v>
      </c>
      <c r="L1061" s="5"/>
      <c r="M1061" s="24"/>
      <c r="U1061" s="25"/>
      <c r="AT1061" s="13" t="s">
        <v>51</v>
      </c>
      <c r="AU1061" s="13" t="s">
        <v>14</v>
      </c>
    </row>
    <row r="1062" spans="2:65" s="6" customFormat="1" ht="16.5" customHeight="1" x14ac:dyDescent="0.2">
      <c r="B1062" s="22"/>
      <c r="C1062" s="104" t="s">
        <v>542</v>
      </c>
      <c r="D1062" s="104" t="s">
        <v>104</v>
      </c>
      <c r="E1062" s="105" t="s">
        <v>2307</v>
      </c>
      <c r="F1062" s="106" t="s">
        <v>2308</v>
      </c>
      <c r="G1062" s="107" t="s">
        <v>64</v>
      </c>
      <c r="H1062" s="108">
        <v>68</v>
      </c>
      <c r="I1062" s="109">
        <v>41.2</v>
      </c>
      <c r="J1062" s="109">
        <f>ROUND(I1062*H1062,2)</f>
        <v>2801.6</v>
      </c>
      <c r="K1062" s="106" t="s">
        <v>813</v>
      </c>
      <c r="L1062" s="86"/>
      <c r="M1062" s="87" t="s">
        <v>12</v>
      </c>
      <c r="N1062" s="88" t="s">
        <v>786</v>
      </c>
      <c r="O1062" s="82">
        <v>0</v>
      </c>
      <c r="P1062" s="82">
        <f>O1062*H1062</f>
        <v>0</v>
      </c>
      <c r="Q1062" s="82">
        <v>1.4999999999999999E-4</v>
      </c>
      <c r="R1062" s="82">
        <f>Q1062*H1062</f>
        <v>1.0199999999999999E-2</v>
      </c>
      <c r="S1062" s="82">
        <v>0</v>
      </c>
      <c r="T1062" s="82">
        <f>S1062*H1062</f>
        <v>0</v>
      </c>
      <c r="U1062" s="83" t="s">
        <v>12</v>
      </c>
      <c r="AR1062" s="84" t="s">
        <v>88</v>
      </c>
      <c r="AT1062" s="84" t="s">
        <v>104</v>
      </c>
      <c r="AU1062" s="84" t="s">
        <v>14</v>
      </c>
      <c r="AY1062" s="13" t="s">
        <v>47</v>
      </c>
      <c r="BE1062" s="23">
        <f>IF(N1062="základní",J1062,0)</f>
        <v>2801.6</v>
      </c>
      <c r="BF1062" s="23">
        <f>IF(N1062="snížená",J1062,0)</f>
        <v>0</v>
      </c>
      <c r="BG1062" s="23">
        <f>IF(N1062="zákl. přenesená",J1062,0)</f>
        <v>0</v>
      </c>
      <c r="BH1062" s="23">
        <f>IF(N1062="sníž. přenesená",J1062,0)</f>
        <v>0</v>
      </c>
      <c r="BI1062" s="23">
        <f>IF(N1062="nulová",J1062,0)</f>
        <v>0</v>
      </c>
      <c r="BJ1062" s="13" t="s">
        <v>45</v>
      </c>
      <c r="BK1062" s="23">
        <f>ROUND(I1062*H1062,2)</f>
        <v>2801.6</v>
      </c>
      <c r="BL1062" s="13" t="s">
        <v>65</v>
      </c>
      <c r="BM1062" s="84" t="s">
        <v>3786</v>
      </c>
    </row>
    <row r="1063" spans="2:65" s="6" customFormat="1" ht="16.5" customHeight="1" x14ac:dyDescent="0.2">
      <c r="B1063" s="22"/>
      <c r="C1063" s="97" t="s">
        <v>543</v>
      </c>
      <c r="D1063" s="97" t="s">
        <v>11</v>
      </c>
      <c r="E1063" s="98" t="s">
        <v>2309</v>
      </c>
      <c r="F1063" s="99" t="s">
        <v>2310</v>
      </c>
      <c r="G1063" s="100" t="s">
        <v>64</v>
      </c>
      <c r="H1063" s="101">
        <v>180</v>
      </c>
      <c r="I1063" s="102">
        <v>163</v>
      </c>
      <c r="J1063" s="102">
        <f>ROUND(I1063*H1063,2)</f>
        <v>29340</v>
      </c>
      <c r="K1063" s="99" t="s">
        <v>813</v>
      </c>
      <c r="L1063" s="5"/>
      <c r="M1063" s="80" t="s">
        <v>12</v>
      </c>
      <c r="N1063" s="81" t="s">
        <v>786</v>
      </c>
      <c r="O1063" s="82">
        <v>0.35</v>
      </c>
      <c r="P1063" s="82">
        <f>O1063*H1063</f>
        <v>62.999999999999993</v>
      </c>
      <c r="Q1063" s="82">
        <v>0</v>
      </c>
      <c r="R1063" s="82">
        <f>Q1063*H1063</f>
        <v>0</v>
      </c>
      <c r="S1063" s="82">
        <v>0</v>
      </c>
      <c r="T1063" s="82">
        <f>S1063*H1063</f>
        <v>0</v>
      </c>
      <c r="U1063" s="83" t="s">
        <v>12</v>
      </c>
      <c r="AR1063" s="84" t="s">
        <v>65</v>
      </c>
      <c r="AT1063" s="84" t="s">
        <v>11</v>
      </c>
      <c r="AU1063" s="84" t="s">
        <v>14</v>
      </c>
      <c r="AY1063" s="13" t="s">
        <v>47</v>
      </c>
      <c r="BE1063" s="23">
        <f>IF(N1063="základní",J1063,0)</f>
        <v>29340</v>
      </c>
      <c r="BF1063" s="23">
        <f>IF(N1063="snížená",J1063,0)</f>
        <v>0</v>
      </c>
      <c r="BG1063" s="23">
        <f>IF(N1063="zákl. přenesená",J1063,0)</f>
        <v>0</v>
      </c>
      <c r="BH1063" s="23">
        <f>IF(N1063="sníž. přenesená",J1063,0)</f>
        <v>0</v>
      </c>
      <c r="BI1063" s="23">
        <f>IF(N1063="nulová",J1063,0)</f>
        <v>0</v>
      </c>
      <c r="BJ1063" s="13" t="s">
        <v>45</v>
      </c>
      <c r="BK1063" s="23">
        <f>ROUND(I1063*H1063,2)</f>
        <v>29340</v>
      </c>
      <c r="BL1063" s="13" t="s">
        <v>65</v>
      </c>
      <c r="BM1063" s="84" t="s">
        <v>3787</v>
      </c>
    </row>
    <row r="1064" spans="2:65" s="6" customFormat="1" x14ac:dyDescent="0.2">
      <c r="B1064" s="5"/>
      <c r="D1064" s="85" t="s">
        <v>51</v>
      </c>
      <c r="F1064" s="103" t="s">
        <v>2311</v>
      </c>
      <c r="L1064" s="5"/>
      <c r="M1064" s="24"/>
      <c r="U1064" s="25"/>
      <c r="AT1064" s="13" t="s">
        <v>51</v>
      </c>
      <c r="AU1064" s="13" t="s">
        <v>14</v>
      </c>
    </row>
    <row r="1065" spans="2:65" s="6" customFormat="1" ht="16.5" customHeight="1" x14ac:dyDescent="0.2">
      <c r="B1065" s="22"/>
      <c r="C1065" s="104" t="s">
        <v>544</v>
      </c>
      <c r="D1065" s="104" t="s">
        <v>104</v>
      </c>
      <c r="E1065" s="105" t="s">
        <v>2312</v>
      </c>
      <c r="F1065" s="106" t="s">
        <v>2313</v>
      </c>
      <c r="G1065" s="107" t="s">
        <v>64</v>
      </c>
      <c r="H1065" s="108">
        <v>180</v>
      </c>
      <c r="I1065" s="109">
        <v>238</v>
      </c>
      <c r="J1065" s="109">
        <f>ROUND(I1065*H1065,2)</f>
        <v>42840</v>
      </c>
      <c r="K1065" s="106" t="s">
        <v>813</v>
      </c>
      <c r="L1065" s="86"/>
      <c r="M1065" s="87" t="s">
        <v>12</v>
      </c>
      <c r="N1065" s="88" t="s">
        <v>786</v>
      </c>
      <c r="O1065" s="82">
        <v>0</v>
      </c>
      <c r="P1065" s="82">
        <f>O1065*H1065</f>
        <v>0</v>
      </c>
      <c r="Q1065" s="82">
        <v>1E-3</v>
      </c>
      <c r="R1065" s="82">
        <f>Q1065*H1065</f>
        <v>0.18</v>
      </c>
      <c r="S1065" s="82">
        <v>0</v>
      </c>
      <c r="T1065" s="82">
        <f>S1065*H1065</f>
        <v>0</v>
      </c>
      <c r="U1065" s="83" t="s">
        <v>12</v>
      </c>
      <c r="AR1065" s="84" t="s">
        <v>88</v>
      </c>
      <c r="AT1065" s="84" t="s">
        <v>104</v>
      </c>
      <c r="AU1065" s="84" t="s">
        <v>14</v>
      </c>
      <c r="AY1065" s="13" t="s">
        <v>47</v>
      </c>
      <c r="BE1065" s="23">
        <f>IF(N1065="základní",J1065,0)</f>
        <v>42840</v>
      </c>
      <c r="BF1065" s="23">
        <f>IF(N1065="snížená",J1065,0)</f>
        <v>0</v>
      </c>
      <c r="BG1065" s="23">
        <f>IF(N1065="zákl. přenesená",J1065,0)</f>
        <v>0</v>
      </c>
      <c r="BH1065" s="23">
        <f>IF(N1065="sníž. přenesená",J1065,0)</f>
        <v>0</v>
      </c>
      <c r="BI1065" s="23">
        <f>IF(N1065="nulová",J1065,0)</f>
        <v>0</v>
      </c>
      <c r="BJ1065" s="13" t="s">
        <v>45</v>
      </c>
      <c r="BK1065" s="23">
        <f>ROUND(I1065*H1065,2)</f>
        <v>42840</v>
      </c>
      <c r="BL1065" s="13" t="s">
        <v>65</v>
      </c>
      <c r="BM1065" s="84" t="s">
        <v>3788</v>
      </c>
    </row>
    <row r="1066" spans="2:65" s="6" customFormat="1" ht="16.5" customHeight="1" x14ac:dyDescent="0.2">
      <c r="B1066" s="22"/>
      <c r="C1066" s="97" t="s">
        <v>545</v>
      </c>
      <c r="D1066" s="97" t="s">
        <v>11</v>
      </c>
      <c r="E1066" s="98" t="s">
        <v>2314</v>
      </c>
      <c r="F1066" s="99" t="s">
        <v>2315</v>
      </c>
      <c r="G1066" s="100" t="s">
        <v>53</v>
      </c>
      <c r="H1066" s="101">
        <v>600</v>
      </c>
      <c r="I1066" s="102">
        <v>49.8</v>
      </c>
      <c r="J1066" s="102">
        <f>ROUND(I1066*H1066,2)</f>
        <v>29880</v>
      </c>
      <c r="K1066" s="99" t="s">
        <v>813</v>
      </c>
      <c r="L1066" s="5"/>
      <c r="M1066" s="80" t="s">
        <v>12</v>
      </c>
      <c r="N1066" s="81" t="s">
        <v>786</v>
      </c>
      <c r="O1066" s="82">
        <v>0.107</v>
      </c>
      <c r="P1066" s="82">
        <f>O1066*H1066</f>
        <v>64.2</v>
      </c>
      <c r="Q1066" s="82">
        <v>0</v>
      </c>
      <c r="R1066" s="82">
        <f>Q1066*H1066</f>
        <v>0</v>
      </c>
      <c r="S1066" s="82">
        <v>0</v>
      </c>
      <c r="T1066" s="82">
        <f>S1066*H1066</f>
        <v>0</v>
      </c>
      <c r="U1066" s="83" t="s">
        <v>12</v>
      </c>
      <c r="AR1066" s="84" t="s">
        <v>65</v>
      </c>
      <c r="AT1066" s="84" t="s">
        <v>11</v>
      </c>
      <c r="AU1066" s="84" t="s">
        <v>14</v>
      </c>
      <c r="AY1066" s="13" t="s">
        <v>47</v>
      </c>
      <c r="BE1066" s="23">
        <f>IF(N1066="základní",J1066,0)</f>
        <v>29880</v>
      </c>
      <c r="BF1066" s="23">
        <f>IF(N1066="snížená",J1066,0)</f>
        <v>0</v>
      </c>
      <c r="BG1066" s="23">
        <f>IF(N1066="zákl. přenesená",J1066,0)</f>
        <v>0</v>
      </c>
      <c r="BH1066" s="23">
        <f>IF(N1066="sníž. přenesená",J1066,0)</f>
        <v>0</v>
      </c>
      <c r="BI1066" s="23">
        <f>IF(N1066="nulová",J1066,0)</f>
        <v>0</v>
      </c>
      <c r="BJ1066" s="13" t="s">
        <v>45</v>
      </c>
      <c r="BK1066" s="23">
        <f>ROUND(I1066*H1066,2)</f>
        <v>29880</v>
      </c>
      <c r="BL1066" s="13" t="s">
        <v>65</v>
      </c>
      <c r="BM1066" s="84" t="s">
        <v>3789</v>
      </c>
    </row>
    <row r="1067" spans="2:65" s="6" customFormat="1" x14ac:dyDescent="0.2">
      <c r="B1067" s="5"/>
      <c r="D1067" s="85" t="s">
        <v>51</v>
      </c>
      <c r="F1067" s="103" t="s">
        <v>2316</v>
      </c>
      <c r="L1067" s="5"/>
      <c r="M1067" s="24"/>
      <c r="U1067" s="25"/>
      <c r="AT1067" s="13" t="s">
        <v>51</v>
      </c>
      <c r="AU1067" s="13" t="s">
        <v>14</v>
      </c>
    </row>
    <row r="1068" spans="2:65" s="6" customFormat="1" ht="24.2" customHeight="1" x14ac:dyDescent="0.2">
      <c r="B1068" s="22"/>
      <c r="C1068" s="97" t="s">
        <v>546</v>
      </c>
      <c r="D1068" s="97" t="s">
        <v>11</v>
      </c>
      <c r="E1068" s="98" t="s">
        <v>2317</v>
      </c>
      <c r="F1068" s="99" t="s">
        <v>2318</v>
      </c>
      <c r="G1068" s="100" t="s">
        <v>53</v>
      </c>
      <c r="H1068" s="101">
        <v>1800</v>
      </c>
      <c r="I1068" s="102">
        <v>41.2</v>
      </c>
      <c r="J1068" s="102">
        <f>ROUND(I1068*H1068,2)</f>
        <v>74160</v>
      </c>
      <c r="K1068" s="99" t="s">
        <v>813</v>
      </c>
      <c r="L1068" s="5"/>
      <c r="M1068" s="80" t="s">
        <v>12</v>
      </c>
      <c r="N1068" s="81" t="s">
        <v>786</v>
      </c>
      <c r="O1068" s="82">
        <v>7.8E-2</v>
      </c>
      <c r="P1068" s="82">
        <f>O1068*H1068</f>
        <v>140.4</v>
      </c>
      <c r="Q1068" s="82">
        <v>0</v>
      </c>
      <c r="R1068" s="82">
        <f>Q1068*H1068</f>
        <v>0</v>
      </c>
      <c r="S1068" s="82">
        <v>0</v>
      </c>
      <c r="T1068" s="82">
        <f>S1068*H1068</f>
        <v>0</v>
      </c>
      <c r="U1068" s="83" t="s">
        <v>12</v>
      </c>
      <c r="AR1068" s="84" t="s">
        <v>65</v>
      </c>
      <c r="AT1068" s="84" t="s">
        <v>11</v>
      </c>
      <c r="AU1068" s="84" t="s">
        <v>14</v>
      </c>
      <c r="AY1068" s="13" t="s">
        <v>47</v>
      </c>
      <c r="BE1068" s="23">
        <f>IF(N1068="základní",J1068,0)</f>
        <v>74160</v>
      </c>
      <c r="BF1068" s="23">
        <f>IF(N1068="snížená",J1068,0)</f>
        <v>0</v>
      </c>
      <c r="BG1068" s="23">
        <f>IF(N1068="zákl. přenesená",J1068,0)</f>
        <v>0</v>
      </c>
      <c r="BH1068" s="23">
        <f>IF(N1068="sníž. přenesená",J1068,0)</f>
        <v>0</v>
      </c>
      <c r="BI1068" s="23">
        <f>IF(N1068="nulová",J1068,0)</f>
        <v>0</v>
      </c>
      <c r="BJ1068" s="13" t="s">
        <v>45</v>
      </c>
      <c r="BK1068" s="23">
        <f>ROUND(I1068*H1068,2)</f>
        <v>74160</v>
      </c>
      <c r="BL1068" s="13" t="s">
        <v>65</v>
      </c>
      <c r="BM1068" s="84" t="s">
        <v>3790</v>
      </c>
    </row>
    <row r="1069" spans="2:65" s="6" customFormat="1" x14ac:dyDescent="0.2">
      <c r="B1069" s="5"/>
      <c r="D1069" s="85" t="s">
        <v>51</v>
      </c>
      <c r="F1069" s="103" t="s">
        <v>2319</v>
      </c>
      <c r="L1069" s="5"/>
      <c r="M1069" s="24"/>
      <c r="U1069" s="25"/>
      <c r="AT1069" s="13" t="s">
        <v>51</v>
      </c>
      <c r="AU1069" s="13" t="s">
        <v>14</v>
      </c>
    </row>
    <row r="1070" spans="2:65" s="6" customFormat="1" ht="24.2" customHeight="1" x14ac:dyDescent="0.2">
      <c r="B1070" s="22"/>
      <c r="C1070" s="97" t="s">
        <v>547</v>
      </c>
      <c r="D1070" s="97" t="s">
        <v>11</v>
      </c>
      <c r="E1070" s="98" t="s">
        <v>2320</v>
      </c>
      <c r="F1070" s="99" t="s">
        <v>2321</v>
      </c>
      <c r="G1070" s="100" t="s">
        <v>64</v>
      </c>
      <c r="H1070" s="101">
        <v>450</v>
      </c>
      <c r="I1070" s="102">
        <v>157</v>
      </c>
      <c r="J1070" s="102">
        <f>ROUND(I1070*H1070,2)</f>
        <v>70650</v>
      </c>
      <c r="K1070" s="99" t="s">
        <v>813</v>
      </c>
      <c r="L1070" s="5"/>
      <c r="M1070" s="80" t="s">
        <v>12</v>
      </c>
      <c r="N1070" s="81" t="s">
        <v>786</v>
      </c>
      <c r="O1070" s="82">
        <v>0.29699999999999999</v>
      </c>
      <c r="P1070" s="82">
        <f>O1070*H1070</f>
        <v>133.65</v>
      </c>
      <c r="Q1070" s="82">
        <v>0</v>
      </c>
      <c r="R1070" s="82">
        <f>Q1070*H1070</f>
        <v>0</v>
      </c>
      <c r="S1070" s="82">
        <v>0</v>
      </c>
      <c r="T1070" s="82">
        <f>S1070*H1070</f>
        <v>0</v>
      </c>
      <c r="U1070" s="83" t="s">
        <v>12</v>
      </c>
      <c r="AR1070" s="84" t="s">
        <v>65</v>
      </c>
      <c r="AT1070" s="84" t="s">
        <v>11</v>
      </c>
      <c r="AU1070" s="84" t="s">
        <v>14</v>
      </c>
      <c r="AY1070" s="13" t="s">
        <v>47</v>
      </c>
      <c r="BE1070" s="23">
        <f>IF(N1070="základní",J1070,0)</f>
        <v>70650</v>
      </c>
      <c r="BF1070" s="23">
        <f>IF(N1070="snížená",J1070,0)</f>
        <v>0</v>
      </c>
      <c r="BG1070" s="23">
        <f>IF(N1070="zákl. přenesená",J1070,0)</f>
        <v>0</v>
      </c>
      <c r="BH1070" s="23">
        <f>IF(N1070="sníž. přenesená",J1070,0)</f>
        <v>0</v>
      </c>
      <c r="BI1070" s="23">
        <f>IF(N1070="nulová",J1070,0)</f>
        <v>0</v>
      </c>
      <c r="BJ1070" s="13" t="s">
        <v>45</v>
      </c>
      <c r="BK1070" s="23">
        <f>ROUND(I1070*H1070,2)</f>
        <v>70650</v>
      </c>
      <c r="BL1070" s="13" t="s">
        <v>65</v>
      </c>
      <c r="BM1070" s="84" t="s">
        <v>3791</v>
      </c>
    </row>
    <row r="1071" spans="2:65" s="6" customFormat="1" x14ac:dyDescent="0.2">
      <c r="B1071" s="5"/>
      <c r="D1071" s="85" t="s">
        <v>51</v>
      </c>
      <c r="F1071" s="103" t="s">
        <v>2322</v>
      </c>
      <c r="L1071" s="5"/>
      <c r="M1071" s="24"/>
      <c r="U1071" s="25"/>
      <c r="AT1071" s="13" t="s">
        <v>51</v>
      </c>
      <c r="AU1071" s="13" t="s">
        <v>14</v>
      </c>
    </row>
    <row r="1072" spans="2:65" s="6" customFormat="1" ht="24.2" customHeight="1" x14ac:dyDescent="0.2">
      <c r="B1072" s="22"/>
      <c r="C1072" s="97" t="s">
        <v>548</v>
      </c>
      <c r="D1072" s="97" t="s">
        <v>11</v>
      </c>
      <c r="E1072" s="98" t="s">
        <v>2323</v>
      </c>
      <c r="F1072" s="99" t="s">
        <v>2324</v>
      </c>
      <c r="G1072" s="100" t="s">
        <v>64</v>
      </c>
      <c r="H1072" s="101">
        <v>450</v>
      </c>
      <c r="I1072" s="102">
        <v>141</v>
      </c>
      <c r="J1072" s="102">
        <f>ROUND(I1072*H1072,2)</f>
        <v>63450</v>
      </c>
      <c r="K1072" s="99" t="s">
        <v>813</v>
      </c>
      <c r="L1072" s="5"/>
      <c r="M1072" s="80" t="s">
        <v>12</v>
      </c>
      <c r="N1072" s="81" t="s">
        <v>786</v>
      </c>
      <c r="O1072" s="82">
        <v>0.26700000000000002</v>
      </c>
      <c r="P1072" s="82">
        <f>O1072*H1072</f>
        <v>120.15</v>
      </c>
      <c r="Q1072" s="82">
        <v>0</v>
      </c>
      <c r="R1072" s="82">
        <f>Q1072*H1072</f>
        <v>0</v>
      </c>
      <c r="S1072" s="82">
        <v>0</v>
      </c>
      <c r="T1072" s="82">
        <f>S1072*H1072</f>
        <v>0</v>
      </c>
      <c r="U1072" s="83" t="s">
        <v>12</v>
      </c>
      <c r="AR1072" s="84" t="s">
        <v>65</v>
      </c>
      <c r="AT1072" s="84" t="s">
        <v>11</v>
      </c>
      <c r="AU1072" s="84" t="s">
        <v>14</v>
      </c>
      <c r="AY1072" s="13" t="s">
        <v>47</v>
      </c>
      <c r="BE1072" s="23">
        <f>IF(N1072="základní",J1072,0)</f>
        <v>63450</v>
      </c>
      <c r="BF1072" s="23">
        <f>IF(N1072="snížená",J1072,0)</f>
        <v>0</v>
      </c>
      <c r="BG1072" s="23">
        <f>IF(N1072="zákl. přenesená",J1072,0)</f>
        <v>0</v>
      </c>
      <c r="BH1072" s="23">
        <f>IF(N1072="sníž. přenesená",J1072,0)</f>
        <v>0</v>
      </c>
      <c r="BI1072" s="23">
        <f>IF(N1072="nulová",J1072,0)</f>
        <v>0</v>
      </c>
      <c r="BJ1072" s="13" t="s">
        <v>45</v>
      </c>
      <c r="BK1072" s="23">
        <f>ROUND(I1072*H1072,2)</f>
        <v>63450</v>
      </c>
      <c r="BL1072" s="13" t="s">
        <v>65</v>
      </c>
      <c r="BM1072" s="84" t="s">
        <v>3792</v>
      </c>
    </row>
    <row r="1073" spans="2:65" s="6" customFormat="1" x14ac:dyDescent="0.2">
      <c r="B1073" s="5"/>
      <c r="D1073" s="85" t="s">
        <v>51</v>
      </c>
      <c r="F1073" s="103" t="s">
        <v>2325</v>
      </c>
      <c r="L1073" s="5"/>
      <c r="M1073" s="24"/>
      <c r="U1073" s="25"/>
      <c r="AT1073" s="13" t="s">
        <v>51</v>
      </c>
      <c r="AU1073" s="13" t="s">
        <v>14</v>
      </c>
    </row>
    <row r="1074" spans="2:65" s="6" customFormat="1" ht="24.2" customHeight="1" x14ac:dyDescent="0.2">
      <c r="B1074" s="22"/>
      <c r="C1074" s="97" t="s">
        <v>549</v>
      </c>
      <c r="D1074" s="97" t="s">
        <v>11</v>
      </c>
      <c r="E1074" s="98" t="s">
        <v>2326</v>
      </c>
      <c r="F1074" s="99" t="s">
        <v>2327</v>
      </c>
      <c r="G1074" s="100" t="s">
        <v>53</v>
      </c>
      <c r="H1074" s="101">
        <v>1125</v>
      </c>
      <c r="I1074" s="102">
        <v>139</v>
      </c>
      <c r="J1074" s="102">
        <f>ROUND(I1074*H1074,2)</f>
        <v>156375</v>
      </c>
      <c r="K1074" s="99" t="s">
        <v>813</v>
      </c>
      <c r="L1074" s="5"/>
      <c r="M1074" s="80" t="s">
        <v>12</v>
      </c>
      <c r="N1074" s="81" t="s">
        <v>786</v>
      </c>
      <c r="O1074" s="82">
        <v>0.29899999999999999</v>
      </c>
      <c r="P1074" s="82">
        <f>O1074*H1074</f>
        <v>336.375</v>
      </c>
      <c r="Q1074" s="82">
        <v>0</v>
      </c>
      <c r="R1074" s="82">
        <f>Q1074*H1074</f>
        <v>0</v>
      </c>
      <c r="S1074" s="82">
        <v>4.0000000000000002E-4</v>
      </c>
      <c r="T1074" s="82">
        <f>S1074*H1074</f>
        <v>0.45</v>
      </c>
      <c r="U1074" s="83" t="s">
        <v>12</v>
      </c>
      <c r="AR1074" s="84" t="s">
        <v>65</v>
      </c>
      <c r="AT1074" s="84" t="s">
        <v>11</v>
      </c>
      <c r="AU1074" s="84" t="s">
        <v>14</v>
      </c>
      <c r="AY1074" s="13" t="s">
        <v>47</v>
      </c>
      <c r="BE1074" s="23">
        <f>IF(N1074="základní",J1074,0)</f>
        <v>156375</v>
      </c>
      <c r="BF1074" s="23">
        <f>IF(N1074="snížená",J1074,0)</f>
        <v>0</v>
      </c>
      <c r="BG1074" s="23">
        <f>IF(N1074="zákl. přenesená",J1074,0)</f>
        <v>0</v>
      </c>
      <c r="BH1074" s="23">
        <f>IF(N1074="sníž. přenesená",J1074,0)</f>
        <v>0</v>
      </c>
      <c r="BI1074" s="23">
        <f>IF(N1074="nulová",J1074,0)</f>
        <v>0</v>
      </c>
      <c r="BJ1074" s="13" t="s">
        <v>45</v>
      </c>
      <c r="BK1074" s="23">
        <f>ROUND(I1074*H1074,2)</f>
        <v>156375</v>
      </c>
      <c r="BL1074" s="13" t="s">
        <v>65</v>
      </c>
      <c r="BM1074" s="84" t="s">
        <v>3793</v>
      </c>
    </row>
    <row r="1075" spans="2:65" s="6" customFormat="1" x14ac:dyDescent="0.2">
      <c r="B1075" s="5"/>
      <c r="D1075" s="85" t="s">
        <v>51</v>
      </c>
      <c r="F1075" s="103" t="s">
        <v>2328</v>
      </c>
      <c r="L1075" s="5"/>
      <c r="M1075" s="24"/>
      <c r="U1075" s="25"/>
      <c r="AT1075" s="13" t="s">
        <v>51</v>
      </c>
      <c r="AU1075" s="13" t="s">
        <v>14</v>
      </c>
    </row>
    <row r="1076" spans="2:65" s="6" customFormat="1" ht="24.2" customHeight="1" x14ac:dyDescent="0.2">
      <c r="B1076" s="22"/>
      <c r="C1076" s="97" t="s">
        <v>550</v>
      </c>
      <c r="D1076" s="97" t="s">
        <v>11</v>
      </c>
      <c r="E1076" s="98" t="s">
        <v>2329</v>
      </c>
      <c r="F1076" s="99" t="s">
        <v>2330</v>
      </c>
      <c r="G1076" s="100" t="s">
        <v>53</v>
      </c>
      <c r="H1076" s="101">
        <v>1125</v>
      </c>
      <c r="I1076" s="102">
        <v>168</v>
      </c>
      <c r="J1076" s="102">
        <f>ROUND(I1076*H1076,2)</f>
        <v>189000</v>
      </c>
      <c r="K1076" s="99" t="s">
        <v>813</v>
      </c>
      <c r="L1076" s="5"/>
      <c r="M1076" s="80" t="s">
        <v>12</v>
      </c>
      <c r="N1076" s="81" t="s">
        <v>786</v>
      </c>
      <c r="O1076" s="82">
        <v>0.36099999999999999</v>
      </c>
      <c r="P1076" s="82">
        <f>O1076*H1076</f>
        <v>406.125</v>
      </c>
      <c r="Q1076" s="82">
        <v>0</v>
      </c>
      <c r="R1076" s="82">
        <f>Q1076*H1076</f>
        <v>0</v>
      </c>
      <c r="S1076" s="82">
        <v>6.2E-4</v>
      </c>
      <c r="T1076" s="82">
        <f>S1076*H1076</f>
        <v>0.69750000000000001</v>
      </c>
      <c r="U1076" s="83" t="s">
        <v>12</v>
      </c>
      <c r="AR1076" s="84" t="s">
        <v>65</v>
      </c>
      <c r="AT1076" s="84" t="s">
        <v>11</v>
      </c>
      <c r="AU1076" s="84" t="s">
        <v>14</v>
      </c>
      <c r="AY1076" s="13" t="s">
        <v>47</v>
      </c>
      <c r="BE1076" s="23">
        <f>IF(N1076="základní",J1076,0)</f>
        <v>189000</v>
      </c>
      <c r="BF1076" s="23">
        <f>IF(N1076="snížená",J1076,0)</f>
        <v>0</v>
      </c>
      <c r="BG1076" s="23">
        <f>IF(N1076="zákl. přenesená",J1076,0)</f>
        <v>0</v>
      </c>
      <c r="BH1076" s="23">
        <f>IF(N1076="sníž. přenesená",J1076,0)</f>
        <v>0</v>
      </c>
      <c r="BI1076" s="23">
        <f>IF(N1076="nulová",J1076,0)</f>
        <v>0</v>
      </c>
      <c r="BJ1076" s="13" t="s">
        <v>45</v>
      </c>
      <c r="BK1076" s="23">
        <f>ROUND(I1076*H1076,2)</f>
        <v>189000</v>
      </c>
      <c r="BL1076" s="13" t="s">
        <v>65</v>
      </c>
      <c r="BM1076" s="84" t="s">
        <v>3794</v>
      </c>
    </row>
    <row r="1077" spans="2:65" s="6" customFormat="1" x14ac:dyDescent="0.2">
      <c r="B1077" s="5"/>
      <c r="D1077" s="85" t="s">
        <v>51</v>
      </c>
      <c r="F1077" s="103" t="s">
        <v>2331</v>
      </c>
      <c r="L1077" s="5"/>
      <c r="M1077" s="24"/>
      <c r="U1077" s="25"/>
      <c r="AT1077" s="13" t="s">
        <v>51</v>
      </c>
      <c r="AU1077" s="13" t="s">
        <v>14</v>
      </c>
    </row>
    <row r="1078" spans="2:65" s="6" customFormat="1" ht="24.2" customHeight="1" x14ac:dyDescent="0.2">
      <c r="B1078" s="22"/>
      <c r="C1078" s="97" t="s">
        <v>551</v>
      </c>
      <c r="D1078" s="97" t="s">
        <v>11</v>
      </c>
      <c r="E1078" s="98" t="s">
        <v>2332</v>
      </c>
      <c r="F1078" s="99" t="s">
        <v>2333</v>
      </c>
      <c r="G1078" s="100" t="s">
        <v>53</v>
      </c>
      <c r="H1078" s="101">
        <v>1125</v>
      </c>
      <c r="I1078" s="102">
        <v>83.8</v>
      </c>
      <c r="J1078" s="102">
        <f>ROUND(I1078*H1078,2)</f>
        <v>94275</v>
      </c>
      <c r="K1078" s="99" t="s">
        <v>813</v>
      </c>
      <c r="L1078" s="5"/>
      <c r="M1078" s="80" t="s">
        <v>12</v>
      </c>
      <c r="N1078" s="81" t="s">
        <v>786</v>
      </c>
      <c r="O1078" s="82">
        <v>0.18</v>
      </c>
      <c r="P1078" s="82">
        <f>O1078*H1078</f>
        <v>202.5</v>
      </c>
      <c r="Q1078" s="82">
        <v>0</v>
      </c>
      <c r="R1078" s="82">
        <f>Q1078*H1078</f>
        <v>0</v>
      </c>
      <c r="S1078" s="82">
        <v>4.0000000000000002E-4</v>
      </c>
      <c r="T1078" s="82">
        <f>S1078*H1078</f>
        <v>0.45</v>
      </c>
      <c r="U1078" s="83" t="s">
        <v>12</v>
      </c>
      <c r="AR1078" s="84" t="s">
        <v>65</v>
      </c>
      <c r="AT1078" s="84" t="s">
        <v>11</v>
      </c>
      <c r="AU1078" s="84" t="s">
        <v>14</v>
      </c>
      <c r="AY1078" s="13" t="s">
        <v>47</v>
      </c>
      <c r="BE1078" s="23">
        <f>IF(N1078="základní",J1078,0)</f>
        <v>94275</v>
      </c>
      <c r="BF1078" s="23">
        <f>IF(N1078="snížená",J1078,0)</f>
        <v>0</v>
      </c>
      <c r="BG1078" s="23">
        <f>IF(N1078="zákl. přenesená",J1078,0)</f>
        <v>0</v>
      </c>
      <c r="BH1078" s="23">
        <f>IF(N1078="sníž. přenesená",J1078,0)</f>
        <v>0</v>
      </c>
      <c r="BI1078" s="23">
        <f>IF(N1078="nulová",J1078,0)</f>
        <v>0</v>
      </c>
      <c r="BJ1078" s="13" t="s">
        <v>45</v>
      </c>
      <c r="BK1078" s="23">
        <f>ROUND(I1078*H1078,2)</f>
        <v>94275</v>
      </c>
      <c r="BL1078" s="13" t="s">
        <v>65</v>
      </c>
      <c r="BM1078" s="84" t="s">
        <v>3795</v>
      </c>
    </row>
    <row r="1079" spans="2:65" s="6" customFormat="1" x14ac:dyDescent="0.2">
      <c r="B1079" s="5"/>
      <c r="D1079" s="85" t="s">
        <v>51</v>
      </c>
      <c r="F1079" s="103" t="s">
        <v>2334</v>
      </c>
      <c r="L1079" s="5"/>
      <c r="M1079" s="24"/>
      <c r="U1079" s="25"/>
      <c r="AT1079" s="13" t="s">
        <v>51</v>
      </c>
      <c r="AU1079" s="13" t="s">
        <v>14</v>
      </c>
    </row>
    <row r="1080" spans="2:65" s="6" customFormat="1" ht="24.2" customHeight="1" x14ac:dyDescent="0.2">
      <c r="B1080" s="22"/>
      <c r="C1080" s="97" t="s">
        <v>552</v>
      </c>
      <c r="D1080" s="97" t="s">
        <v>11</v>
      </c>
      <c r="E1080" s="98" t="s">
        <v>2335</v>
      </c>
      <c r="F1080" s="99" t="s">
        <v>2336</v>
      </c>
      <c r="G1080" s="100" t="s">
        <v>53</v>
      </c>
      <c r="H1080" s="101">
        <v>1125</v>
      </c>
      <c r="I1080" s="102">
        <v>110</v>
      </c>
      <c r="J1080" s="102">
        <f>ROUND(I1080*H1080,2)</f>
        <v>123750</v>
      </c>
      <c r="K1080" s="99" t="s">
        <v>813</v>
      </c>
      <c r="L1080" s="5"/>
      <c r="M1080" s="80" t="s">
        <v>12</v>
      </c>
      <c r="N1080" s="81" t="s">
        <v>786</v>
      </c>
      <c r="O1080" s="82">
        <v>0.23699999999999999</v>
      </c>
      <c r="P1080" s="82">
        <f>O1080*H1080</f>
        <v>266.625</v>
      </c>
      <c r="Q1080" s="82">
        <v>0</v>
      </c>
      <c r="R1080" s="82">
        <f>Q1080*H1080</f>
        <v>0</v>
      </c>
      <c r="S1080" s="82">
        <v>6.2E-4</v>
      </c>
      <c r="T1080" s="82">
        <f>S1080*H1080</f>
        <v>0.69750000000000001</v>
      </c>
      <c r="U1080" s="83" t="s">
        <v>12</v>
      </c>
      <c r="AR1080" s="84" t="s">
        <v>65</v>
      </c>
      <c r="AT1080" s="84" t="s">
        <v>11</v>
      </c>
      <c r="AU1080" s="84" t="s">
        <v>14</v>
      </c>
      <c r="AY1080" s="13" t="s">
        <v>47</v>
      </c>
      <c r="BE1080" s="23">
        <f>IF(N1080="základní",J1080,0)</f>
        <v>123750</v>
      </c>
      <c r="BF1080" s="23">
        <f>IF(N1080="snížená",J1080,0)</f>
        <v>0</v>
      </c>
      <c r="BG1080" s="23">
        <f>IF(N1080="zákl. přenesená",J1080,0)</f>
        <v>0</v>
      </c>
      <c r="BH1080" s="23">
        <f>IF(N1080="sníž. přenesená",J1080,0)</f>
        <v>0</v>
      </c>
      <c r="BI1080" s="23">
        <f>IF(N1080="nulová",J1080,0)</f>
        <v>0</v>
      </c>
      <c r="BJ1080" s="13" t="s">
        <v>45</v>
      </c>
      <c r="BK1080" s="23">
        <f>ROUND(I1080*H1080,2)</f>
        <v>123750</v>
      </c>
      <c r="BL1080" s="13" t="s">
        <v>65</v>
      </c>
      <c r="BM1080" s="84" t="s">
        <v>3796</v>
      </c>
    </row>
    <row r="1081" spans="2:65" s="6" customFormat="1" x14ac:dyDescent="0.2">
      <c r="B1081" s="5"/>
      <c r="D1081" s="85" t="s">
        <v>51</v>
      </c>
      <c r="F1081" s="103" t="s">
        <v>2337</v>
      </c>
      <c r="L1081" s="5"/>
      <c r="M1081" s="24"/>
      <c r="U1081" s="25"/>
      <c r="AT1081" s="13" t="s">
        <v>51</v>
      </c>
      <c r="AU1081" s="13" t="s">
        <v>14</v>
      </c>
    </row>
    <row r="1082" spans="2:65" s="6" customFormat="1" ht="24.2" customHeight="1" x14ac:dyDescent="0.2">
      <c r="B1082" s="22"/>
      <c r="C1082" s="97" t="s">
        <v>553</v>
      </c>
      <c r="D1082" s="97" t="s">
        <v>11</v>
      </c>
      <c r="E1082" s="98" t="s">
        <v>2338</v>
      </c>
      <c r="F1082" s="99" t="s">
        <v>2339</v>
      </c>
      <c r="G1082" s="100" t="s">
        <v>53</v>
      </c>
      <c r="H1082" s="101">
        <v>1125</v>
      </c>
      <c r="I1082" s="102">
        <v>129</v>
      </c>
      <c r="J1082" s="102">
        <f>ROUND(I1082*H1082,2)</f>
        <v>145125</v>
      </c>
      <c r="K1082" s="99" t="s">
        <v>813</v>
      </c>
      <c r="L1082" s="5"/>
      <c r="M1082" s="80" t="s">
        <v>12</v>
      </c>
      <c r="N1082" s="81" t="s">
        <v>786</v>
      </c>
      <c r="O1082" s="82">
        <v>0.27800000000000002</v>
      </c>
      <c r="P1082" s="82">
        <f>O1082*H1082</f>
        <v>312.75</v>
      </c>
      <c r="Q1082" s="82">
        <v>0</v>
      </c>
      <c r="R1082" s="82">
        <f>Q1082*H1082</f>
        <v>0</v>
      </c>
      <c r="S1082" s="82">
        <v>4.0000000000000002E-4</v>
      </c>
      <c r="T1082" s="82">
        <f>S1082*H1082</f>
        <v>0.45</v>
      </c>
      <c r="U1082" s="83" t="s">
        <v>12</v>
      </c>
      <c r="AR1082" s="84" t="s">
        <v>65</v>
      </c>
      <c r="AT1082" s="84" t="s">
        <v>11</v>
      </c>
      <c r="AU1082" s="84" t="s">
        <v>14</v>
      </c>
      <c r="AY1082" s="13" t="s">
        <v>47</v>
      </c>
      <c r="BE1082" s="23">
        <f>IF(N1082="základní",J1082,0)</f>
        <v>145125</v>
      </c>
      <c r="BF1082" s="23">
        <f>IF(N1082="snížená",J1082,0)</f>
        <v>0</v>
      </c>
      <c r="BG1082" s="23">
        <f>IF(N1082="zákl. přenesená",J1082,0)</f>
        <v>0</v>
      </c>
      <c r="BH1082" s="23">
        <f>IF(N1082="sníž. přenesená",J1082,0)</f>
        <v>0</v>
      </c>
      <c r="BI1082" s="23">
        <f>IF(N1082="nulová",J1082,0)</f>
        <v>0</v>
      </c>
      <c r="BJ1082" s="13" t="s">
        <v>45</v>
      </c>
      <c r="BK1082" s="23">
        <f>ROUND(I1082*H1082,2)</f>
        <v>145125</v>
      </c>
      <c r="BL1082" s="13" t="s">
        <v>65</v>
      </c>
      <c r="BM1082" s="84" t="s">
        <v>3797</v>
      </c>
    </row>
    <row r="1083" spans="2:65" s="6" customFormat="1" x14ac:dyDescent="0.2">
      <c r="B1083" s="5"/>
      <c r="D1083" s="85" t="s">
        <v>51</v>
      </c>
      <c r="F1083" s="103" t="s">
        <v>2340</v>
      </c>
      <c r="L1083" s="5"/>
      <c r="M1083" s="24"/>
      <c r="U1083" s="25"/>
      <c r="AT1083" s="13" t="s">
        <v>51</v>
      </c>
      <c r="AU1083" s="13" t="s">
        <v>14</v>
      </c>
    </row>
    <row r="1084" spans="2:65" s="6" customFormat="1" ht="24.2" customHeight="1" x14ac:dyDescent="0.2">
      <c r="B1084" s="22"/>
      <c r="C1084" s="97" t="s">
        <v>554</v>
      </c>
      <c r="D1084" s="97" t="s">
        <v>11</v>
      </c>
      <c r="E1084" s="98" t="s">
        <v>2341</v>
      </c>
      <c r="F1084" s="99" t="s">
        <v>2342</v>
      </c>
      <c r="G1084" s="100" t="s">
        <v>53</v>
      </c>
      <c r="H1084" s="101">
        <v>1125</v>
      </c>
      <c r="I1084" s="102">
        <v>153</v>
      </c>
      <c r="J1084" s="102">
        <f>ROUND(I1084*H1084,2)</f>
        <v>172125</v>
      </c>
      <c r="K1084" s="99" t="s">
        <v>813</v>
      </c>
      <c r="L1084" s="5"/>
      <c r="M1084" s="80" t="s">
        <v>12</v>
      </c>
      <c r="N1084" s="81" t="s">
        <v>786</v>
      </c>
      <c r="O1084" s="82">
        <v>0.32900000000000001</v>
      </c>
      <c r="P1084" s="82">
        <f>O1084*H1084</f>
        <v>370.125</v>
      </c>
      <c r="Q1084" s="82">
        <v>0</v>
      </c>
      <c r="R1084" s="82">
        <f>Q1084*H1084</f>
        <v>0</v>
      </c>
      <c r="S1084" s="82">
        <v>6.2E-4</v>
      </c>
      <c r="T1084" s="82">
        <f>S1084*H1084</f>
        <v>0.69750000000000001</v>
      </c>
      <c r="U1084" s="83" t="s">
        <v>12</v>
      </c>
      <c r="AR1084" s="84" t="s">
        <v>65</v>
      </c>
      <c r="AT1084" s="84" t="s">
        <v>11</v>
      </c>
      <c r="AU1084" s="84" t="s">
        <v>14</v>
      </c>
      <c r="AY1084" s="13" t="s">
        <v>47</v>
      </c>
      <c r="BE1084" s="23">
        <f>IF(N1084="základní",J1084,0)</f>
        <v>172125</v>
      </c>
      <c r="BF1084" s="23">
        <f>IF(N1084="snížená",J1084,0)</f>
        <v>0</v>
      </c>
      <c r="BG1084" s="23">
        <f>IF(N1084="zákl. přenesená",J1084,0)</f>
        <v>0</v>
      </c>
      <c r="BH1084" s="23">
        <f>IF(N1084="sníž. přenesená",J1084,0)</f>
        <v>0</v>
      </c>
      <c r="BI1084" s="23">
        <f>IF(N1084="nulová",J1084,0)</f>
        <v>0</v>
      </c>
      <c r="BJ1084" s="13" t="s">
        <v>45</v>
      </c>
      <c r="BK1084" s="23">
        <f>ROUND(I1084*H1084,2)</f>
        <v>172125</v>
      </c>
      <c r="BL1084" s="13" t="s">
        <v>65</v>
      </c>
      <c r="BM1084" s="84" t="s">
        <v>3798</v>
      </c>
    </row>
    <row r="1085" spans="2:65" s="6" customFormat="1" x14ac:dyDescent="0.2">
      <c r="B1085" s="5"/>
      <c r="D1085" s="85" t="s">
        <v>51</v>
      </c>
      <c r="F1085" s="103" t="s">
        <v>2343</v>
      </c>
      <c r="L1085" s="5"/>
      <c r="M1085" s="24"/>
      <c r="U1085" s="25"/>
      <c r="AT1085" s="13" t="s">
        <v>51</v>
      </c>
      <c r="AU1085" s="13" t="s">
        <v>14</v>
      </c>
    </row>
    <row r="1086" spans="2:65" s="6" customFormat="1" ht="16.5" customHeight="1" x14ac:dyDescent="0.2">
      <c r="B1086" s="22"/>
      <c r="C1086" s="97" t="s">
        <v>555</v>
      </c>
      <c r="D1086" s="97" t="s">
        <v>11</v>
      </c>
      <c r="E1086" s="98" t="s">
        <v>2344</v>
      </c>
      <c r="F1086" s="99" t="s">
        <v>2345</v>
      </c>
      <c r="G1086" s="100" t="s">
        <v>64</v>
      </c>
      <c r="H1086" s="101">
        <v>600</v>
      </c>
      <c r="I1086" s="102">
        <v>56.4</v>
      </c>
      <c r="J1086" s="102">
        <f>ROUND(I1086*H1086,2)</f>
        <v>33840</v>
      </c>
      <c r="K1086" s="99" t="s">
        <v>813</v>
      </c>
      <c r="L1086" s="5"/>
      <c r="M1086" s="80" t="s">
        <v>12</v>
      </c>
      <c r="N1086" s="81" t="s">
        <v>786</v>
      </c>
      <c r="O1086" s="82">
        <v>0.121</v>
      </c>
      <c r="P1086" s="82">
        <f>O1086*H1086</f>
        <v>72.599999999999994</v>
      </c>
      <c r="Q1086" s="82">
        <v>0</v>
      </c>
      <c r="R1086" s="82">
        <f>Q1086*H1086</f>
        <v>0</v>
      </c>
      <c r="S1086" s="82">
        <v>1.4999999999999999E-4</v>
      </c>
      <c r="T1086" s="82">
        <f>S1086*H1086</f>
        <v>0.09</v>
      </c>
      <c r="U1086" s="83" t="s">
        <v>12</v>
      </c>
      <c r="AR1086" s="84" t="s">
        <v>65</v>
      </c>
      <c r="AT1086" s="84" t="s">
        <v>11</v>
      </c>
      <c r="AU1086" s="84" t="s">
        <v>14</v>
      </c>
      <c r="AY1086" s="13" t="s">
        <v>47</v>
      </c>
      <c r="BE1086" s="23">
        <f>IF(N1086="základní",J1086,0)</f>
        <v>33840</v>
      </c>
      <c r="BF1086" s="23">
        <f>IF(N1086="snížená",J1086,0)</f>
        <v>0</v>
      </c>
      <c r="BG1086" s="23">
        <f>IF(N1086="zákl. přenesená",J1086,0)</f>
        <v>0</v>
      </c>
      <c r="BH1086" s="23">
        <f>IF(N1086="sníž. přenesená",J1086,0)</f>
        <v>0</v>
      </c>
      <c r="BI1086" s="23">
        <f>IF(N1086="nulová",J1086,0)</f>
        <v>0</v>
      </c>
      <c r="BJ1086" s="13" t="s">
        <v>45</v>
      </c>
      <c r="BK1086" s="23">
        <f>ROUND(I1086*H1086,2)</f>
        <v>33840</v>
      </c>
      <c r="BL1086" s="13" t="s">
        <v>65</v>
      </c>
      <c r="BM1086" s="84" t="s">
        <v>3799</v>
      </c>
    </row>
    <row r="1087" spans="2:65" s="6" customFormat="1" x14ac:dyDescent="0.2">
      <c r="B1087" s="5"/>
      <c r="D1087" s="85" t="s">
        <v>51</v>
      </c>
      <c r="F1087" s="103" t="s">
        <v>2346</v>
      </c>
      <c r="L1087" s="5"/>
      <c r="M1087" s="24"/>
      <c r="U1087" s="25"/>
      <c r="AT1087" s="13" t="s">
        <v>51</v>
      </c>
      <c r="AU1087" s="13" t="s">
        <v>14</v>
      </c>
    </row>
    <row r="1088" spans="2:65" s="6" customFormat="1" ht="16.5" customHeight="1" x14ac:dyDescent="0.2">
      <c r="B1088" s="22"/>
      <c r="C1088" s="97" t="s">
        <v>556</v>
      </c>
      <c r="D1088" s="97" t="s">
        <v>11</v>
      </c>
      <c r="E1088" s="98" t="s">
        <v>2347</v>
      </c>
      <c r="F1088" s="99" t="s">
        <v>2348</v>
      </c>
      <c r="G1088" s="100" t="s">
        <v>64</v>
      </c>
      <c r="H1088" s="101">
        <v>600</v>
      </c>
      <c r="I1088" s="102">
        <v>76.8</v>
      </c>
      <c r="J1088" s="102">
        <f>ROUND(I1088*H1088,2)</f>
        <v>46080</v>
      </c>
      <c r="K1088" s="99" t="s">
        <v>813</v>
      </c>
      <c r="L1088" s="5"/>
      <c r="M1088" s="80" t="s">
        <v>12</v>
      </c>
      <c r="N1088" s="81" t="s">
        <v>786</v>
      </c>
      <c r="O1088" s="82">
        <v>0.16500000000000001</v>
      </c>
      <c r="P1088" s="82">
        <f>O1088*H1088</f>
        <v>99</v>
      </c>
      <c r="Q1088" s="82">
        <v>0</v>
      </c>
      <c r="R1088" s="82">
        <f>Q1088*H1088</f>
        <v>0</v>
      </c>
      <c r="S1088" s="82">
        <v>2.5000000000000001E-4</v>
      </c>
      <c r="T1088" s="82">
        <f>S1088*H1088</f>
        <v>0.15</v>
      </c>
      <c r="U1088" s="83" t="s">
        <v>12</v>
      </c>
      <c r="AR1088" s="84" t="s">
        <v>65</v>
      </c>
      <c r="AT1088" s="84" t="s">
        <v>11</v>
      </c>
      <c r="AU1088" s="84" t="s">
        <v>14</v>
      </c>
      <c r="AY1088" s="13" t="s">
        <v>47</v>
      </c>
      <c r="BE1088" s="23">
        <f>IF(N1088="základní",J1088,0)</f>
        <v>46080</v>
      </c>
      <c r="BF1088" s="23">
        <f>IF(N1088="snížená",J1088,0)</f>
        <v>0</v>
      </c>
      <c r="BG1088" s="23">
        <f>IF(N1088="zákl. přenesená",J1088,0)</f>
        <v>0</v>
      </c>
      <c r="BH1088" s="23">
        <f>IF(N1088="sníž. přenesená",J1088,0)</f>
        <v>0</v>
      </c>
      <c r="BI1088" s="23">
        <f>IF(N1088="nulová",J1088,0)</f>
        <v>0</v>
      </c>
      <c r="BJ1088" s="13" t="s">
        <v>45</v>
      </c>
      <c r="BK1088" s="23">
        <f>ROUND(I1088*H1088,2)</f>
        <v>46080</v>
      </c>
      <c r="BL1088" s="13" t="s">
        <v>65</v>
      </c>
      <c r="BM1088" s="84" t="s">
        <v>3800</v>
      </c>
    </row>
    <row r="1089" spans="2:65" s="6" customFormat="1" x14ac:dyDescent="0.2">
      <c r="B1089" s="5"/>
      <c r="D1089" s="85" t="s">
        <v>51</v>
      </c>
      <c r="F1089" s="103" t="s">
        <v>2349</v>
      </c>
      <c r="L1089" s="5"/>
      <c r="M1089" s="24"/>
      <c r="U1089" s="25"/>
      <c r="AT1089" s="13" t="s">
        <v>51</v>
      </c>
      <c r="AU1089" s="13" t="s">
        <v>14</v>
      </c>
    </row>
    <row r="1090" spans="2:65" s="6" customFormat="1" ht="16.5" customHeight="1" x14ac:dyDescent="0.2">
      <c r="B1090" s="22"/>
      <c r="C1090" s="97" t="s">
        <v>557</v>
      </c>
      <c r="D1090" s="97" t="s">
        <v>11</v>
      </c>
      <c r="E1090" s="98" t="s">
        <v>2350</v>
      </c>
      <c r="F1090" s="99" t="s">
        <v>2351</v>
      </c>
      <c r="G1090" s="100" t="s">
        <v>64</v>
      </c>
      <c r="H1090" s="101">
        <v>600</v>
      </c>
      <c r="I1090" s="102">
        <v>91.3</v>
      </c>
      <c r="J1090" s="102">
        <f>ROUND(I1090*H1090,2)</f>
        <v>54780</v>
      </c>
      <c r="K1090" s="99" t="s">
        <v>813</v>
      </c>
      <c r="L1090" s="5"/>
      <c r="M1090" s="80" t="s">
        <v>12</v>
      </c>
      <c r="N1090" s="81" t="s">
        <v>786</v>
      </c>
      <c r="O1090" s="82">
        <v>0.19600000000000001</v>
      </c>
      <c r="P1090" s="82">
        <f>O1090*H1090</f>
        <v>117.60000000000001</v>
      </c>
      <c r="Q1090" s="82">
        <v>0</v>
      </c>
      <c r="R1090" s="82">
        <f>Q1090*H1090</f>
        <v>0</v>
      </c>
      <c r="S1090" s="82">
        <v>4.4999999999999999E-4</v>
      </c>
      <c r="T1090" s="82">
        <f>S1090*H1090</f>
        <v>0.27</v>
      </c>
      <c r="U1090" s="83" t="s">
        <v>12</v>
      </c>
      <c r="AR1090" s="84" t="s">
        <v>65</v>
      </c>
      <c r="AT1090" s="84" t="s">
        <v>11</v>
      </c>
      <c r="AU1090" s="84" t="s">
        <v>14</v>
      </c>
      <c r="AY1090" s="13" t="s">
        <v>47</v>
      </c>
      <c r="BE1090" s="23">
        <f>IF(N1090="základní",J1090,0)</f>
        <v>54780</v>
      </c>
      <c r="BF1090" s="23">
        <f>IF(N1090="snížená",J1090,0)</f>
        <v>0</v>
      </c>
      <c r="BG1090" s="23">
        <f>IF(N1090="zákl. přenesená",J1090,0)</f>
        <v>0</v>
      </c>
      <c r="BH1090" s="23">
        <f>IF(N1090="sníž. přenesená",J1090,0)</f>
        <v>0</v>
      </c>
      <c r="BI1090" s="23">
        <f>IF(N1090="nulová",J1090,0)</f>
        <v>0</v>
      </c>
      <c r="BJ1090" s="13" t="s">
        <v>45</v>
      </c>
      <c r="BK1090" s="23">
        <f>ROUND(I1090*H1090,2)</f>
        <v>54780</v>
      </c>
      <c r="BL1090" s="13" t="s">
        <v>65</v>
      </c>
      <c r="BM1090" s="84" t="s">
        <v>3801</v>
      </c>
    </row>
    <row r="1091" spans="2:65" s="6" customFormat="1" x14ac:dyDescent="0.2">
      <c r="B1091" s="5"/>
      <c r="D1091" s="85" t="s">
        <v>51</v>
      </c>
      <c r="F1091" s="103" t="s">
        <v>2352</v>
      </c>
      <c r="L1091" s="5"/>
      <c r="M1091" s="24"/>
      <c r="U1091" s="25"/>
      <c r="AT1091" s="13" t="s">
        <v>51</v>
      </c>
      <c r="AU1091" s="13" t="s">
        <v>14</v>
      </c>
    </row>
    <row r="1092" spans="2:65" s="6" customFormat="1" ht="16.5" customHeight="1" x14ac:dyDescent="0.2">
      <c r="B1092" s="22"/>
      <c r="C1092" s="97" t="s">
        <v>558</v>
      </c>
      <c r="D1092" s="97" t="s">
        <v>11</v>
      </c>
      <c r="E1092" s="98" t="s">
        <v>2353</v>
      </c>
      <c r="F1092" s="99" t="s">
        <v>2354</v>
      </c>
      <c r="G1092" s="100" t="s">
        <v>64</v>
      </c>
      <c r="H1092" s="101">
        <v>75</v>
      </c>
      <c r="I1092" s="102">
        <v>101</v>
      </c>
      <c r="J1092" s="102">
        <f>ROUND(I1092*H1092,2)</f>
        <v>7575</v>
      </c>
      <c r="K1092" s="99" t="s">
        <v>813</v>
      </c>
      <c r="L1092" s="5"/>
      <c r="M1092" s="80" t="s">
        <v>12</v>
      </c>
      <c r="N1092" s="81" t="s">
        <v>786</v>
      </c>
      <c r="O1092" s="82">
        <v>0.216</v>
      </c>
      <c r="P1092" s="82">
        <f>O1092*H1092</f>
        <v>16.2</v>
      </c>
      <c r="Q1092" s="82">
        <v>0</v>
      </c>
      <c r="R1092" s="82">
        <f>Q1092*H1092</f>
        <v>0</v>
      </c>
      <c r="S1092" s="82">
        <v>5.5000000000000003E-4</v>
      </c>
      <c r="T1092" s="82">
        <f>S1092*H1092</f>
        <v>4.1250000000000002E-2</v>
      </c>
      <c r="U1092" s="83" t="s">
        <v>12</v>
      </c>
      <c r="AR1092" s="84" t="s">
        <v>65</v>
      </c>
      <c r="AT1092" s="84" t="s">
        <v>11</v>
      </c>
      <c r="AU1092" s="84" t="s">
        <v>14</v>
      </c>
      <c r="AY1092" s="13" t="s">
        <v>47</v>
      </c>
      <c r="BE1092" s="23">
        <f>IF(N1092="základní",J1092,0)</f>
        <v>7575</v>
      </c>
      <c r="BF1092" s="23">
        <f>IF(N1092="snížená",J1092,0)</f>
        <v>0</v>
      </c>
      <c r="BG1092" s="23">
        <f>IF(N1092="zákl. přenesená",J1092,0)</f>
        <v>0</v>
      </c>
      <c r="BH1092" s="23">
        <f>IF(N1092="sníž. přenesená",J1092,0)</f>
        <v>0</v>
      </c>
      <c r="BI1092" s="23">
        <f>IF(N1092="nulová",J1092,0)</f>
        <v>0</v>
      </c>
      <c r="BJ1092" s="13" t="s">
        <v>45</v>
      </c>
      <c r="BK1092" s="23">
        <f>ROUND(I1092*H1092,2)</f>
        <v>7575</v>
      </c>
      <c r="BL1092" s="13" t="s">
        <v>65</v>
      </c>
      <c r="BM1092" s="84" t="s">
        <v>3802</v>
      </c>
    </row>
    <row r="1093" spans="2:65" s="6" customFormat="1" x14ac:dyDescent="0.2">
      <c r="B1093" s="5"/>
      <c r="D1093" s="85" t="s">
        <v>51</v>
      </c>
      <c r="F1093" s="103" t="s">
        <v>2355</v>
      </c>
      <c r="L1093" s="5"/>
      <c r="M1093" s="24"/>
      <c r="U1093" s="25"/>
      <c r="AT1093" s="13" t="s">
        <v>51</v>
      </c>
      <c r="AU1093" s="13" t="s">
        <v>14</v>
      </c>
    </row>
    <row r="1094" spans="2:65" s="6" customFormat="1" ht="16.5" customHeight="1" x14ac:dyDescent="0.2">
      <c r="B1094" s="22"/>
      <c r="C1094" s="97" t="s">
        <v>559</v>
      </c>
      <c r="D1094" s="97" t="s">
        <v>11</v>
      </c>
      <c r="E1094" s="98" t="s">
        <v>2356</v>
      </c>
      <c r="F1094" s="99" t="s">
        <v>2357</v>
      </c>
      <c r="G1094" s="100" t="s">
        <v>64</v>
      </c>
      <c r="H1094" s="101">
        <v>75</v>
      </c>
      <c r="I1094" s="102">
        <v>76.8</v>
      </c>
      <c r="J1094" s="102">
        <f>ROUND(I1094*H1094,2)</f>
        <v>5760</v>
      </c>
      <c r="K1094" s="99" t="s">
        <v>813</v>
      </c>
      <c r="L1094" s="5"/>
      <c r="M1094" s="80" t="s">
        <v>12</v>
      </c>
      <c r="N1094" s="81" t="s">
        <v>786</v>
      </c>
      <c r="O1094" s="82">
        <v>0.16500000000000001</v>
      </c>
      <c r="P1094" s="82">
        <f>O1094*H1094</f>
        <v>12.375</v>
      </c>
      <c r="Q1094" s="82">
        <v>0</v>
      </c>
      <c r="R1094" s="82">
        <f>Q1094*H1094</f>
        <v>0</v>
      </c>
      <c r="S1094" s="82">
        <v>5.5000000000000003E-4</v>
      </c>
      <c r="T1094" s="82">
        <f>S1094*H1094</f>
        <v>4.1250000000000002E-2</v>
      </c>
      <c r="U1094" s="83" t="s">
        <v>12</v>
      </c>
      <c r="AR1094" s="84" t="s">
        <v>65</v>
      </c>
      <c r="AT1094" s="84" t="s">
        <v>11</v>
      </c>
      <c r="AU1094" s="84" t="s">
        <v>14</v>
      </c>
      <c r="AY1094" s="13" t="s">
        <v>47</v>
      </c>
      <c r="BE1094" s="23">
        <f>IF(N1094="základní",J1094,0)</f>
        <v>5760</v>
      </c>
      <c r="BF1094" s="23">
        <f>IF(N1094="snížená",J1094,0)</f>
        <v>0</v>
      </c>
      <c r="BG1094" s="23">
        <f>IF(N1094="zákl. přenesená",J1094,0)</f>
        <v>0</v>
      </c>
      <c r="BH1094" s="23">
        <f>IF(N1094="sníž. přenesená",J1094,0)</f>
        <v>0</v>
      </c>
      <c r="BI1094" s="23">
        <f>IF(N1094="nulová",J1094,0)</f>
        <v>0</v>
      </c>
      <c r="BJ1094" s="13" t="s">
        <v>45</v>
      </c>
      <c r="BK1094" s="23">
        <f>ROUND(I1094*H1094,2)</f>
        <v>5760</v>
      </c>
      <c r="BL1094" s="13" t="s">
        <v>65</v>
      </c>
      <c r="BM1094" s="84" t="s">
        <v>3803</v>
      </c>
    </row>
    <row r="1095" spans="2:65" s="6" customFormat="1" x14ac:dyDescent="0.2">
      <c r="B1095" s="5"/>
      <c r="D1095" s="85" t="s">
        <v>51</v>
      </c>
      <c r="F1095" s="103" t="s">
        <v>2358</v>
      </c>
      <c r="L1095" s="5"/>
      <c r="M1095" s="24"/>
      <c r="U1095" s="25"/>
      <c r="AT1095" s="13" t="s">
        <v>51</v>
      </c>
      <c r="AU1095" s="13" t="s">
        <v>14</v>
      </c>
    </row>
    <row r="1096" spans="2:65" s="6" customFormat="1" ht="16.5" customHeight="1" x14ac:dyDescent="0.2">
      <c r="B1096" s="22"/>
      <c r="C1096" s="97" t="s">
        <v>560</v>
      </c>
      <c r="D1096" s="97" t="s">
        <v>11</v>
      </c>
      <c r="E1096" s="98" t="s">
        <v>2359</v>
      </c>
      <c r="F1096" s="99" t="s">
        <v>2360</v>
      </c>
      <c r="G1096" s="100" t="s">
        <v>64</v>
      </c>
      <c r="H1096" s="101">
        <v>150</v>
      </c>
      <c r="I1096" s="102">
        <v>28.9</v>
      </c>
      <c r="J1096" s="102">
        <f>ROUND(I1096*H1096,2)</f>
        <v>4335</v>
      </c>
      <c r="K1096" s="99" t="s">
        <v>813</v>
      </c>
      <c r="L1096" s="5"/>
      <c r="M1096" s="80" t="s">
        <v>12</v>
      </c>
      <c r="N1096" s="81" t="s">
        <v>786</v>
      </c>
      <c r="O1096" s="82">
        <v>6.2E-2</v>
      </c>
      <c r="P1096" s="82">
        <f>O1096*H1096</f>
        <v>9.3000000000000007</v>
      </c>
      <c r="Q1096" s="82">
        <v>0</v>
      </c>
      <c r="R1096" s="82">
        <f>Q1096*H1096</f>
        <v>0</v>
      </c>
      <c r="S1096" s="82">
        <v>2.7999999999999998E-4</v>
      </c>
      <c r="T1096" s="82">
        <f>S1096*H1096</f>
        <v>4.1999999999999996E-2</v>
      </c>
      <c r="U1096" s="83" t="s">
        <v>12</v>
      </c>
      <c r="AR1096" s="84" t="s">
        <v>65</v>
      </c>
      <c r="AT1096" s="84" t="s">
        <v>11</v>
      </c>
      <c r="AU1096" s="84" t="s">
        <v>14</v>
      </c>
      <c r="AY1096" s="13" t="s">
        <v>47</v>
      </c>
      <c r="BE1096" s="23">
        <f>IF(N1096="základní",J1096,0)</f>
        <v>4335</v>
      </c>
      <c r="BF1096" s="23">
        <f>IF(N1096="snížená",J1096,0)</f>
        <v>0</v>
      </c>
      <c r="BG1096" s="23">
        <f>IF(N1096="zákl. přenesená",J1096,0)</f>
        <v>0</v>
      </c>
      <c r="BH1096" s="23">
        <f>IF(N1096="sníž. přenesená",J1096,0)</f>
        <v>0</v>
      </c>
      <c r="BI1096" s="23">
        <f>IF(N1096="nulová",J1096,0)</f>
        <v>0</v>
      </c>
      <c r="BJ1096" s="13" t="s">
        <v>45</v>
      </c>
      <c r="BK1096" s="23">
        <f>ROUND(I1096*H1096,2)</f>
        <v>4335</v>
      </c>
      <c r="BL1096" s="13" t="s">
        <v>65</v>
      </c>
      <c r="BM1096" s="84" t="s">
        <v>3804</v>
      </c>
    </row>
    <row r="1097" spans="2:65" s="6" customFormat="1" x14ac:dyDescent="0.2">
      <c r="B1097" s="5"/>
      <c r="D1097" s="85" t="s">
        <v>51</v>
      </c>
      <c r="F1097" s="103" t="s">
        <v>2361</v>
      </c>
      <c r="L1097" s="5"/>
      <c r="M1097" s="24"/>
      <c r="U1097" s="25"/>
      <c r="AT1097" s="13" t="s">
        <v>51</v>
      </c>
      <c r="AU1097" s="13" t="s">
        <v>14</v>
      </c>
    </row>
    <row r="1098" spans="2:65" s="6" customFormat="1" ht="16.5" customHeight="1" x14ac:dyDescent="0.2">
      <c r="B1098" s="22"/>
      <c r="C1098" s="97" t="s">
        <v>561</v>
      </c>
      <c r="D1098" s="97" t="s">
        <v>11</v>
      </c>
      <c r="E1098" s="98" t="s">
        <v>2362</v>
      </c>
      <c r="F1098" s="99" t="s">
        <v>2363</v>
      </c>
      <c r="G1098" s="100" t="s">
        <v>64</v>
      </c>
      <c r="H1098" s="101">
        <v>75</v>
      </c>
      <c r="I1098" s="102">
        <v>76.8</v>
      </c>
      <c r="J1098" s="102">
        <f>ROUND(I1098*H1098,2)</f>
        <v>5760</v>
      </c>
      <c r="K1098" s="99" t="s">
        <v>813</v>
      </c>
      <c r="L1098" s="5"/>
      <c r="M1098" s="80" t="s">
        <v>12</v>
      </c>
      <c r="N1098" s="81" t="s">
        <v>786</v>
      </c>
      <c r="O1098" s="82">
        <v>0.16500000000000001</v>
      </c>
      <c r="P1098" s="82">
        <f>O1098*H1098</f>
        <v>12.375</v>
      </c>
      <c r="Q1098" s="82">
        <v>0</v>
      </c>
      <c r="R1098" s="82">
        <f>Q1098*H1098</f>
        <v>0</v>
      </c>
      <c r="S1098" s="82">
        <v>2.1000000000000001E-4</v>
      </c>
      <c r="T1098" s="82">
        <f>S1098*H1098</f>
        <v>1.575E-2</v>
      </c>
      <c r="U1098" s="83" t="s">
        <v>12</v>
      </c>
      <c r="AR1098" s="84" t="s">
        <v>65</v>
      </c>
      <c r="AT1098" s="84" t="s">
        <v>11</v>
      </c>
      <c r="AU1098" s="84" t="s">
        <v>14</v>
      </c>
      <c r="AY1098" s="13" t="s">
        <v>47</v>
      </c>
      <c r="BE1098" s="23">
        <f>IF(N1098="základní",J1098,0)</f>
        <v>5760</v>
      </c>
      <c r="BF1098" s="23">
        <f>IF(N1098="snížená",J1098,0)</f>
        <v>0</v>
      </c>
      <c r="BG1098" s="23">
        <f>IF(N1098="zákl. přenesená",J1098,0)</f>
        <v>0</v>
      </c>
      <c r="BH1098" s="23">
        <f>IF(N1098="sníž. přenesená",J1098,0)</f>
        <v>0</v>
      </c>
      <c r="BI1098" s="23">
        <f>IF(N1098="nulová",J1098,0)</f>
        <v>0</v>
      </c>
      <c r="BJ1098" s="13" t="s">
        <v>45</v>
      </c>
      <c r="BK1098" s="23">
        <f>ROUND(I1098*H1098,2)</f>
        <v>5760</v>
      </c>
      <c r="BL1098" s="13" t="s">
        <v>65</v>
      </c>
      <c r="BM1098" s="84" t="s">
        <v>3805</v>
      </c>
    </row>
    <row r="1099" spans="2:65" s="6" customFormat="1" x14ac:dyDescent="0.2">
      <c r="B1099" s="5"/>
      <c r="D1099" s="85" t="s">
        <v>51</v>
      </c>
      <c r="F1099" s="103" t="s">
        <v>2364</v>
      </c>
      <c r="L1099" s="5"/>
      <c r="M1099" s="24"/>
      <c r="U1099" s="25"/>
      <c r="AT1099" s="13" t="s">
        <v>51</v>
      </c>
      <c r="AU1099" s="13" t="s">
        <v>14</v>
      </c>
    </row>
    <row r="1100" spans="2:65" s="6" customFormat="1" ht="16.5" customHeight="1" x14ac:dyDescent="0.2">
      <c r="B1100" s="22"/>
      <c r="C1100" s="97" t="s">
        <v>562</v>
      </c>
      <c r="D1100" s="97" t="s">
        <v>11</v>
      </c>
      <c r="E1100" s="98" t="s">
        <v>2365</v>
      </c>
      <c r="F1100" s="99" t="s">
        <v>2366</v>
      </c>
      <c r="G1100" s="100" t="s">
        <v>64</v>
      </c>
      <c r="H1100" s="101">
        <v>75</v>
      </c>
      <c r="I1100" s="102">
        <v>149</v>
      </c>
      <c r="J1100" s="102">
        <f>ROUND(I1100*H1100,2)</f>
        <v>11175</v>
      </c>
      <c r="K1100" s="99" t="s">
        <v>813</v>
      </c>
      <c r="L1100" s="5"/>
      <c r="M1100" s="80" t="s">
        <v>12</v>
      </c>
      <c r="N1100" s="81" t="s">
        <v>786</v>
      </c>
      <c r="O1100" s="82">
        <v>0.31900000000000001</v>
      </c>
      <c r="P1100" s="82">
        <f>O1100*H1100</f>
        <v>23.925000000000001</v>
      </c>
      <c r="Q1100" s="82">
        <v>0</v>
      </c>
      <c r="R1100" s="82">
        <f>Q1100*H1100</f>
        <v>0</v>
      </c>
      <c r="S1100" s="82">
        <v>2.1000000000000001E-4</v>
      </c>
      <c r="T1100" s="82">
        <f>S1100*H1100</f>
        <v>1.575E-2</v>
      </c>
      <c r="U1100" s="83" t="s">
        <v>12</v>
      </c>
      <c r="AR1100" s="84" t="s">
        <v>65</v>
      </c>
      <c r="AT1100" s="84" t="s">
        <v>11</v>
      </c>
      <c r="AU1100" s="84" t="s">
        <v>14</v>
      </c>
      <c r="AY1100" s="13" t="s">
        <v>47</v>
      </c>
      <c r="BE1100" s="23">
        <f>IF(N1100="základní",J1100,0)</f>
        <v>11175</v>
      </c>
      <c r="BF1100" s="23">
        <f>IF(N1100="snížená",J1100,0)</f>
        <v>0</v>
      </c>
      <c r="BG1100" s="23">
        <f>IF(N1100="zákl. přenesená",J1100,0)</f>
        <v>0</v>
      </c>
      <c r="BH1100" s="23">
        <f>IF(N1100="sníž. přenesená",J1100,0)</f>
        <v>0</v>
      </c>
      <c r="BI1100" s="23">
        <f>IF(N1100="nulová",J1100,0)</f>
        <v>0</v>
      </c>
      <c r="BJ1100" s="13" t="s">
        <v>45</v>
      </c>
      <c r="BK1100" s="23">
        <f>ROUND(I1100*H1100,2)</f>
        <v>11175</v>
      </c>
      <c r="BL1100" s="13" t="s">
        <v>65</v>
      </c>
      <c r="BM1100" s="84" t="s">
        <v>3806</v>
      </c>
    </row>
    <row r="1101" spans="2:65" s="6" customFormat="1" x14ac:dyDescent="0.2">
      <c r="B1101" s="5"/>
      <c r="D1101" s="85" t="s">
        <v>51</v>
      </c>
      <c r="F1101" s="103" t="s">
        <v>2367</v>
      </c>
      <c r="L1101" s="5"/>
      <c r="M1101" s="24"/>
      <c r="U1101" s="25"/>
      <c r="AT1101" s="13" t="s">
        <v>51</v>
      </c>
      <c r="AU1101" s="13" t="s">
        <v>14</v>
      </c>
    </row>
    <row r="1102" spans="2:65" s="6" customFormat="1" ht="16.5" customHeight="1" x14ac:dyDescent="0.2">
      <c r="B1102" s="22"/>
      <c r="C1102" s="97" t="s">
        <v>563</v>
      </c>
      <c r="D1102" s="97" t="s">
        <v>11</v>
      </c>
      <c r="E1102" s="98" t="s">
        <v>2368</v>
      </c>
      <c r="F1102" s="99" t="s">
        <v>2369</v>
      </c>
      <c r="G1102" s="100" t="s">
        <v>64</v>
      </c>
      <c r="H1102" s="101">
        <v>225</v>
      </c>
      <c r="I1102" s="102">
        <v>115</v>
      </c>
      <c r="J1102" s="102">
        <f>ROUND(I1102*H1102,2)</f>
        <v>25875</v>
      </c>
      <c r="K1102" s="99" t="s">
        <v>813</v>
      </c>
      <c r="L1102" s="5"/>
      <c r="M1102" s="80" t="s">
        <v>12</v>
      </c>
      <c r="N1102" s="81" t="s">
        <v>786</v>
      </c>
      <c r="O1102" s="82">
        <v>0.246</v>
      </c>
      <c r="P1102" s="82">
        <f>O1102*H1102</f>
        <v>55.35</v>
      </c>
      <c r="Q1102" s="82">
        <v>0</v>
      </c>
      <c r="R1102" s="82">
        <f>Q1102*H1102</f>
        <v>0</v>
      </c>
      <c r="S1102" s="82">
        <v>2.2100000000000002E-3</v>
      </c>
      <c r="T1102" s="82">
        <f>S1102*H1102</f>
        <v>0.49725000000000003</v>
      </c>
      <c r="U1102" s="83" t="s">
        <v>12</v>
      </c>
      <c r="AR1102" s="84" t="s">
        <v>65</v>
      </c>
      <c r="AT1102" s="84" t="s">
        <v>11</v>
      </c>
      <c r="AU1102" s="84" t="s">
        <v>14</v>
      </c>
      <c r="AY1102" s="13" t="s">
        <v>47</v>
      </c>
      <c r="BE1102" s="23">
        <f>IF(N1102="základní",J1102,0)</f>
        <v>25875</v>
      </c>
      <c r="BF1102" s="23">
        <f>IF(N1102="snížená",J1102,0)</f>
        <v>0</v>
      </c>
      <c r="BG1102" s="23">
        <f>IF(N1102="zákl. přenesená",J1102,0)</f>
        <v>0</v>
      </c>
      <c r="BH1102" s="23">
        <f>IF(N1102="sníž. přenesená",J1102,0)</f>
        <v>0</v>
      </c>
      <c r="BI1102" s="23">
        <f>IF(N1102="nulová",J1102,0)</f>
        <v>0</v>
      </c>
      <c r="BJ1102" s="13" t="s">
        <v>45</v>
      </c>
      <c r="BK1102" s="23">
        <f>ROUND(I1102*H1102,2)</f>
        <v>25875</v>
      </c>
      <c r="BL1102" s="13" t="s">
        <v>65</v>
      </c>
      <c r="BM1102" s="84" t="s">
        <v>3807</v>
      </c>
    </row>
    <row r="1103" spans="2:65" s="6" customFormat="1" x14ac:dyDescent="0.2">
      <c r="B1103" s="5"/>
      <c r="D1103" s="85" t="s">
        <v>51</v>
      </c>
      <c r="F1103" s="103" t="s">
        <v>2370</v>
      </c>
      <c r="L1103" s="5"/>
      <c r="M1103" s="24"/>
      <c r="U1103" s="25"/>
      <c r="AT1103" s="13" t="s">
        <v>51</v>
      </c>
      <c r="AU1103" s="13" t="s">
        <v>14</v>
      </c>
    </row>
    <row r="1104" spans="2:65" s="6" customFormat="1" ht="16.5" customHeight="1" x14ac:dyDescent="0.2">
      <c r="B1104" s="22"/>
      <c r="C1104" s="97" t="s">
        <v>564</v>
      </c>
      <c r="D1104" s="97" t="s">
        <v>11</v>
      </c>
      <c r="E1104" s="98" t="s">
        <v>2371</v>
      </c>
      <c r="F1104" s="99" t="s">
        <v>2372</v>
      </c>
      <c r="G1104" s="100" t="s">
        <v>64</v>
      </c>
      <c r="H1104" s="101">
        <v>112</v>
      </c>
      <c r="I1104" s="102">
        <v>134</v>
      </c>
      <c r="J1104" s="102">
        <f>ROUND(I1104*H1104,2)</f>
        <v>15008</v>
      </c>
      <c r="K1104" s="99" t="s">
        <v>813</v>
      </c>
      <c r="L1104" s="5"/>
      <c r="M1104" s="80" t="s">
        <v>12</v>
      </c>
      <c r="N1104" s="81" t="s">
        <v>786</v>
      </c>
      <c r="O1104" s="82">
        <v>0.28699999999999998</v>
      </c>
      <c r="P1104" s="82">
        <f>O1104*H1104</f>
        <v>32.143999999999998</v>
      </c>
      <c r="Q1104" s="82">
        <v>0</v>
      </c>
      <c r="R1104" s="82">
        <f>Q1104*H1104</f>
        <v>0</v>
      </c>
      <c r="S1104" s="82">
        <v>2.5999999999999999E-3</v>
      </c>
      <c r="T1104" s="82">
        <f>S1104*H1104</f>
        <v>0.29120000000000001</v>
      </c>
      <c r="U1104" s="83" t="s">
        <v>12</v>
      </c>
      <c r="AR1104" s="84" t="s">
        <v>65</v>
      </c>
      <c r="AT1104" s="84" t="s">
        <v>11</v>
      </c>
      <c r="AU1104" s="84" t="s">
        <v>14</v>
      </c>
      <c r="AY1104" s="13" t="s">
        <v>47</v>
      </c>
      <c r="BE1104" s="23">
        <f>IF(N1104="základní",J1104,0)</f>
        <v>15008</v>
      </c>
      <c r="BF1104" s="23">
        <f>IF(N1104="snížená",J1104,0)</f>
        <v>0</v>
      </c>
      <c r="BG1104" s="23">
        <f>IF(N1104="zákl. přenesená",J1104,0)</f>
        <v>0</v>
      </c>
      <c r="BH1104" s="23">
        <f>IF(N1104="sníž. přenesená",J1104,0)</f>
        <v>0</v>
      </c>
      <c r="BI1104" s="23">
        <f>IF(N1104="nulová",J1104,0)</f>
        <v>0</v>
      </c>
      <c r="BJ1104" s="13" t="s">
        <v>45</v>
      </c>
      <c r="BK1104" s="23">
        <f>ROUND(I1104*H1104,2)</f>
        <v>15008</v>
      </c>
      <c r="BL1104" s="13" t="s">
        <v>65</v>
      </c>
      <c r="BM1104" s="84" t="s">
        <v>3808</v>
      </c>
    </row>
    <row r="1105" spans="2:65" s="6" customFormat="1" x14ac:dyDescent="0.2">
      <c r="B1105" s="5"/>
      <c r="D1105" s="85" t="s">
        <v>51</v>
      </c>
      <c r="F1105" s="103" t="s">
        <v>2373</v>
      </c>
      <c r="L1105" s="5"/>
      <c r="M1105" s="24"/>
      <c r="U1105" s="25"/>
      <c r="AT1105" s="13" t="s">
        <v>51</v>
      </c>
      <c r="AU1105" s="13" t="s">
        <v>14</v>
      </c>
    </row>
    <row r="1106" spans="2:65" s="6" customFormat="1" ht="16.5" customHeight="1" x14ac:dyDescent="0.2">
      <c r="B1106" s="22"/>
      <c r="C1106" s="97" t="s">
        <v>565</v>
      </c>
      <c r="D1106" s="97" t="s">
        <v>11</v>
      </c>
      <c r="E1106" s="98" t="s">
        <v>2374</v>
      </c>
      <c r="F1106" s="99" t="s">
        <v>2375</v>
      </c>
      <c r="G1106" s="100" t="s">
        <v>64</v>
      </c>
      <c r="H1106" s="101">
        <v>150</v>
      </c>
      <c r="I1106" s="102">
        <v>226</v>
      </c>
      <c r="J1106" s="102">
        <f>ROUND(I1106*H1106,2)</f>
        <v>33900</v>
      </c>
      <c r="K1106" s="99" t="s">
        <v>813</v>
      </c>
      <c r="L1106" s="5"/>
      <c r="M1106" s="80" t="s">
        <v>12</v>
      </c>
      <c r="N1106" s="81" t="s">
        <v>786</v>
      </c>
      <c r="O1106" s="82">
        <v>0.48499999999999999</v>
      </c>
      <c r="P1106" s="82">
        <f>O1106*H1106</f>
        <v>72.75</v>
      </c>
      <c r="Q1106" s="82">
        <v>0</v>
      </c>
      <c r="R1106" s="82">
        <f>Q1106*H1106</f>
        <v>0</v>
      </c>
      <c r="S1106" s="82">
        <v>0</v>
      </c>
      <c r="T1106" s="82">
        <f>S1106*H1106</f>
        <v>0</v>
      </c>
      <c r="U1106" s="83" t="s">
        <v>12</v>
      </c>
      <c r="AR1106" s="84" t="s">
        <v>65</v>
      </c>
      <c r="AT1106" s="84" t="s">
        <v>11</v>
      </c>
      <c r="AU1106" s="84" t="s">
        <v>14</v>
      </c>
      <c r="AY1106" s="13" t="s">
        <v>47</v>
      </c>
      <c r="BE1106" s="23">
        <f>IF(N1106="základní",J1106,0)</f>
        <v>33900</v>
      </c>
      <c r="BF1106" s="23">
        <f>IF(N1106="snížená",J1106,0)</f>
        <v>0</v>
      </c>
      <c r="BG1106" s="23">
        <f>IF(N1106="zákl. přenesená",J1106,0)</f>
        <v>0</v>
      </c>
      <c r="BH1106" s="23">
        <f>IF(N1106="sníž. přenesená",J1106,0)</f>
        <v>0</v>
      </c>
      <c r="BI1106" s="23">
        <f>IF(N1106="nulová",J1106,0)</f>
        <v>0</v>
      </c>
      <c r="BJ1106" s="13" t="s">
        <v>45</v>
      </c>
      <c r="BK1106" s="23">
        <f>ROUND(I1106*H1106,2)</f>
        <v>33900</v>
      </c>
      <c r="BL1106" s="13" t="s">
        <v>65</v>
      </c>
      <c r="BM1106" s="84" t="s">
        <v>3809</v>
      </c>
    </row>
    <row r="1107" spans="2:65" s="6" customFormat="1" x14ac:dyDescent="0.2">
      <c r="B1107" s="5"/>
      <c r="D1107" s="85" t="s">
        <v>51</v>
      </c>
      <c r="F1107" s="103" t="s">
        <v>2376</v>
      </c>
      <c r="L1107" s="5"/>
      <c r="M1107" s="24"/>
      <c r="U1107" s="25"/>
      <c r="AT1107" s="13" t="s">
        <v>51</v>
      </c>
      <c r="AU1107" s="13" t="s">
        <v>14</v>
      </c>
    </row>
    <row r="1108" spans="2:65" s="6" customFormat="1" ht="16.5" customHeight="1" x14ac:dyDescent="0.2">
      <c r="B1108" s="22"/>
      <c r="C1108" s="104" t="s">
        <v>566</v>
      </c>
      <c r="D1108" s="104" t="s">
        <v>104</v>
      </c>
      <c r="E1108" s="105" t="s">
        <v>2377</v>
      </c>
      <c r="F1108" s="106" t="s">
        <v>2378</v>
      </c>
      <c r="G1108" s="107" t="s">
        <v>64</v>
      </c>
      <c r="H1108" s="108">
        <v>150</v>
      </c>
      <c r="I1108" s="109">
        <v>234</v>
      </c>
      <c r="J1108" s="109">
        <f>ROUND(I1108*H1108,2)</f>
        <v>35100</v>
      </c>
      <c r="K1108" s="106" t="s">
        <v>813</v>
      </c>
      <c r="L1108" s="86"/>
      <c r="M1108" s="87" t="s">
        <v>12</v>
      </c>
      <c r="N1108" s="88" t="s">
        <v>786</v>
      </c>
      <c r="O1108" s="82">
        <v>0</v>
      </c>
      <c r="P1108" s="82">
        <f>O1108*H1108</f>
        <v>0</v>
      </c>
      <c r="Q1108" s="82">
        <v>2E-3</v>
      </c>
      <c r="R1108" s="82">
        <f>Q1108*H1108</f>
        <v>0.3</v>
      </c>
      <c r="S1108" s="82">
        <v>0</v>
      </c>
      <c r="T1108" s="82">
        <f>S1108*H1108</f>
        <v>0</v>
      </c>
      <c r="U1108" s="83" t="s">
        <v>12</v>
      </c>
      <c r="AR1108" s="84" t="s">
        <v>88</v>
      </c>
      <c r="AT1108" s="84" t="s">
        <v>104</v>
      </c>
      <c r="AU1108" s="84" t="s">
        <v>14</v>
      </c>
      <c r="AY1108" s="13" t="s">
        <v>47</v>
      </c>
      <c r="BE1108" s="23">
        <f>IF(N1108="základní",J1108,0)</f>
        <v>35100</v>
      </c>
      <c r="BF1108" s="23">
        <f>IF(N1108="snížená",J1108,0)</f>
        <v>0</v>
      </c>
      <c r="BG1108" s="23">
        <f>IF(N1108="zákl. přenesená",J1108,0)</f>
        <v>0</v>
      </c>
      <c r="BH1108" s="23">
        <f>IF(N1108="sníž. přenesená",J1108,0)</f>
        <v>0</v>
      </c>
      <c r="BI1108" s="23">
        <f>IF(N1108="nulová",J1108,0)</f>
        <v>0</v>
      </c>
      <c r="BJ1108" s="13" t="s">
        <v>45</v>
      </c>
      <c r="BK1108" s="23">
        <f>ROUND(I1108*H1108,2)</f>
        <v>35100</v>
      </c>
      <c r="BL1108" s="13" t="s">
        <v>65</v>
      </c>
      <c r="BM1108" s="84" t="s">
        <v>3810</v>
      </c>
    </row>
    <row r="1109" spans="2:65" s="6" customFormat="1" ht="16.5" customHeight="1" x14ac:dyDescent="0.2">
      <c r="B1109" s="22"/>
      <c r="C1109" s="97" t="s">
        <v>567</v>
      </c>
      <c r="D1109" s="97" t="s">
        <v>11</v>
      </c>
      <c r="E1109" s="98" t="s">
        <v>2379</v>
      </c>
      <c r="F1109" s="99" t="s">
        <v>2380</v>
      </c>
      <c r="G1109" s="100" t="s">
        <v>64</v>
      </c>
      <c r="H1109" s="101">
        <v>150</v>
      </c>
      <c r="I1109" s="102">
        <v>442</v>
      </c>
      <c r="J1109" s="102">
        <f>ROUND(I1109*H1109,2)</f>
        <v>66300</v>
      </c>
      <c r="K1109" s="99" t="s">
        <v>813</v>
      </c>
      <c r="L1109" s="5"/>
      <c r="M1109" s="80" t="s">
        <v>12</v>
      </c>
      <c r="N1109" s="81" t="s">
        <v>786</v>
      </c>
      <c r="O1109" s="82">
        <v>0.95</v>
      </c>
      <c r="P1109" s="82">
        <f>O1109*H1109</f>
        <v>142.5</v>
      </c>
      <c r="Q1109" s="82">
        <v>0</v>
      </c>
      <c r="R1109" s="82">
        <f>Q1109*H1109</f>
        <v>0</v>
      </c>
      <c r="S1109" s="82">
        <v>0</v>
      </c>
      <c r="T1109" s="82">
        <f>S1109*H1109</f>
        <v>0</v>
      </c>
      <c r="U1109" s="83" t="s">
        <v>12</v>
      </c>
      <c r="AR1109" s="84" t="s">
        <v>65</v>
      </c>
      <c r="AT1109" s="84" t="s">
        <v>11</v>
      </c>
      <c r="AU1109" s="84" t="s">
        <v>14</v>
      </c>
      <c r="AY1109" s="13" t="s">
        <v>47</v>
      </c>
      <c r="BE1109" s="23">
        <f>IF(N1109="základní",J1109,0)</f>
        <v>66300</v>
      </c>
      <c r="BF1109" s="23">
        <f>IF(N1109="snížená",J1109,0)</f>
        <v>0</v>
      </c>
      <c r="BG1109" s="23">
        <f>IF(N1109="zákl. přenesená",J1109,0)</f>
        <v>0</v>
      </c>
      <c r="BH1109" s="23">
        <f>IF(N1109="sníž. přenesená",J1109,0)</f>
        <v>0</v>
      </c>
      <c r="BI1109" s="23">
        <f>IF(N1109="nulová",J1109,0)</f>
        <v>0</v>
      </c>
      <c r="BJ1109" s="13" t="s">
        <v>45</v>
      </c>
      <c r="BK1109" s="23">
        <f>ROUND(I1109*H1109,2)</f>
        <v>66300</v>
      </c>
      <c r="BL1109" s="13" t="s">
        <v>65</v>
      </c>
      <c r="BM1109" s="84" t="s">
        <v>3811</v>
      </c>
    </row>
    <row r="1110" spans="2:65" s="6" customFormat="1" x14ac:dyDescent="0.2">
      <c r="B1110" s="5"/>
      <c r="D1110" s="85" t="s">
        <v>51</v>
      </c>
      <c r="F1110" s="103" t="s">
        <v>2381</v>
      </c>
      <c r="L1110" s="5"/>
      <c r="M1110" s="24"/>
      <c r="U1110" s="25"/>
      <c r="AT1110" s="13" t="s">
        <v>51</v>
      </c>
      <c r="AU1110" s="13" t="s">
        <v>14</v>
      </c>
    </row>
    <row r="1111" spans="2:65" s="6" customFormat="1" ht="16.5" customHeight="1" x14ac:dyDescent="0.2">
      <c r="B1111" s="22"/>
      <c r="C1111" s="104" t="s">
        <v>568</v>
      </c>
      <c r="D1111" s="104" t="s">
        <v>104</v>
      </c>
      <c r="E1111" s="105" t="s">
        <v>2382</v>
      </c>
      <c r="F1111" s="106" t="s">
        <v>2383</v>
      </c>
      <c r="G1111" s="107" t="s">
        <v>64</v>
      </c>
      <c r="H1111" s="108">
        <v>150</v>
      </c>
      <c r="I1111" s="109">
        <v>321</v>
      </c>
      <c r="J1111" s="109">
        <f>ROUND(I1111*H1111,2)</f>
        <v>48150</v>
      </c>
      <c r="K1111" s="106" t="s">
        <v>813</v>
      </c>
      <c r="L1111" s="86"/>
      <c r="M1111" s="87" t="s">
        <v>12</v>
      </c>
      <c r="N1111" s="88" t="s">
        <v>786</v>
      </c>
      <c r="O1111" s="82">
        <v>0</v>
      </c>
      <c r="P1111" s="82">
        <f>O1111*H1111</f>
        <v>0</v>
      </c>
      <c r="Q1111" s="82">
        <v>3.0000000000000001E-3</v>
      </c>
      <c r="R1111" s="82">
        <f>Q1111*H1111</f>
        <v>0.45</v>
      </c>
      <c r="S1111" s="82">
        <v>0</v>
      </c>
      <c r="T1111" s="82">
        <f>S1111*H1111</f>
        <v>0</v>
      </c>
      <c r="U1111" s="83" t="s">
        <v>12</v>
      </c>
      <c r="AR1111" s="84" t="s">
        <v>88</v>
      </c>
      <c r="AT1111" s="84" t="s">
        <v>104</v>
      </c>
      <c r="AU1111" s="84" t="s">
        <v>14</v>
      </c>
      <c r="AY1111" s="13" t="s">
        <v>47</v>
      </c>
      <c r="BE1111" s="23">
        <f>IF(N1111="základní",J1111,0)</f>
        <v>48150</v>
      </c>
      <c r="BF1111" s="23">
        <f>IF(N1111="snížená",J1111,0)</f>
        <v>0</v>
      </c>
      <c r="BG1111" s="23">
        <f>IF(N1111="zákl. přenesená",J1111,0)</f>
        <v>0</v>
      </c>
      <c r="BH1111" s="23">
        <f>IF(N1111="sníž. přenesená",J1111,0)</f>
        <v>0</v>
      </c>
      <c r="BI1111" s="23">
        <f>IF(N1111="nulová",J1111,0)</f>
        <v>0</v>
      </c>
      <c r="BJ1111" s="13" t="s">
        <v>45</v>
      </c>
      <c r="BK1111" s="23">
        <f>ROUND(I1111*H1111,2)</f>
        <v>48150</v>
      </c>
      <c r="BL1111" s="13" t="s">
        <v>65</v>
      </c>
      <c r="BM1111" s="84" t="s">
        <v>3812</v>
      </c>
    </row>
    <row r="1112" spans="2:65" s="6" customFormat="1" ht="16.5" customHeight="1" x14ac:dyDescent="0.2">
      <c r="B1112" s="22"/>
      <c r="C1112" s="97" t="s">
        <v>569</v>
      </c>
      <c r="D1112" s="97" t="s">
        <v>11</v>
      </c>
      <c r="E1112" s="98" t="s">
        <v>2384</v>
      </c>
      <c r="F1112" s="99" t="s">
        <v>2385</v>
      </c>
      <c r="G1112" s="100" t="s">
        <v>64</v>
      </c>
      <c r="H1112" s="101">
        <v>150</v>
      </c>
      <c r="I1112" s="102">
        <v>622</v>
      </c>
      <c r="J1112" s="102">
        <f>ROUND(I1112*H1112,2)</f>
        <v>93300</v>
      </c>
      <c r="K1112" s="99" t="s">
        <v>813</v>
      </c>
      <c r="L1112" s="5"/>
      <c r="M1112" s="80" t="s">
        <v>12</v>
      </c>
      <c r="N1112" s="81" t="s">
        <v>786</v>
      </c>
      <c r="O1112" s="82">
        <v>1.335</v>
      </c>
      <c r="P1112" s="82">
        <f>O1112*H1112</f>
        <v>200.25</v>
      </c>
      <c r="Q1112" s="82">
        <v>0</v>
      </c>
      <c r="R1112" s="82">
        <f>Q1112*H1112</f>
        <v>0</v>
      </c>
      <c r="S1112" s="82">
        <v>0</v>
      </c>
      <c r="T1112" s="82">
        <f>S1112*H1112</f>
        <v>0</v>
      </c>
      <c r="U1112" s="83" t="s">
        <v>12</v>
      </c>
      <c r="AR1112" s="84" t="s">
        <v>65</v>
      </c>
      <c r="AT1112" s="84" t="s">
        <v>11</v>
      </c>
      <c r="AU1112" s="84" t="s">
        <v>14</v>
      </c>
      <c r="AY1112" s="13" t="s">
        <v>47</v>
      </c>
      <c r="BE1112" s="23">
        <f>IF(N1112="základní",J1112,0)</f>
        <v>93300</v>
      </c>
      <c r="BF1112" s="23">
        <f>IF(N1112="snížená",J1112,0)</f>
        <v>0</v>
      </c>
      <c r="BG1112" s="23">
        <f>IF(N1112="zákl. přenesená",J1112,0)</f>
        <v>0</v>
      </c>
      <c r="BH1112" s="23">
        <f>IF(N1112="sníž. přenesená",J1112,0)</f>
        <v>0</v>
      </c>
      <c r="BI1112" s="23">
        <f>IF(N1112="nulová",J1112,0)</f>
        <v>0</v>
      </c>
      <c r="BJ1112" s="13" t="s">
        <v>45</v>
      </c>
      <c r="BK1112" s="23">
        <f>ROUND(I1112*H1112,2)</f>
        <v>93300</v>
      </c>
      <c r="BL1112" s="13" t="s">
        <v>65</v>
      </c>
      <c r="BM1112" s="84" t="s">
        <v>3813</v>
      </c>
    </row>
    <row r="1113" spans="2:65" s="6" customFormat="1" x14ac:dyDescent="0.2">
      <c r="B1113" s="5"/>
      <c r="D1113" s="85" t="s">
        <v>51</v>
      </c>
      <c r="F1113" s="103" t="s">
        <v>2386</v>
      </c>
      <c r="L1113" s="5"/>
      <c r="M1113" s="24"/>
      <c r="U1113" s="25"/>
      <c r="AT1113" s="13" t="s">
        <v>51</v>
      </c>
      <c r="AU1113" s="13" t="s">
        <v>14</v>
      </c>
    </row>
    <row r="1114" spans="2:65" s="6" customFormat="1" ht="16.5" customHeight="1" x14ac:dyDescent="0.2">
      <c r="B1114" s="22"/>
      <c r="C1114" s="104" t="s">
        <v>570</v>
      </c>
      <c r="D1114" s="104" t="s">
        <v>104</v>
      </c>
      <c r="E1114" s="105" t="s">
        <v>2387</v>
      </c>
      <c r="F1114" s="106" t="s">
        <v>2388</v>
      </c>
      <c r="G1114" s="107" t="s">
        <v>64</v>
      </c>
      <c r="H1114" s="108">
        <v>150</v>
      </c>
      <c r="I1114" s="109">
        <v>416</v>
      </c>
      <c r="J1114" s="109">
        <f>ROUND(I1114*H1114,2)</f>
        <v>62400</v>
      </c>
      <c r="K1114" s="106" t="s">
        <v>813</v>
      </c>
      <c r="L1114" s="86"/>
      <c r="M1114" s="87" t="s">
        <v>12</v>
      </c>
      <c r="N1114" s="88" t="s">
        <v>786</v>
      </c>
      <c r="O1114" s="82">
        <v>0</v>
      </c>
      <c r="P1114" s="82">
        <f>O1114*H1114</f>
        <v>0</v>
      </c>
      <c r="Q1114" s="82">
        <v>4.0000000000000001E-3</v>
      </c>
      <c r="R1114" s="82">
        <f>Q1114*H1114</f>
        <v>0.6</v>
      </c>
      <c r="S1114" s="82">
        <v>0</v>
      </c>
      <c r="T1114" s="82">
        <f>S1114*H1114</f>
        <v>0</v>
      </c>
      <c r="U1114" s="83" t="s">
        <v>12</v>
      </c>
      <c r="AR1114" s="84" t="s">
        <v>88</v>
      </c>
      <c r="AT1114" s="84" t="s">
        <v>104</v>
      </c>
      <c r="AU1114" s="84" t="s">
        <v>14</v>
      </c>
      <c r="AY1114" s="13" t="s">
        <v>47</v>
      </c>
      <c r="BE1114" s="23">
        <f>IF(N1114="základní",J1114,0)</f>
        <v>62400</v>
      </c>
      <c r="BF1114" s="23">
        <f>IF(N1114="snížená",J1114,0)</f>
        <v>0</v>
      </c>
      <c r="BG1114" s="23">
        <f>IF(N1114="zákl. přenesená",J1114,0)</f>
        <v>0</v>
      </c>
      <c r="BH1114" s="23">
        <f>IF(N1114="sníž. přenesená",J1114,0)</f>
        <v>0</v>
      </c>
      <c r="BI1114" s="23">
        <f>IF(N1114="nulová",J1114,0)</f>
        <v>0</v>
      </c>
      <c r="BJ1114" s="13" t="s">
        <v>45</v>
      </c>
      <c r="BK1114" s="23">
        <f>ROUND(I1114*H1114,2)</f>
        <v>62400</v>
      </c>
      <c r="BL1114" s="13" t="s">
        <v>65</v>
      </c>
      <c r="BM1114" s="84" t="s">
        <v>3814</v>
      </c>
    </row>
    <row r="1115" spans="2:65" s="6" customFormat="1" ht="16.5" customHeight="1" x14ac:dyDescent="0.2">
      <c r="B1115" s="22"/>
      <c r="C1115" s="97" t="s">
        <v>571</v>
      </c>
      <c r="D1115" s="97" t="s">
        <v>11</v>
      </c>
      <c r="E1115" s="98" t="s">
        <v>2389</v>
      </c>
      <c r="F1115" s="99" t="s">
        <v>2390</v>
      </c>
      <c r="G1115" s="100" t="s">
        <v>64</v>
      </c>
      <c r="H1115" s="101">
        <v>38</v>
      </c>
      <c r="I1115" s="102">
        <v>826</v>
      </c>
      <c r="J1115" s="102">
        <f>ROUND(I1115*H1115,2)</f>
        <v>31388</v>
      </c>
      <c r="K1115" s="99" t="s">
        <v>813</v>
      </c>
      <c r="L1115" s="5"/>
      <c r="M1115" s="80" t="s">
        <v>12</v>
      </c>
      <c r="N1115" s="81" t="s">
        <v>786</v>
      </c>
      <c r="O1115" s="82">
        <v>1.7729999999999999</v>
      </c>
      <c r="P1115" s="82">
        <f>O1115*H1115</f>
        <v>67.373999999999995</v>
      </c>
      <c r="Q1115" s="82">
        <v>0</v>
      </c>
      <c r="R1115" s="82">
        <f>Q1115*H1115</f>
        <v>0</v>
      </c>
      <c r="S1115" s="82">
        <v>0</v>
      </c>
      <c r="T1115" s="82">
        <f>S1115*H1115</f>
        <v>0</v>
      </c>
      <c r="U1115" s="83" t="s">
        <v>12</v>
      </c>
      <c r="AR1115" s="84" t="s">
        <v>65</v>
      </c>
      <c r="AT1115" s="84" t="s">
        <v>11</v>
      </c>
      <c r="AU1115" s="84" t="s">
        <v>14</v>
      </c>
      <c r="AY1115" s="13" t="s">
        <v>47</v>
      </c>
      <c r="BE1115" s="23">
        <f>IF(N1115="základní",J1115,0)</f>
        <v>31388</v>
      </c>
      <c r="BF1115" s="23">
        <f>IF(N1115="snížená",J1115,0)</f>
        <v>0</v>
      </c>
      <c r="BG1115" s="23">
        <f>IF(N1115="zákl. přenesená",J1115,0)</f>
        <v>0</v>
      </c>
      <c r="BH1115" s="23">
        <f>IF(N1115="sníž. přenesená",J1115,0)</f>
        <v>0</v>
      </c>
      <c r="BI1115" s="23">
        <f>IF(N1115="nulová",J1115,0)</f>
        <v>0</v>
      </c>
      <c r="BJ1115" s="13" t="s">
        <v>45</v>
      </c>
      <c r="BK1115" s="23">
        <f>ROUND(I1115*H1115,2)</f>
        <v>31388</v>
      </c>
      <c r="BL1115" s="13" t="s">
        <v>65</v>
      </c>
      <c r="BM1115" s="84" t="s">
        <v>3815</v>
      </c>
    </row>
    <row r="1116" spans="2:65" s="6" customFormat="1" x14ac:dyDescent="0.2">
      <c r="B1116" s="5"/>
      <c r="D1116" s="85" t="s">
        <v>51</v>
      </c>
      <c r="F1116" s="103" t="s">
        <v>2391</v>
      </c>
      <c r="L1116" s="5"/>
      <c r="M1116" s="24"/>
      <c r="U1116" s="25"/>
      <c r="AT1116" s="13" t="s">
        <v>51</v>
      </c>
      <c r="AU1116" s="13" t="s">
        <v>14</v>
      </c>
    </row>
    <row r="1117" spans="2:65" s="6" customFormat="1" ht="16.5" customHeight="1" x14ac:dyDescent="0.2">
      <c r="B1117" s="22"/>
      <c r="C1117" s="104" t="s">
        <v>572</v>
      </c>
      <c r="D1117" s="104" t="s">
        <v>104</v>
      </c>
      <c r="E1117" s="105" t="s">
        <v>2392</v>
      </c>
      <c r="F1117" s="106" t="s">
        <v>2393</v>
      </c>
      <c r="G1117" s="107" t="s">
        <v>64</v>
      </c>
      <c r="H1117" s="108">
        <v>38</v>
      </c>
      <c r="I1117" s="109">
        <v>191</v>
      </c>
      <c r="J1117" s="109">
        <f>ROUND(I1117*H1117,2)</f>
        <v>7258</v>
      </c>
      <c r="K1117" s="106" t="s">
        <v>813</v>
      </c>
      <c r="L1117" s="86"/>
      <c r="M1117" s="87" t="s">
        <v>12</v>
      </c>
      <c r="N1117" s="88" t="s">
        <v>786</v>
      </c>
      <c r="O1117" s="82">
        <v>0</v>
      </c>
      <c r="P1117" s="82">
        <f>O1117*H1117</f>
        <v>0</v>
      </c>
      <c r="Q1117" s="82">
        <v>2E-3</v>
      </c>
      <c r="R1117" s="82">
        <f>Q1117*H1117</f>
        <v>7.5999999999999998E-2</v>
      </c>
      <c r="S1117" s="82">
        <v>0</v>
      </c>
      <c r="T1117" s="82">
        <f>S1117*H1117</f>
        <v>0</v>
      </c>
      <c r="U1117" s="83" t="s">
        <v>12</v>
      </c>
      <c r="AR1117" s="84" t="s">
        <v>88</v>
      </c>
      <c r="AT1117" s="84" t="s">
        <v>104</v>
      </c>
      <c r="AU1117" s="84" t="s">
        <v>14</v>
      </c>
      <c r="AY1117" s="13" t="s">
        <v>47</v>
      </c>
      <c r="BE1117" s="23">
        <f>IF(N1117="základní",J1117,0)</f>
        <v>7258</v>
      </c>
      <c r="BF1117" s="23">
        <f>IF(N1117="snížená",J1117,0)</f>
        <v>0</v>
      </c>
      <c r="BG1117" s="23">
        <f>IF(N1117="zákl. přenesená",J1117,0)</f>
        <v>0</v>
      </c>
      <c r="BH1117" s="23">
        <f>IF(N1117="sníž. přenesená",J1117,0)</f>
        <v>0</v>
      </c>
      <c r="BI1117" s="23">
        <f>IF(N1117="nulová",J1117,0)</f>
        <v>0</v>
      </c>
      <c r="BJ1117" s="13" t="s">
        <v>45</v>
      </c>
      <c r="BK1117" s="23">
        <f>ROUND(I1117*H1117,2)</f>
        <v>7258</v>
      </c>
      <c r="BL1117" s="13" t="s">
        <v>65</v>
      </c>
      <c r="BM1117" s="84" t="s">
        <v>3816</v>
      </c>
    </row>
    <row r="1118" spans="2:65" s="6" customFormat="1" ht="16.5" customHeight="1" x14ac:dyDescent="0.2">
      <c r="B1118" s="22"/>
      <c r="C1118" s="97" t="s">
        <v>573</v>
      </c>
      <c r="D1118" s="97" t="s">
        <v>11</v>
      </c>
      <c r="E1118" s="98" t="s">
        <v>2394</v>
      </c>
      <c r="F1118" s="99" t="s">
        <v>2395</v>
      </c>
      <c r="G1118" s="100" t="s">
        <v>64</v>
      </c>
      <c r="H1118" s="101">
        <v>90</v>
      </c>
      <c r="I1118" s="102">
        <v>374</v>
      </c>
      <c r="J1118" s="102">
        <f>ROUND(I1118*H1118,2)</f>
        <v>33660</v>
      </c>
      <c r="K1118" s="99" t="s">
        <v>813</v>
      </c>
      <c r="L1118" s="5"/>
      <c r="M1118" s="80" t="s">
        <v>12</v>
      </c>
      <c r="N1118" s="81" t="s">
        <v>786</v>
      </c>
      <c r="O1118" s="82">
        <v>0.80200000000000005</v>
      </c>
      <c r="P1118" s="82">
        <f>O1118*H1118</f>
        <v>72.180000000000007</v>
      </c>
      <c r="Q1118" s="82">
        <v>0</v>
      </c>
      <c r="R1118" s="82">
        <f>Q1118*H1118</f>
        <v>0</v>
      </c>
      <c r="S1118" s="82">
        <v>0</v>
      </c>
      <c r="T1118" s="82">
        <f>S1118*H1118</f>
        <v>0</v>
      </c>
      <c r="U1118" s="83" t="s">
        <v>12</v>
      </c>
      <c r="AR1118" s="84" t="s">
        <v>65</v>
      </c>
      <c r="AT1118" s="84" t="s">
        <v>11</v>
      </c>
      <c r="AU1118" s="84" t="s">
        <v>14</v>
      </c>
      <c r="AY1118" s="13" t="s">
        <v>47</v>
      </c>
      <c r="BE1118" s="23">
        <f>IF(N1118="základní",J1118,0)</f>
        <v>33660</v>
      </c>
      <c r="BF1118" s="23">
        <f>IF(N1118="snížená",J1118,0)</f>
        <v>0</v>
      </c>
      <c r="BG1118" s="23">
        <f>IF(N1118="zákl. přenesená",J1118,0)</f>
        <v>0</v>
      </c>
      <c r="BH1118" s="23">
        <f>IF(N1118="sníž. přenesená",J1118,0)</f>
        <v>0</v>
      </c>
      <c r="BI1118" s="23">
        <f>IF(N1118="nulová",J1118,0)</f>
        <v>0</v>
      </c>
      <c r="BJ1118" s="13" t="s">
        <v>45</v>
      </c>
      <c r="BK1118" s="23">
        <f>ROUND(I1118*H1118,2)</f>
        <v>33660</v>
      </c>
      <c r="BL1118" s="13" t="s">
        <v>65</v>
      </c>
      <c r="BM1118" s="84" t="s">
        <v>3817</v>
      </c>
    </row>
    <row r="1119" spans="2:65" s="6" customFormat="1" x14ac:dyDescent="0.2">
      <c r="B1119" s="5"/>
      <c r="D1119" s="85" t="s">
        <v>51</v>
      </c>
      <c r="F1119" s="103" t="s">
        <v>2396</v>
      </c>
      <c r="L1119" s="5"/>
      <c r="M1119" s="24"/>
      <c r="U1119" s="25"/>
      <c r="AT1119" s="13" t="s">
        <v>51</v>
      </c>
      <c r="AU1119" s="13" t="s">
        <v>14</v>
      </c>
    </row>
    <row r="1120" spans="2:65" s="6" customFormat="1" ht="16.5" customHeight="1" x14ac:dyDescent="0.2">
      <c r="B1120" s="22"/>
      <c r="C1120" s="104" t="s">
        <v>574</v>
      </c>
      <c r="D1120" s="104" t="s">
        <v>104</v>
      </c>
      <c r="E1120" s="105" t="s">
        <v>2397</v>
      </c>
      <c r="F1120" s="106" t="s">
        <v>2398</v>
      </c>
      <c r="G1120" s="107" t="s">
        <v>64</v>
      </c>
      <c r="H1120" s="108">
        <v>90</v>
      </c>
      <c r="I1120" s="109">
        <v>263</v>
      </c>
      <c r="J1120" s="109">
        <f>ROUND(I1120*H1120,2)</f>
        <v>23670</v>
      </c>
      <c r="K1120" s="106" t="s">
        <v>813</v>
      </c>
      <c r="L1120" s="86"/>
      <c r="M1120" s="87" t="s">
        <v>12</v>
      </c>
      <c r="N1120" s="88" t="s">
        <v>786</v>
      </c>
      <c r="O1120" s="82">
        <v>0</v>
      </c>
      <c r="P1120" s="82">
        <f>O1120*H1120</f>
        <v>0</v>
      </c>
      <c r="Q1120" s="82">
        <v>3.0000000000000001E-3</v>
      </c>
      <c r="R1120" s="82">
        <f>Q1120*H1120</f>
        <v>0.27</v>
      </c>
      <c r="S1120" s="82">
        <v>0</v>
      </c>
      <c r="T1120" s="82">
        <f>S1120*H1120</f>
        <v>0</v>
      </c>
      <c r="U1120" s="83" t="s">
        <v>12</v>
      </c>
      <c r="AR1120" s="84" t="s">
        <v>88</v>
      </c>
      <c r="AT1120" s="84" t="s">
        <v>104</v>
      </c>
      <c r="AU1120" s="84" t="s">
        <v>14</v>
      </c>
      <c r="AY1120" s="13" t="s">
        <v>47</v>
      </c>
      <c r="BE1120" s="23">
        <f>IF(N1120="základní",J1120,0)</f>
        <v>23670</v>
      </c>
      <c r="BF1120" s="23">
        <f>IF(N1120="snížená",J1120,0)</f>
        <v>0</v>
      </c>
      <c r="BG1120" s="23">
        <f>IF(N1120="zákl. přenesená",J1120,0)</f>
        <v>0</v>
      </c>
      <c r="BH1120" s="23">
        <f>IF(N1120="sníž. přenesená",J1120,0)</f>
        <v>0</v>
      </c>
      <c r="BI1120" s="23">
        <f>IF(N1120="nulová",J1120,0)</f>
        <v>0</v>
      </c>
      <c r="BJ1120" s="13" t="s">
        <v>45</v>
      </c>
      <c r="BK1120" s="23">
        <f>ROUND(I1120*H1120,2)</f>
        <v>23670</v>
      </c>
      <c r="BL1120" s="13" t="s">
        <v>65</v>
      </c>
      <c r="BM1120" s="84" t="s">
        <v>3818</v>
      </c>
    </row>
    <row r="1121" spans="2:65" s="6" customFormat="1" ht="16.5" customHeight="1" x14ac:dyDescent="0.2">
      <c r="B1121" s="22"/>
      <c r="C1121" s="97" t="s">
        <v>575</v>
      </c>
      <c r="D1121" s="97" t="s">
        <v>11</v>
      </c>
      <c r="E1121" s="98" t="s">
        <v>2399</v>
      </c>
      <c r="F1121" s="99" t="s">
        <v>2400</v>
      </c>
      <c r="G1121" s="100" t="s">
        <v>64</v>
      </c>
      <c r="H1121" s="101">
        <v>30</v>
      </c>
      <c r="I1121" s="102">
        <v>792</v>
      </c>
      <c r="J1121" s="102">
        <f>ROUND(I1121*H1121,2)</f>
        <v>23760</v>
      </c>
      <c r="K1121" s="99" t="s">
        <v>813</v>
      </c>
      <c r="L1121" s="5"/>
      <c r="M1121" s="80" t="s">
        <v>12</v>
      </c>
      <c r="N1121" s="81" t="s">
        <v>786</v>
      </c>
      <c r="O1121" s="82">
        <v>1.7</v>
      </c>
      <c r="P1121" s="82">
        <f>O1121*H1121</f>
        <v>51</v>
      </c>
      <c r="Q1121" s="82">
        <v>0</v>
      </c>
      <c r="R1121" s="82">
        <f>Q1121*H1121</f>
        <v>0</v>
      </c>
      <c r="S1121" s="82">
        <v>0</v>
      </c>
      <c r="T1121" s="82">
        <f>S1121*H1121</f>
        <v>0</v>
      </c>
      <c r="U1121" s="83" t="s">
        <v>12</v>
      </c>
      <c r="AR1121" s="84" t="s">
        <v>65</v>
      </c>
      <c r="AT1121" s="84" t="s">
        <v>11</v>
      </c>
      <c r="AU1121" s="84" t="s">
        <v>14</v>
      </c>
      <c r="AY1121" s="13" t="s">
        <v>47</v>
      </c>
      <c r="BE1121" s="23">
        <f>IF(N1121="základní",J1121,0)</f>
        <v>23760</v>
      </c>
      <c r="BF1121" s="23">
        <f>IF(N1121="snížená",J1121,0)</f>
        <v>0</v>
      </c>
      <c r="BG1121" s="23">
        <f>IF(N1121="zákl. přenesená",J1121,0)</f>
        <v>0</v>
      </c>
      <c r="BH1121" s="23">
        <f>IF(N1121="sníž. přenesená",J1121,0)</f>
        <v>0</v>
      </c>
      <c r="BI1121" s="23">
        <f>IF(N1121="nulová",J1121,0)</f>
        <v>0</v>
      </c>
      <c r="BJ1121" s="13" t="s">
        <v>45</v>
      </c>
      <c r="BK1121" s="23">
        <f>ROUND(I1121*H1121,2)</f>
        <v>23760</v>
      </c>
      <c r="BL1121" s="13" t="s">
        <v>65</v>
      </c>
      <c r="BM1121" s="84" t="s">
        <v>3819</v>
      </c>
    </row>
    <row r="1122" spans="2:65" s="6" customFormat="1" x14ac:dyDescent="0.2">
      <c r="B1122" s="5"/>
      <c r="D1122" s="85" t="s">
        <v>51</v>
      </c>
      <c r="F1122" s="103" t="s">
        <v>2401</v>
      </c>
      <c r="L1122" s="5"/>
      <c r="M1122" s="24"/>
      <c r="U1122" s="25"/>
      <c r="AT1122" s="13" t="s">
        <v>51</v>
      </c>
      <c r="AU1122" s="13" t="s">
        <v>14</v>
      </c>
    </row>
    <row r="1123" spans="2:65" s="6" customFormat="1" ht="16.5" customHeight="1" x14ac:dyDescent="0.2">
      <c r="B1123" s="22"/>
      <c r="C1123" s="104" t="s">
        <v>576</v>
      </c>
      <c r="D1123" s="104" t="s">
        <v>104</v>
      </c>
      <c r="E1123" s="105" t="s">
        <v>2402</v>
      </c>
      <c r="F1123" s="106" t="s">
        <v>2403</v>
      </c>
      <c r="G1123" s="107" t="s">
        <v>64</v>
      </c>
      <c r="H1123" s="108">
        <v>30</v>
      </c>
      <c r="I1123" s="109">
        <v>709</v>
      </c>
      <c r="J1123" s="109">
        <f>ROUND(I1123*H1123,2)</f>
        <v>21270</v>
      </c>
      <c r="K1123" s="106" t="s">
        <v>813</v>
      </c>
      <c r="L1123" s="86"/>
      <c r="M1123" s="87" t="s">
        <v>12</v>
      </c>
      <c r="N1123" s="88" t="s">
        <v>786</v>
      </c>
      <c r="O1123" s="82">
        <v>0</v>
      </c>
      <c r="P1123" s="82">
        <f>O1123*H1123</f>
        <v>0</v>
      </c>
      <c r="Q1123" s="82">
        <v>8.2000000000000007E-3</v>
      </c>
      <c r="R1123" s="82">
        <f>Q1123*H1123</f>
        <v>0.24600000000000002</v>
      </c>
      <c r="S1123" s="82">
        <v>0</v>
      </c>
      <c r="T1123" s="82">
        <f>S1123*H1123</f>
        <v>0</v>
      </c>
      <c r="U1123" s="83" t="s">
        <v>12</v>
      </c>
      <c r="AR1123" s="84" t="s">
        <v>88</v>
      </c>
      <c r="AT1123" s="84" t="s">
        <v>104</v>
      </c>
      <c r="AU1123" s="84" t="s">
        <v>14</v>
      </c>
      <c r="AY1123" s="13" t="s">
        <v>47</v>
      </c>
      <c r="BE1123" s="23">
        <f>IF(N1123="základní",J1123,0)</f>
        <v>21270</v>
      </c>
      <c r="BF1123" s="23">
        <f>IF(N1123="snížená",J1123,0)</f>
        <v>0</v>
      </c>
      <c r="BG1123" s="23">
        <f>IF(N1123="zákl. přenesená",J1123,0)</f>
        <v>0</v>
      </c>
      <c r="BH1123" s="23">
        <f>IF(N1123="sníž. přenesená",J1123,0)</f>
        <v>0</v>
      </c>
      <c r="BI1123" s="23">
        <f>IF(N1123="nulová",J1123,0)</f>
        <v>0</v>
      </c>
      <c r="BJ1123" s="13" t="s">
        <v>45</v>
      </c>
      <c r="BK1123" s="23">
        <f>ROUND(I1123*H1123,2)</f>
        <v>21270</v>
      </c>
      <c r="BL1123" s="13" t="s">
        <v>65</v>
      </c>
      <c r="BM1123" s="84" t="s">
        <v>3820</v>
      </c>
    </row>
    <row r="1124" spans="2:65" s="6" customFormat="1" ht="24.2" customHeight="1" x14ac:dyDescent="0.2">
      <c r="B1124" s="22"/>
      <c r="C1124" s="97" t="s">
        <v>577</v>
      </c>
      <c r="D1124" s="97" t="s">
        <v>11</v>
      </c>
      <c r="E1124" s="98" t="s">
        <v>2404</v>
      </c>
      <c r="F1124" s="99" t="s">
        <v>2405</v>
      </c>
      <c r="G1124" s="100" t="s">
        <v>64</v>
      </c>
      <c r="H1124" s="101">
        <v>90</v>
      </c>
      <c r="I1124" s="102">
        <v>737</v>
      </c>
      <c r="J1124" s="102">
        <f>ROUND(I1124*H1124,2)</f>
        <v>66330</v>
      </c>
      <c r="K1124" s="99" t="s">
        <v>813</v>
      </c>
      <c r="L1124" s="5"/>
      <c r="M1124" s="80" t="s">
        <v>12</v>
      </c>
      <c r="N1124" s="81" t="s">
        <v>786</v>
      </c>
      <c r="O1124" s="82">
        <v>1.5820000000000001</v>
      </c>
      <c r="P1124" s="82">
        <f>O1124*H1124</f>
        <v>142.38</v>
      </c>
      <c r="Q1124" s="82">
        <v>0</v>
      </c>
      <c r="R1124" s="82">
        <f>Q1124*H1124</f>
        <v>0</v>
      </c>
      <c r="S1124" s="82">
        <v>0</v>
      </c>
      <c r="T1124" s="82">
        <f>S1124*H1124</f>
        <v>0</v>
      </c>
      <c r="U1124" s="83" t="s">
        <v>12</v>
      </c>
      <c r="AR1124" s="84" t="s">
        <v>65</v>
      </c>
      <c r="AT1124" s="84" t="s">
        <v>11</v>
      </c>
      <c r="AU1124" s="84" t="s">
        <v>14</v>
      </c>
      <c r="AY1124" s="13" t="s">
        <v>47</v>
      </c>
      <c r="BE1124" s="23">
        <f>IF(N1124="základní",J1124,0)</f>
        <v>66330</v>
      </c>
      <c r="BF1124" s="23">
        <f>IF(N1124="snížená",J1124,0)</f>
        <v>0</v>
      </c>
      <c r="BG1124" s="23">
        <f>IF(N1124="zákl. přenesená",J1124,0)</f>
        <v>0</v>
      </c>
      <c r="BH1124" s="23">
        <f>IF(N1124="sníž. přenesená",J1124,0)</f>
        <v>0</v>
      </c>
      <c r="BI1124" s="23">
        <f>IF(N1124="nulová",J1124,0)</f>
        <v>0</v>
      </c>
      <c r="BJ1124" s="13" t="s">
        <v>45</v>
      </c>
      <c r="BK1124" s="23">
        <f>ROUND(I1124*H1124,2)</f>
        <v>66330</v>
      </c>
      <c r="BL1124" s="13" t="s">
        <v>65</v>
      </c>
      <c r="BM1124" s="84" t="s">
        <v>3821</v>
      </c>
    </row>
    <row r="1125" spans="2:65" s="6" customFormat="1" x14ac:dyDescent="0.2">
      <c r="B1125" s="5"/>
      <c r="D1125" s="85" t="s">
        <v>51</v>
      </c>
      <c r="F1125" s="103" t="s">
        <v>2406</v>
      </c>
      <c r="L1125" s="5"/>
      <c r="M1125" s="24"/>
      <c r="U1125" s="25"/>
      <c r="AT1125" s="13" t="s">
        <v>51</v>
      </c>
      <c r="AU1125" s="13" t="s">
        <v>14</v>
      </c>
    </row>
    <row r="1126" spans="2:65" s="6" customFormat="1" ht="16.5" customHeight="1" x14ac:dyDescent="0.2">
      <c r="B1126" s="22"/>
      <c r="C1126" s="104" t="s">
        <v>578</v>
      </c>
      <c r="D1126" s="104" t="s">
        <v>104</v>
      </c>
      <c r="E1126" s="105" t="s">
        <v>2407</v>
      </c>
      <c r="F1126" s="106" t="s">
        <v>2408</v>
      </c>
      <c r="G1126" s="107" t="s">
        <v>64</v>
      </c>
      <c r="H1126" s="108">
        <v>90</v>
      </c>
      <c r="I1126" s="109">
        <v>792</v>
      </c>
      <c r="J1126" s="109">
        <f>ROUND(I1126*H1126,2)</f>
        <v>71280</v>
      </c>
      <c r="K1126" s="106" t="s">
        <v>813</v>
      </c>
      <c r="L1126" s="86"/>
      <c r="M1126" s="87" t="s">
        <v>12</v>
      </c>
      <c r="N1126" s="88" t="s">
        <v>786</v>
      </c>
      <c r="O1126" s="82">
        <v>0</v>
      </c>
      <c r="P1126" s="82">
        <f>O1126*H1126</f>
        <v>0</v>
      </c>
      <c r="Q1126" s="82">
        <v>1.7000000000000001E-2</v>
      </c>
      <c r="R1126" s="82">
        <f>Q1126*H1126</f>
        <v>1.53</v>
      </c>
      <c r="S1126" s="82">
        <v>0</v>
      </c>
      <c r="T1126" s="82">
        <f>S1126*H1126</f>
        <v>0</v>
      </c>
      <c r="U1126" s="83" t="s">
        <v>12</v>
      </c>
      <c r="AR1126" s="84" t="s">
        <v>88</v>
      </c>
      <c r="AT1126" s="84" t="s">
        <v>104</v>
      </c>
      <c r="AU1126" s="84" t="s">
        <v>14</v>
      </c>
      <c r="AY1126" s="13" t="s">
        <v>47</v>
      </c>
      <c r="BE1126" s="23">
        <f>IF(N1126="základní",J1126,0)</f>
        <v>71280</v>
      </c>
      <c r="BF1126" s="23">
        <f>IF(N1126="snížená",J1126,0)</f>
        <v>0</v>
      </c>
      <c r="BG1126" s="23">
        <f>IF(N1126="zákl. přenesená",J1126,0)</f>
        <v>0</v>
      </c>
      <c r="BH1126" s="23">
        <f>IF(N1126="sníž. přenesená",J1126,0)</f>
        <v>0</v>
      </c>
      <c r="BI1126" s="23">
        <f>IF(N1126="nulová",J1126,0)</f>
        <v>0</v>
      </c>
      <c r="BJ1126" s="13" t="s">
        <v>45</v>
      </c>
      <c r="BK1126" s="23">
        <f>ROUND(I1126*H1126,2)</f>
        <v>71280</v>
      </c>
      <c r="BL1126" s="13" t="s">
        <v>65</v>
      </c>
      <c r="BM1126" s="84" t="s">
        <v>3822</v>
      </c>
    </row>
    <row r="1127" spans="2:65" s="6" customFormat="1" ht="24.2" customHeight="1" x14ac:dyDescent="0.2">
      <c r="B1127" s="22"/>
      <c r="C1127" s="97" t="s">
        <v>579</v>
      </c>
      <c r="D1127" s="97" t="s">
        <v>11</v>
      </c>
      <c r="E1127" s="98" t="s">
        <v>2409</v>
      </c>
      <c r="F1127" s="99" t="s">
        <v>2410</v>
      </c>
      <c r="G1127" s="100" t="s">
        <v>64</v>
      </c>
      <c r="H1127" s="101">
        <v>180</v>
      </c>
      <c r="I1127" s="102">
        <v>369</v>
      </c>
      <c r="J1127" s="102">
        <f>ROUND(I1127*H1127,2)</f>
        <v>66420</v>
      </c>
      <c r="K1127" s="99" t="s">
        <v>813</v>
      </c>
      <c r="L1127" s="5"/>
      <c r="M1127" s="80" t="s">
        <v>12</v>
      </c>
      <c r="N1127" s="81" t="s">
        <v>786</v>
      </c>
      <c r="O1127" s="82">
        <v>0.79300000000000004</v>
      </c>
      <c r="P1127" s="82">
        <f>O1127*H1127</f>
        <v>142.74</v>
      </c>
      <c r="Q1127" s="82">
        <v>0</v>
      </c>
      <c r="R1127" s="82">
        <f>Q1127*H1127</f>
        <v>0</v>
      </c>
      <c r="S1127" s="82">
        <v>0</v>
      </c>
      <c r="T1127" s="82">
        <f>S1127*H1127</f>
        <v>0</v>
      </c>
      <c r="U1127" s="83" t="s">
        <v>12</v>
      </c>
      <c r="AR1127" s="84" t="s">
        <v>65</v>
      </c>
      <c r="AT1127" s="84" t="s">
        <v>11</v>
      </c>
      <c r="AU1127" s="84" t="s">
        <v>14</v>
      </c>
      <c r="AY1127" s="13" t="s">
        <v>47</v>
      </c>
      <c r="BE1127" s="23">
        <f>IF(N1127="základní",J1127,0)</f>
        <v>66420</v>
      </c>
      <c r="BF1127" s="23">
        <f>IF(N1127="snížená",J1127,0)</f>
        <v>0</v>
      </c>
      <c r="BG1127" s="23">
        <f>IF(N1127="zákl. přenesená",J1127,0)</f>
        <v>0</v>
      </c>
      <c r="BH1127" s="23">
        <f>IF(N1127="sníž. přenesená",J1127,0)</f>
        <v>0</v>
      </c>
      <c r="BI1127" s="23">
        <f>IF(N1127="nulová",J1127,0)</f>
        <v>0</v>
      </c>
      <c r="BJ1127" s="13" t="s">
        <v>45</v>
      </c>
      <c r="BK1127" s="23">
        <f>ROUND(I1127*H1127,2)</f>
        <v>66420</v>
      </c>
      <c r="BL1127" s="13" t="s">
        <v>65</v>
      </c>
      <c r="BM1127" s="84" t="s">
        <v>3823</v>
      </c>
    </row>
    <row r="1128" spans="2:65" s="6" customFormat="1" x14ac:dyDescent="0.2">
      <c r="B1128" s="5"/>
      <c r="D1128" s="85" t="s">
        <v>51</v>
      </c>
      <c r="F1128" s="103" t="s">
        <v>2411</v>
      </c>
      <c r="L1128" s="5"/>
      <c r="M1128" s="24"/>
      <c r="U1128" s="25"/>
      <c r="AT1128" s="13" t="s">
        <v>51</v>
      </c>
      <c r="AU1128" s="13" t="s">
        <v>14</v>
      </c>
    </row>
    <row r="1129" spans="2:65" s="6" customFormat="1" ht="16.5" customHeight="1" x14ac:dyDescent="0.2">
      <c r="B1129" s="22"/>
      <c r="C1129" s="104" t="s">
        <v>580</v>
      </c>
      <c r="D1129" s="104" t="s">
        <v>104</v>
      </c>
      <c r="E1129" s="105" t="s">
        <v>2412</v>
      </c>
      <c r="F1129" s="106" t="s">
        <v>2413</v>
      </c>
      <c r="G1129" s="107" t="s">
        <v>64</v>
      </c>
      <c r="H1129" s="108">
        <v>180</v>
      </c>
      <c r="I1129" s="109">
        <v>792</v>
      </c>
      <c r="J1129" s="109">
        <f>ROUND(I1129*H1129,2)</f>
        <v>142560</v>
      </c>
      <c r="K1129" s="106" t="s">
        <v>813</v>
      </c>
      <c r="L1129" s="86"/>
      <c r="M1129" s="87" t="s">
        <v>12</v>
      </c>
      <c r="N1129" s="88" t="s">
        <v>786</v>
      </c>
      <c r="O1129" s="82">
        <v>0</v>
      </c>
      <c r="P1129" s="82">
        <f>O1129*H1129</f>
        <v>0</v>
      </c>
      <c r="Q1129" s="82">
        <v>1.7000000000000001E-2</v>
      </c>
      <c r="R1129" s="82">
        <f>Q1129*H1129</f>
        <v>3.06</v>
      </c>
      <c r="S1129" s="82">
        <v>0</v>
      </c>
      <c r="T1129" s="82">
        <f>S1129*H1129</f>
        <v>0</v>
      </c>
      <c r="U1129" s="83" t="s">
        <v>12</v>
      </c>
      <c r="AR1129" s="84" t="s">
        <v>88</v>
      </c>
      <c r="AT1129" s="84" t="s">
        <v>104</v>
      </c>
      <c r="AU1129" s="84" t="s">
        <v>14</v>
      </c>
      <c r="AY1129" s="13" t="s">
        <v>47</v>
      </c>
      <c r="BE1129" s="23">
        <f>IF(N1129="základní",J1129,0)</f>
        <v>142560</v>
      </c>
      <c r="BF1129" s="23">
        <f>IF(N1129="snížená",J1129,0)</f>
        <v>0</v>
      </c>
      <c r="BG1129" s="23">
        <f>IF(N1129="zákl. přenesená",J1129,0)</f>
        <v>0</v>
      </c>
      <c r="BH1129" s="23">
        <f>IF(N1129="sníž. přenesená",J1129,0)</f>
        <v>0</v>
      </c>
      <c r="BI1129" s="23">
        <f>IF(N1129="nulová",J1129,0)</f>
        <v>0</v>
      </c>
      <c r="BJ1129" s="13" t="s">
        <v>45</v>
      </c>
      <c r="BK1129" s="23">
        <f>ROUND(I1129*H1129,2)</f>
        <v>142560</v>
      </c>
      <c r="BL1129" s="13" t="s">
        <v>65</v>
      </c>
      <c r="BM1129" s="84" t="s">
        <v>3824</v>
      </c>
    </row>
    <row r="1130" spans="2:65" s="6" customFormat="1" ht="24.2" customHeight="1" x14ac:dyDescent="0.2">
      <c r="B1130" s="22"/>
      <c r="C1130" s="97" t="s">
        <v>581</v>
      </c>
      <c r="D1130" s="97" t="s">
        <v>11</v>
      </c>
      <c r="E1130" s="98" t="s">
        <v>2414</v>
      </c>
      <c r="F1130" s="99" t="s">
        <v>2415</v>
      </c>
      <c r="G1130" s="100" t="s">
        <v>64</v>
      </c>
      <c r="H1130" s="101">
        <v>189</v>
      </c>
      <c r="I1130" s="102">
        <v>678</v>
      </c>
      <c r="J1130" s="102">
        <f>ROUND(I1130*H1130,2)</f>
        <v>128142</v>
      </c>
      <c r="K1130" s="99" t="s">
        <v>813</v>
      </c>
      <c r="L1130" s="5"/>
      <c r="M1130" s="80" t="s">
        <v>12</v>
      </c>
      <c r="N1130" s="81" t="s">
        <v>786</v>
      </c>
      <c r="O1130" s="82">
        <v>1.4550000000000001</v>
      </c>
      <c r="P1130" s="82">
        <f>O1130*H1130</f>
        <v>274.995</v>
      </c>
      <c r="Q1130" s="82">
        <v>0</v>
      </c>
      <c r="R1130" s="82">
        <f>Q1130*H1130</f>
        <v>0</v>
      </c>
      <c r="S1130" s="82">
        <v>0</v>
      </c>
      <c r="T1130" s="82">
        <f>S1130*H1130</f>
        <v>0</v>
      </c>
      <c r="U1130" s="83" t="s">
        <v>12</v>
      </c>
      <c r="AR1130" s="84" t="s">
        <v>65</v>
      </c>
      <c r="AT1130" s="84" t="s">
        <v>11</v>
      </c>
      <c r="AU1130" s="84" t="s">
        <v>14</v>
      </c>
      <c r="AY1130" s="13" t="s">
        <v>47</v>
      </c>
      <c r="BE1130" s="23">
        <f>IF(N1130="základní",J1130,0)</f>
        <v>128142</v>
      </c>
      <c r="BF1130" s="23">
        <f>IF(N1130="snížená",J1130,0)</f>
        <v>0</v>
      </c>
      <c r="BG1130" s="23">
        <f>IF(N1130="zákl. přenesená",J1130,0)</f>
        <v>0</v>
      </c>
      <c r="BH1130" s="23">
        <f>IF(N1130="sníž. přenesená",J1130,0)</f>
        <v>0</v>
      </c>
      <c r="BI1130" s="23">
        <f>IF(N1130="nulová",J1130,0)</f>
        <v>0</v>
      </c>
      <c r="BJ1130" s="13" t="s">
        <v>45</v>
      </c>
      <c r="BK1130" s="23">
        <f>ROUND(I1130*H1130,2)</f>
        <v>128142</v>
      </c>
      <c r="BL1130" s="13" t="s">
        <v>65</v>
      </c>
      <c r="BM1130" s="84" t="s">
        <v>3825</v>
      </c>
    </row>
    <row r="1131" spans="2:65" s="6" customFormat="1" x14ac:dyDescent="0.2">
      <c r="B1131" s="5"/>
      <c r="D1131" s="85" t="s">
        <v>51</v>
      </c>
      <c r="F1131" s="103" t="s">
        <v>2416</v>
      </c>
      <c r="L1131" s="5"/>
      <c r="M1131" s="24"/>
      <c r="U1131" s="25"/>
      <c r="AT1131" s="13" t="s">
        <v>51</v>
      </c>
      <c r="AU1131" s="13" t="s">
        <v>14</v>
      </c>
    </row>
    <row r="1132" spans="2:65" s="6" customFormat="1" ht="16.5" customHeight="1" x14ac:dyDescent="0.2">
      <c r="B1132" s="22"/>
      <c r="C1132" s="104" t="s">
        <v>582</v>
      </c>
      <c r="D1132" s="104" t="s">
        <v>104</v>
      </c>
      <c r="E1132" s="105" t="s">
        <v>2417</v>
      </c>
      <c r="F1132" s="106" t="s">
        <v>2418</v>
      </c>
      <c r="G1132" s="107" t="s">
        <v>64</v>
      </c>
      <c r="H1132" s="108">
        <v>83</v>
      </c>
      <c r="I1132" s="109">
        <v>493</v>
      </c>
      <c r="J1132" s="109">
        <f>ROUND(I1132*H1132,2)</f>
        <v>40919</v>
      </c>
      <c r="K1132" s="106" t="s">
        <v>813</v>
      </c>
      <c r="L1132" s="86"/>
      <c r="M1132" s="87" t="s">
        <v>12</v>
      </c>
      <c r="N1132" s="88" t="s">
        <v>786</v>
      </c>
      <c r="O1132" s="82">
        <v>0</v>
      </c>
      <c r="P1132" s="82">
        <f>O1132*H1132</f>
        <v>0</v>
      </c>
      <c r="Q1132" s="82">
        <v>4.1000000000000003E-3</v>
      </c>
      <c r="R1132" s="82">
        <f>Q1132*H1132</f>
        <v>0.34030000000000005</v>
      </c>
      <c r="S1132" s="82">
        <v>0</v>
      </c>
      <c r="T1132" s="82">
        <f>S1132*H1132</f>
        <v>0</v>
      </c>
      <c r="U1132" s="83" t="s">
        <v>12</v>
      </c>
      <c r="AR1132" s="84" t="s">
        <v>88</v>
      </c>
      <c r="AT1132" s="84" t="s">
        <v>104</v>
      </c>
      <c r="AU1132" s="84" t="s">
        <v>14</v>
      </c>
      <c r="AY1132" s="13" t="s">
        <v>47</v>
      </c>
      <c r="BE1132" s="23">
        <f>IF(N1132="základní",J1132,0)</f>
        <v>40919</v>
      </c>
      <c r="BF1132" s="23">
        <f>IF(N1132="snížená",J1132,0)</f>
        <v>0</v>
      </c>
      <c r="BG1132" s="23">
        <f>IF(N1132="zákl. přenesená",J1132,0)</f>
        <v>0</v>
      </c>
      <c r="BH1132" s="23">
        <f>IF(N1132="sníž. přenesená",J1132,0)</f>
        <v>0</v>
      </c>
      <c r="BI1132" s="23">
        <f>IF(N1132="nulová",J1132,0)</f>
        <v>0</v>
      </c>
      <c r="BJ1132" s="13" t="s">
        <v>45</v>
      </c>
      <c r="BK1132" s="23">
        <f>ROUND(I1132*H1132,2)</f>
        <v>40919</v>
      </c>
      <c r="BL1132" s="13" t="s">
        <v>65</v>
      </c>
      <c r="BM1132" s="84" t="s">
        <v>3826</v>
      </c>
    </row>
    <row r="1133" spans="2:65" s="6" customFormat="1" ht="16.5" customHeight="1" x14ac:dyDescent="0.2">
      <c r="B1133" s="22"/>
      <c r="C1133" s="104" t="s">
        <v>583</v>
      </c>
      <c r="D1133" s="104" t="s">
        <v>104</v>
      </c>
      <c r="E1133" s="105" t="s">
        <v>2419</v>
      </c>
      <c r="F1133" s="106" t="s">
        <v>2420</v>
      </c>
      <c r="G1133" s="107" t="s">
        <v>64</v>
      </c>
      <c r="H1133" s="108">
        <v>68</v>
      </c>
      <c r="I1133" s="109">
        <v>343</v>
      </c>
      <c r="J1133" s="109">
        <f>ROUND(I1133*H1133,2)</f>
        <v>23324</v>
      </c>
      <c r="K1133" s="106" t="s">
        <v>813</v>
      </c>
      <c r="L1133" s="86"/>
      <c r="M1133" s="87" t="s">
        <v>12</v>
      </c>
      <c r="N1133" s="88" t="s">
        <v>786</v>
      </c>
      <c r="O1133" s="82">
        <v>0</v>
      </c>
      <c r="P1133" s="82">
        <f>O1133*H1133</f>
        <v>0</v>
      </c>
      <c r="Q1133" s="82">
        <v>3.7799999999999999E-3</v>
      </c>
      <c r="R1133" s="82">
        <f>Q1133*H1133</f>
        <v>0.25703999999999999</v>
      </c>
      <c r="S1133" s="82">
        <v>0</v>
      </c>
      <c r="T1133" s="82">
        <f>S1133*H1133</f>
        <v>0</v>
      </c>
      <c r="U1133" s="83" t="s">
        <v>12</v>
      </c>
      <c r="AR1133" s="84" t="s">
        <v>88</v>
      </c>
      <c r="AT1133" s="84" t="s">
        <v>104</v>
      </c>
      <c r="AU1133" s="84" t="s">
        <v>14</v>
      </c>
      <c r="AY1133" s="13" t="s">
        <v>47</v>
      </c>
      <c r="BE1133" s="23">
        <f>IF(N1133="základní",J1133,0)</f>
        <v>23324</v>
      </c>
      <c r="BF1133" s="23">
        <f>IF(N1133="snížená",J1133,0)</f>
        <v>0</v>
      </c>
      <c r="BG1133" s="23">
        <f>IF(N1133="zákl. přenesená",J1133,0)</f>
        <v>0</v>
      </c>
      <c r="BH1133" s="23">
        <f>IF(N1133="sníž. přenesená",J1133,0)</f>
        <v>0</v>
      </c>
      <c r="BI1133" s="23">
        <f>IF(N1133="nulová",J1133,0)</f>
        <v>0</v>
      </c>
      <c r="BJ1133" s="13" t="s">
        <v>45</v>
      </c>
      <c r="BK1133" s="23">
        <f>ROUND(I1133*H1133,2)</f>
        <v>23324</v>
      </c>
      <c r="BL1133" s="13" t="s">
        <v>65</v>
      </c>
      <c r="BM1133" s="84" t="s">
        <v>3827</v>
      </c>
    </row>
    <row r="1134" spans="2:65" s="6" customFormat="1" ht="16.5" customHeight="1" x14ac:dyDescent="0.2">
      <c r="B1134" s="22"/>
      <c r="C1134" s="104" t="s">
        <v>584</v>
      </c>
      <c r="D1134" s="104" t="s">
        <v>104</v>
      </c>
      <c r="E1134" s="105" t="s">
        <v>2421</v>
      </c>
      <c r="F1134" s="106" t="s">
        <v>2422</v>
      </c>
      <c r="G1134" s="107" t="s">
        <v>64</v>
      </c>
      <c r="H1134" s="108">
        <v>38</v>
      </c>
      <c r="I1134" s="109">
        <v>652</v>
      </c>
      <c r="J1134" s="109">
        <f>ROUND(I1134*H1134,2)</f>
        <v>24776</v>
      </c>
      <c r="K1134" s="106" t="s">
        <v>813</v>
      </c>
      <c r="L1134" s="86"/>
      <c r="M1134" s="87" t="s">
        <v>12</v>
      </c>
      <c r="N1134" s="88" t="s">
        <v>786</v>
      </c>
      <c r="O1134" s="82">
        <v>0</v>
      </c>
      <c r="P1134" s="82">
        <f>O1134*H1134</f>
        <v>0</v>
      </c>
      <c r="Q1134" s="82">
        <v>9.58E-3</v>
      </c>
      <c r="R1134" s="82">
        <f>Q1134*H1134</f>
        <v>0.36403999999999997</v>
      </c>
      <c r="S1134" s="82">
        <v>0</v>
      </c>
      <c r="T1134" s="82">
        <f>S1134*H1134</f>
        <v>0</v>
      </c>
      <c r="U1134" s="83" t="s">
        <v>12</v>
      </c>
      <c r="AR1134" s="84" t="s">
        <v>88</v>
      </c>
      <c r="AT1134" s="84" t="s">
        <v>104</v>
      </c>
      <c r="AU1134" s="84" t="s">
        <v>14</v>
      </c>
      <c r="AY1134" s="13" t="s">
        <v>47</v>
      </c>
      <c r="BE1134" s="23">
        <f>IF(N1134="základní",J1134,0)</f>
        <v>24776</v>
      </c>
      <c r="BF1134" s="23">
        <f>IF(N1134="snížená",J1134,0)</f>
        <v>0</v>
      </c>
      <c r="BG1134" s="23">
        <f>IF(N1134="zákl. přenesená",J1134,0)</f>
        <v>0</v>
      </c>
      <c r="BH1134" s="23">
        <f>IF(N1134="sníž. přenesená",J1134,0)</f>
        <v>0</v>
      </c>
      <c r="BI1134" s="23">
        <f>IF(N1134="nulová",J1134,0)</f>
        <v>0</v>
      </c>
      <c r="BJ1134" s="13" t="s">
        <v>45</v>
      </c>
      <c r="BK1134" s="23">
        <f>ROUND(I1134*H1134,2)</f>
        <v>24776</v>
      </c>
      <c r="BL1134" s="13" t="s">
        <v>65</v>
      </c>
      <c r="BM1134" s="84" t="s">
        <v>3828</v>
      </c>
    </row>
    <row r="1135" spans="2:65" s="6" customFormat="1" ht="16.5" customHeight="1" x14ac:dyDescent="0.2">
      <c r="B1135" s="22"/>
      <c r="C1135" s="97" t="s">
        <v>585</v>
      </c>
      <c r="D1135" s="97" t="s">
        <v>11</v>
      </c>
      <c r="E1135" s="98" t="s">
        <v>2423</v>
      </c>
      <c r="F1135" s="99" t="s">
        <v>2424</v>
      </c>
      <c r="G1135" s="100" t="s">
        <v>64</v>
      </c>
      <c r="H1135" s="101">
        <v>60</v>
      </c>
      <c r="I1135" s="102">
        <v>106</v>
      </c>
      <c r="J1135" s="102">
        <f>ROUND(I1135*H1135,2)</f>
        <v>6360</v>
      </c>
      <c r="K1135" s="99" t="s">
        <v>813</v>
      </c>
      <c r="L1135" s="5"/>
      <c r="M1135" s="80" t="s">
        <v>12</v>
      </c>
      <c r="N1135" s="81" t="s">
        <v>786</v>
      </c>
      <c r="O1135" s="82">
        <v>0.2</v>
      </c>
      <c r="P1135" s="82">
        <f>O1135*H1135</f>
        <v>12</v>
      </c>
      <c r="Q1135" s="82">
        <v>0</v>
      </c>
      <c r="R1135" s="82">
        <f>Q1135*H1135</f>
        <v>0</v>
      </c>
      <c r="S1135" s="82">
        <v>0</v>
      </c>
      <c r="T1135" s="82">
        <f>S1135*H1135</f>
        <v>0</v>
      </c>
      <c r="U1135" s="83" t="s">
        <v>12</v>
      </c>
      <c r="AR1135" s="84" t="s">
        <v>65</v>
      </c>
      <c r="AT1135" s="84" t="s">
        <v>11</v>
      </c>
      <c r="AU1135" s="84" t="s">
        <v>14</v>
      </c>
      <c r="AY1135" s="13" t="s">
        <v>47</v>
      </c>
      <c r="BE1135" s="23">
        <f>IF(N1135="základní",J1135,0)</f>
        <v>6360</v>
      </c>
      <c r="BF1135" s="23">
        <f>IF(N1135="snížená",J1135,0)</f>
        <v>0</v>
      </c>
      <c r="BG1135" s="23">
        <f>IF(N1135="zákl. přenesená",J1135,0)</f>
        <v>0</v>
      </c>
      <c r="BH1135" s="23">
        <f>IF(N1135="sníž. přenesená",J1135,0)</f>
        <v>0</v>
      </c>
      <c r="BI1135" s="23">
        <f>IF(N1135="nulová",J1135,0)</f>
        <v>0</v>
      </c>
      <c r="BJ1135" s="13" t="s">
        <v>45</v>
      </c>
      <c r="BK1135" s="23">
        <f>ROUND(I1135*H1135,2)</f>
        <v>6360</v>
      </c>
      <c r="BL1135" s="13" t="s">
        <v>65</v>
      </c>
      <c r="BM1135" s="84" t="s">
        <v>3829</v>
      </c>
    </row>
    <row r="1136" spans="2:65" s="6" customFormat="1" x14ac:dyDescent="0.2">
      <c r="B1136" s="5"/>
      <c r="D1136" s="85" t="s">
        <v>51</v>
      </c>
      <c r="F1136" s="103" t="s">
        <v>2425</v>
      </c>
      <c r="L1136" s="5"/>
      <c r="M1136" s="24"/>
      <c r="U1136" s="25"/>
      <c r="AT1136" s="13" t="s">
        <v>51</v>
      </c>
      <c r="AU1136" s="13" t="s">
        <v>14</v>
      </c>
    </row>
    <row r="1137" spans="2:65" s="6" customFormat="1" ht="16.5" customHeight="1" x14ac:dyDescent="0.2">
      <c r="B1137" s="22"/>
      <c r="C1137" s="104" t="s">
        <v>586</v>
      </c>
      <c r="D1137" s="104" t="s">
        <v>104</v>
      </c>
      <c r="E1137" s="105" t="s">
        <v>2426</v>
      </c>
      <c r="F1137" s="106" t="s">
        <v>2427</v>
      </c>
      <c r="G1137" s="107" t="s">
        <v>64</v>
      </c>
      <c r="H1137" s="108">
        <v>60</v>
      </c>
      <c r="I1137" s="109">
        <v>498</v>
      </c>
      <c r="J1137" s="109">
        <f>ROUND(I1137*H1137,2)</f>
        <v>29880</v>
      </c>
      <c r="K1137" s="106" t="s">
        <v>813</v>
      </c>
      <c r="L1137" s="86"/>
      <c r="M1137" s="87" t="s">
        <v>12</v>
      </c>
      <c r="N1137" s="88" t="s">
        <v>786</v>
      </c>
      <c r="O1137" s="82">
        <v>0</v>
      </c>
      <c r="P1137" s="82">
        <f>O1137*H1137</f>
        <v>0</v>
      </c>
      <c r="Q1137" s="82">
        <v>1E-4</v>
      </c>
      <c r="R1137" s="82">
        <f>Q1137*H1137</f>
        <v>6.0000000000000001E-3</v>
      </c>
      <c r="S1137" s="82">
        <v>0</v>
      </c>
      <c r="T1137" s="82">
        <f>S1137*H1137</f>
        <v>0</v>
      </c>
      <c r="U1137" s="83" t="s">
        <v>12</v>
      </c>
      <c r="AR1137" s="84" t="s">
        <v>88</v>
      </c>
      <c r="AT1137" s="84" t="s">
        <v>104</v>
      </c>
      <c r="AU1137" s="84" t="s">
        <v>14</v>
      </c>
      <c r="AY1137" s="13" t="s">
        <v>47</v>
      </c>
      <c r="BE1137" s="23">
        <f>IF(N1137="základní",J1137,0)</f>
        <v>29880</v>
      </c>
      <c r="BF1137" s="23">
        <f>IF(N1137="snížená",J1137,0)</f>
        <v>0</v>
      </c>
      <c r="BG1137" s="23">
        <f>IF(N1137="zákl. přenesená",J1137,0)</f>
        <v>0</v>
      </c>
      <c r="BH1137" s="23">
        <f>IF(N1137="sníž. přenesená",J1137,0)</f>
        <v>0</v>
      </c>
      <c r="BI1137" s="23">
        <f>IF(N1137="nulová",J1137,0)</f>
        <v>0</v>
      </c>
      <c r="BJ1137" s="13" t="s">
        <v>45</v>
      </c>
      <c r="BK1137" s="23">
        <f>ROUND(I1137*H1137,2)</f>
        <v>29880</v>
      </c>
      <c r="BL1137" s="13" t="s">
        <v>65</v>
      </c>
      <c r="BM1137" s="84" t="s">
        <v>3830</v>
      </c>
    </row>
    <row r="1138" spans="2:65" s="6" customFormat="1" ht="16.5" customHeight="1" x14ac:dyDescent="0.2">
      <c r="B1138" s="22"/>
      <c r="C1138" s="97" t="s">
        <v>587</v>
      </c>
      <c r="D1138" s="97" t="s">
        <v>11</v>
      </c>
      <c r="E1138" s="98" t="s">
        <v>2428</v>
      </c>
      <c r="F1138" s="99" t="s">
        <v>2429</v>
      </c>
      <c r="G1138" s="100" t="s">
        <v>64</v>
      </c>
      <c r="H1138" s="101">
        <v>60</v>
      </c>
      <c r="I1138" s="102">
        <v>106</v>
      </c>
      <c r="J1138" s="102">
        <f>ROUND(I1138*H1138,2)</f>
        <v>6360</v>
      </c>
      <c r="K1138" s="99" t="s">
        <v>813</v>
      </c>
      <c r="L1138" s="5"/>
      <c r="M1138" s="80" t="s">
        <v>12</v>
      </c>
      <c r="N1138" s="81" t="s">
        <v>786</v>
      </c>
      <c r="O1138" s="82">
        <v>0.2</v>
      </c>
      <c r="P1138" s="82">
        <f>O1138*H1138</f>
        <v>12</v>
      </c>
      <c r="Q1138" s="82">
        <v>0</v>
      </c>
      <c r="R1138" s="82">
        <f>Q1138*H1138</f>
        <v>0</v>
      </c>
      <c r="S1138" s="82">
        <v>0</v>
      </c>
      <c r="T1138" s="82">
        <f>S1138*H1138</f>
        <v>0</v>
      </c>
      <c r="U1138" s="83" t="s">
        <v>12</v>
      </c>
      <c r="AR1138" s="84" t="s">
        <v>65</v>
      </c>
      <c r="AT1138" s="84" t="s">
        <v>11</v>
      </c>
      <c r="AU1138" s="84" t="s">
        <v>14</v>
      </c>
      <c r="AY1138" s="13" t="s">
        <v>47</v>
      </c>
      <c r="BE1138" s="23">
        <f>IF(N1138="základní",J1138,0)</f>
        <v>6360</v>
      </c>
      <c r="BF1138" s="23">
        <f>IF(N1138="snížená",J1138,0)</f>
        <v>0</v>
      </c>
      <c r="BG1138" s="23">
        <f>IF(N1138="zákl. přenesená",J1138,0)</f>
        <v>0</v>
      </c>
      <c r="BH1138" s="23">
        <f>IF(N1138="sníž. přenesená",J1138,0)</f>
        <v>0</v>
      </c>
      <c r="BI1138" s="23">
        <f>IF(N1138="nulová",J1138,0)</f>
        <v>0</v>
      </c>
      <c r="BJ1138" s="13" t="s">
        <v>45</v>
      </c>
      <c r="BK1138" s="23">
        <f>ROUND(I1138*H1138,2)</f>
        <v>6360</v>
      </c>
      <c r="BL1138" s="13" t="s">
        <v>65</v>
      </c>
      <c r="BM1138" s="84" t="s">
        <v>3831</v>
      </c>
    </row>
    <row r="1139" spans="2:65" s="6" customFormat="1" x14ac:dyDescent="0.2">
      <c r="B1139" s="5"/>
      <c r="D1139" s="85" t="s">
        <v>51</v>
      </c>
      <c r="F1139" s="103" t="s">
        <v>2430</v>
      </c>
      <c r="L1139" s="5"/>
      <c r="M1139" s="24"/>
      <c r="U1139" s="25"/>
      <c r="AT1139" s="13" t="s">
        <v>51</v>
      </c>
      <c r="AU1139" s="13" t="s">
        <v>14</v>
      </c>
    </row>
    <row r="1140" spans="2:65" s="6" customFormat="1" ht="16.5" customHeight="1" x14ac:dyDescent="0.2">
      <c r="B1140" s="22"/>
      <c r="C1140" s="104" t="s">
        <v>588</v>
      </c>
      <c r="D1140" s="104" t="s">
        <v>104</v>
      </c>
      <c r="E1140" s="105" t="s">
        <v>2431</v>
      </c>
      <c r="F1140" s="106" t="s">
        <v>2432</v>
      </c>
      <c r="G1140" s="107" t="s">
        <v>64</v>
      </c>
      <c r="H1140" s="108">
        <v>60</v>
      </c>
      <c r="I1140" s="109">
        <v>431</v>
      </c>
      <c r="J1140" s="109">
        <f>ROUND(I1140*H1140,2)</f>
        <v>25860</v>
      </c>
      <c r="K1140" s="106" t="s">
        <v>813</v>
      </c>
      <c r="L1140" s="86"/>
      <c r="M1140" s="87" t="s">
        <v>12</v>
      </c>
      <c r="N1140" s="88" t="s">
        <v>786</v>
      </c>
      <c r="O1140" s="82">
        <v>0</v>
      </c>
      <c r="P1140" s="82">
        <f>O1140*H1140</f>
        <v>0</v>
      </c>
      <c r="Q1140" s="82">
        <v>1E-4</v>
      </c>
      <c r="R1140" s="82">
        <f>Q1140*H1140</f>
        <v>6.0000000000000001E-3</v>
      </c>
      <c r="S1140" s="82">
        <v>0</v>
      </c>
      <c r="T1140" s="82">
        <f>S1140*H1140</f>
        <v>0</v>
      </c>
      <c r="U1140" s="83" t="s">
        <v>12</v>
      </c>
      <c r="AR1140" s="84" t="s">
        <v>88</v>
      </c>
      <c r="AT1140" s="84" t="s">
        <v>104</v>
      </c>
      <c r="AU1140" s="84" t="s">
        <v>14</v>
      </c>
      <c r="AY1140" s="13" t="s">
        <v>47</v>
      </c>
      <c r="BE1140" s="23">
        <f>IF(N1140="základní",J1140,0)</f>
        <v>25860</v>
      </c>
      <c r="BF1140" s="23">
        <f>IF(N1140="snížená",J1140,0)</f>
        <v>0</v>
      </c>
      <c r="BG1140" s="23">
        <f>IF(N1140="zákl. přenesená",J1140,0)</f>
        <v>0</v>
      </c>
      <c r="BH1140" s="23">
        <f>IF(N1140="sníž. přenesená",J1140,0)</f>
        <v>0</v>
      </c>
      <c r="BI1140" s="23">
        <f>IF(N1140="nulová",J1140,0)</f>
        <v>0</v>
      </c>
      <c r="BJ1140" s="13" t="s">
        <v>45</v>
      </c>
      <c r="BK1140" s="23">
        <f>ROUND(I1140*H1140,2)</f>
        <v>25860</v>
      </c>
      <c r="BL1140" s="13" t="s">
        <v>65</v>
      </c>
      <c r="BM1140" s="84" t="s">
        <v>3832</v>
      </c>
    </row>
    <row r="1141" spans="2:65" s="6" customFormat="1" ht="24.2" customHeight="1" x14ac:dyDescent="0.2">
      <c r="B1141" s="22"/>
      <c r="C1141" s="97" t="s">
        <v>589</v>
      </c>
      <c r="D1141" s="97" t="s">
        <v>11</v>
      </c>
      <c r="E1141" s="98" t="s">
        <v>2433</v>
      </c>
      <c r="F1141" s="99" t="s">
        <v>2434</v>
      </c>
      <c r="G1141" s="100" t="s">
        <v>64</v>
      </c>
      <c r="H1141" s="101">
        <v>30</v>
      </c>
      <c r="I1141" s="102">
        <v>7200</v>
      </c>
      <c r="J1141" s="102">
        <f>ROUND(I1141*H1141,2)</f>
        <v>216000</v>
      </c>
      <c r="K1141" s="99" t="s">
        <v>813</v>
      </c>
      <c r="L1141" s="5"/>
      <c r="M1141" s="80" t="s">
        <v>12</v>
      </c>
      <c r="N1141" s="81" t="s">
        <v>786</v>
      </c>
      <c r="O1141" s="82">
        <v>12.398</v>
      </c>
      <c r="P1141" s="82">
        <f>O1141*H1141</f>
        <v>371.94</v>
      </c>
      <c r="Q1141" s="82">
        <v>0</v>
      </c>
      <c r="R1141" s="82">
        <f>Q1141*H1141</f>
        <v>0</v>
      </c>
      <c r="S1141" s="82">
        <v>0</v>
      </c>
      <c r="T1141" s="82">
        <f>S1141*H1141</f>
        <v>0</v>
      </c>
      <c r="U1141" s="83" t="s">
        <v>12</v>
      </c>
      <c r="AR1141" s="84" t="s">
        <v>65</v>
      </c>
      <c r="AT1141" s="84" t="s">
        <v>11</v>
      </c>
      <c r="AU1141" s="84" t="s">
        <v>14</v>
      </c>
      <c r="AY1141" s="13" t="s">
        <v>47</v>
      </c>
      <c r="BE1141" s="23">
        <f>IF(N1141="základní",J1141,0)</f>
        <v>216000</v>
      </c>
      <c r="BF1141" s="23">
        <f>IF(N1141="snížená",J1141,0)</f>
        <v>0</v>
      </c>
      <c r="BG1141" s="23">
        <f>IF(N1141="zákl. přenesená",J1141,0)</f>
        <v>0</v>
      </c>
      <c r="BH1141" s="23">
        <f>IF(N1141="sníž. přenesená",J1141,0)</f>
        <v>0</v>
      </c>
      <c r="BI1141" s="23">
        <f>IF(N1141="nulová",J1141,0)</f>
        <v>0</v>
      </c>
      <c r="BJ1141" s="13" t="s">
        <v>45</v>
      </c>
      <c r="BK1141" s="23">
        <f>ROUND(I1141*H1141,2)</f>
        <v>216000</v>
      </c>
      <c r="BL1141" s="13" t="s">
        <v>65</v>
      </c>
      <c r="BM1141" s="84" t="s">
        <v>3833</v>
      </c>
    </row>
    <row r="1142" spans="2:65" s="6" customFormat="1" x14ac:dyDescent="0.2">
      <c r="B1142" s="5"/>
      <c r="D1142" s="85" t="s">
        <v>51</v>
      </c>
      <c r="F1142" s="103" t="s">
        <v>2435</v>
      </c>
      <c r="L1142" s="5"/>
      <c r="M1142" s="24"/>
      <c r="U1142" s="25"/>
      <c r="AT1142" s="13" t="s">
        <v>51</v>
      </c>
      <c r="AU1142" s="13" t="s">
        <v>14</v>
      </c>
    </row>
    <row r="1143" spans="2:65" s="6" customFormat="1" ht="24.2" customHeight="1" x14ac:dyDescent="0.2">
      <c r="B1143" s="22"/>
      <c r="C1143" s="97" t="s">
        <v>590</v>
      </c>
      <c r="D1143" s="97" t="s">
        <v>11</v>
      </c>
      <c r="E1143" s="98" t="s">
        <v>2436</v>
      </c>
      <c r="F1143" s="99" t="s">
        <v>2437</v>
      </c>
      <c r="G1143" s="100" t="s">
        <v>64</v>
      </c>
      <c r="H1143" s="101">
        <v>45</v>
      </c>
      <c r="I1143" s="102">
        <v>13700</v>
      </c>
      <c r="J1143" s="102">
        <f>ROUND(I1143*H1143,2)</f>
        <v>616500</v>
      </c>
      <c r="K1143" s="99" t="s">
        <v>813</v>
      </c>
      <c r="L1143" s="5"/>
      <c r="M1143" s="80" t="s">
        <v>12</v>
      </c>
      <c r="N1143" s="81" t="s">
        <v>786</v>
      </c>
      <c r="O1143" s="82">
        <v>23.504999999999999</v>
      </c>
      <c r="P1143" s="82">
        <f>O1143*H1143</f>
        <v>1057.7249999999999</v>
      </c>
      <c r="Q1143" s="82">
        <v>0</v>
      </c>
      <c r="R1143" s="82">
        <f>Q1143*H1143</f>
        <v>0</v>
      </c>
      <c r="S1143" s="82">
        <v>0</v>
      </c>
      <c r="T1143" s="82">
        <f>S1143*H1143</f>
        <v>0</v>
      </c>
      <c r="U1143" s="83" t="s">
        <v>12</v>
      </c>
      <c r="AR1143" s="84" t="s">
        <v>65</v>
      </c>
      <c r="AT1143" s="84" t="s">
        <v>11</v>
      </c>
      <c r="AU1143" s="84" t="s">
        <v>14</v>
      </c>
      <c r="AY1143" s="13" t="s">
        <v>47</v>
      </c>
      <c r="BE1143" s="23">
        <f>IF(N1143="základní",J1143,0)</f>
        <v>616500</v>
      </c>
      <c r="BF1143" s="23">
        <f>IF(N1143="snížená",J1143,0)</f>
        <v>0</v>
      </c>
      <c r="BG1143" s="23">
        <f>IF(N1143="zákl. přenesená",J1143,0)</f>
        <v>0</v>
      </c>
      <c r="BH1143" s="23">
        <f>IF(N1143="sníž. přenesená",J1143,0)</f>
        <v>0</v>
      </c>
      <c r="BI1143" s="23">
        <f>IF(N1143="nulová",J1143,0)</f>
        <v>0</v>
      </c>
      <c r="BJ1143" s="13" t="s">
        <v>45</v>
      </c>
      <c r="BK1143" s="23">
        <f>ROUND(I1143*H1143,2)</f>
        <v>616500</v>
      </c>
      <c r="BL1143" s="13" t="s">
        <v>65</v>
      </c>
      <c r="BM1143" s="84" t="s">
        <v>3834</v>
      </c>
    </row>
    <row r="1144" spans="2:65" s="6" customFormat="1" x14ac:dyDescent="0.2">
      <c r="B1144" s="5"/>
      <c r="D1144" s="85" t="s">
        <v>51</v>
      </c>
      <c r="F1144" s="103" t="s">
        <v>2438</v>
      </c>
      <c r="L1144" s="5"/>
      <c r="M1144" s="24"/>
      <c r="U1144" s="25"/>
      <c r="AT1144" s="13" t="s">
        <v>51</v>
      </c>
      <c r="AU1144" s="13" t="s">
        <v>14</v>
      </c>
    </row>
    <row r="1145" spans="2:65" s="6" customFormat="1" ht="24.2" customHeight="1" x14ac:dyDescent="0.2">
      <c r="B1145" s="22"/>
      <c r="C1145" s="97" t="s">
        <v>591</v>
      </c>
      <c r="D1145" s="97" t="s">
        <v>11</v>
      </c>
      <c r="E1145" s="98" t="s">
        <v>2439</v>
      </c>
      <c r="F1145" s="99" t="s">
        <v>2440</v>
      </c>
      <c r="G1145" s="100" t="s">
        <v>64</v>
      </c>
      <c r="H1145" s="101">
        <v>15</v>
      </c>
      <c r="I1145" s="102">
        <v>18500</v>
      </c>
      <c r="J1145" s="102">
        <f>ROUND(I1145*H1145,2)</f>
        <v>277500</v>
      </c>
      <c r="K1145" s="99" t="s">
        <v>813</v>
      </c>
      <c r="L1145" s="5"/>
      <c r="M1145" s="80" t="s">
        <v>12</v>
      </c>
      <c r="N1145" s="81" t="s">
        <v>786</v>
      </c>
      <c r="O1145" s="82">
        <v>31.841999999999999</v>
      </c>
      <c r="P1145" s="82">
        <f>O1145*H1145</f>
        <v>477.63</v>
      </c>
      <c r="Q1145" s="82">
        <v>0</v>
      </c>
      <c r="R1145" s="82">
        <f>Q1145*H1145</f>
        <v>0</v>
      </c>
      <c r="S1145" s="82">
        <v>0</v>
      </c>
      <c r="T1145" s="82">
        <f>S1145*H1145</f>
        <v>0</v>
      </c>
      <c r="U1145" s="83" t="s">
        <v>12</v>
      </c>
      <c r="AR1145" s="84" t="s">
        <v>65</v>
      </c>
      <c r="AT1145" s="84" t="s">
        <v>11</v>
      </c>
      <c r="AU1145" s="84" t="s">
        <v>14</v>
      </c>
      <c r="AY1145" s="13" t="s">
        <v>47</v>
      </c>
      <c r="BE1145" s="23">
        <f>IF(N1145="základní",J1145,0)</f>
        <v>277500</v>
      </c>
      <c r="BF1145" s="23">
        <f>IF(N1145="snížená",J1145,0)</f>
        <v>0</v>
      </c>
      <c r="BG1145" s="23">
        <f>IF(N1145="zákl. přenesená",J1145,0)</f>
        <v>0</v>
      </c>
      <c r="BH1145" s="23">
        <f>IF(N1145="sníž. přenesená",J1145,0)</f>
        <v>0</v>
      </c>
      <c r="BI1145" s="23">
        <f>IF(N1145="nulová",J1145,0)</f>
        <v>0</v>
      </c>
      <c r="BJ1145" s="13" t="s">
        <v>45</v>
      </c>
      <c r="BK1145" s="23">
        <f>ROUND(I1145*H1145,2)</f>
        <v>277500</v>
      </c>
      <c r="BL1145" s="13" t="s">
        <v>65</v>
      </c>
      <c r="BM1145" s="84" t="s">
        <v>3835</v>
      </c>
    </row>
    <row r="1146" spans="2:65" s="6" customFormat="1" x14ac:dyDescent="0.2">
      <c r="B1146" s="5"/>
      <c r="D1146" s="85" t="s">
        <v>51</v>
      </c>
      <c r="F1146" s="103" t="s">
        <v>2441</v>
      </c>
      <c r="L1146" s="5"/>
      <c r="M1146" s="24"/>
      <c r="U1146" s="25"/>
      <c r="AT1146" s="13" t="s">
        <v>51</v>
      </c>
      <c r="AU1146" s="13" t="s">
        <v>14</v>
      </c>
    </row>
    <row r="1147" spans="2:65" s="6" customFormat="1" ht="33" customHeight="1" x14ac:dyDescent="0.2">
      <c r="B1147" s="22"/>
      <c r="C1147" s="97" t="s">
        <v>592</v>
      </c>
      <c r="D1147" s="97" t="s">
        <v>11</v>
      </c>
      <c r="E1147" s="98" t="s">
        <v>2442</v>
      </c>
      <c r="F1147" s="99" t="s">
        <v>2443</v>
      </c>
      <c r="G1147" s="100" t="s">
        <v>64</v>
      </c>
      <c r="H1147" s="101">
        <v>8</v>
      </c>
      <c r="I1147" s="102">
        <v>6810</v>
      </c>
      <c r="J1147" s="102">
        <f>ROUND(I1147*H1147,2)</f>
        <v>54480</v>
      </c>
      <c r="K1147" s="99" t="s">
        <v>813</v>
      </c>
      <c r="L1147" s="5"/>
      <c r="M1147" s="80" t="s">
        <v>12</v>
      </c>
      <c r="N1147" s="81" t="s">
        <v>786</v>
      </c>
      <c r="O1147" s="82">
        <v>11.727</v>
      </c>
      <c r="P1147" s="82">
        <f>O1147*H1147</f>
        <v>93.816000000000003</v>
      </c>
      <c r="Q1147" s="82">
        <v>0</v>
      </c>
      <c r="R1147" s="82">
        <f>Q1147*H1147</f>
        <v>0</v>
      </c>
      <c r="S1147" s="82">
        <v>0</v>
      </c>
      <c r="T1147" s="82">
        <f>S1147*H1147</f>
        <v>0</v>
      </c>
      <c r="U1147" s="83" t="s">
        <v>12</v>
      </c>
      <c r="AR1147" s="84" t="s">
        <v>65</v>
      </c>
      <c r="AT1147" s="84" t="s">
        <v>11</v>
      </c>
      <c r="AU1147" s="84" t="s">
        <v>14</v>
      </c>
      <c r="AY1147" s="13" t="s">
        <v>47</v>
      </c>
      <c r="BE1147" s="23">
        <f>IF(N1147="základní",J1147,0)</f>
        <v>54480</v>
      </c>
      <c r="BF1147" s="23">
        <f>IF(N1147="snížená",J1147,0)</f>
        <v>0</v>
      </c>
      <c r="BG1147" s="23">
        <f>IF(N1147="zákl. přenesená",J1147,0)</f>
        <v>0</v>
      </c>
      <c r="BH1147" s="23">
        <f>IF(N1147="sníž. přenesená",J1147,0)</f>
        <v>0</v>
      </c>
      <c r="BI1147" s="23">
        <f>IF(N1147="nulová",J1147,0)</f>
        <v>0</v>
      </c>
      <c r="BJ1147" s="13" t="s">
        <v>45</v>
      </c>
      <c r="BK1147" s="23">
        <f>ROUND(I1147*H1147,2)</f>
        <v>54480</v>
      </c>
      <c r="BL1147" s="13" t="s">
        <v>65</v>
      </c>
      <c r="BM1147" s="84" t="s">
        <v>3836</v>
      </c>
    </row>
    <row r="1148" spans="2:65" s="6" customFormat="1" x14ac:dyDescent="0.2">
      <c r="B1148" s="5"/>
      <c r="D1148" s="85" t="s">
        <v>51</v>
      </c>
      <c r="F1148" s="103" t="s">
        <v>2444</v>
      </c>
      <c r="L1148" s="5"/>
      <c r="M1148" s="24"/>
      <c r="U1148" s="25"/>
      <c r="AT1148" s="13" t="s">
        <v>51</v>
      </c>
      <c r="AU1148" s="13" t="s">
        <v>14</v>
      </c>
    </row>
    <row r="1149" spans="2:65" s="6" customFormat="1" ht="24.2" customHeight="1" x14ac:dyDescent="0.2">
      <c r="B1149" s="22"/>
      <c r="C1149" s="97" t="s">
        <v>593</v>
      </c>
      <c r="D1149" s="97" t="s">
        <v>11</v>
      </c>
      <c r="E1149" s="98" t="s">
        <v>2445</v>
      </c>
      <c r="F1149" s="99" t="s">
        <v>2446</v>
      </c>
      <c r="G1149" s="100" t="s">
        <v>64</v>
      </c>
      <c r="H1149" s="101">
        <v>3</v>
      </c>
      <c r="I1149" s="102">
        <v>7150</v>
      </c>
      <c r="J1149" s="102">
        <f>ROUND(I1149*H1149,2)</f>
        <v>21450</v>
      </c>
      <c r="K1149" s="99" t="s">
        <v>813</v>
      </c>
      <c r="L1149" s="5"/>
      <c r="M1149" s="80" t="s">
        <v>12</v>
      </c>
      <c r="N1149" s="81" t="s">
        <v>786</v>
      </c>
      <c r="O1149" s="82">
        <v>12.32</v>
      </c>
      <c r="P1149" s="82">
        <f>O1149*H1149</f>
        <v>36.96</v>
      </c>
      <c r="Q1149" s="82">
        <v>0</v>
      </c>
      <c r="R1149" s="82">
        <f>Q1149*H1149</f>
        <v>0</v>
      </c>
      <c r="S1149" s="82">
        <v>0</v>
      </c>
      <c r="T1149" s="82">
        <f>S1149*H1149</f>
        <v>0</v>
      </c>
      <c r="U1149" s="83" t="s">
        <v>12</v>
      </c>
      <c r="AR1149" s="84" t="s">
        <v>65</v>
      </c>
      <c r="AT1149" s="84" t="s">
        <v>11</v>
      </c>
      <c r="AU1149" s="84" t="s">
        <v>14</v>
      </c>
      <c r="AY1149" s="13" t="s">
        <v>47</v>
      </c>
      <c r="BE1149" s="23">
        <f>IF(N1149="základní",J1149,0)</f>
        <v>21450</v>
      </c>
      <c r="BF1149" s="23">
        <f>IF(N1149="snížená",J1149,0)</f>
        <v>0</v>
      </c>
      <c r="BG1149" s="23">
        <f>IF(N1149="zákl. přenesená",J1149,0)</f>
        <v>0</v>
      </c>
      <c r="BH1149" s="23">
        <f>IF(N1149="sníž. přenesená",J1149,0)</f>
        <v>0</v>
      </c>
      <c r="BI1149" s="23">
        <f>IF(N1149="nulová",J1149,0)</f>
        <v>0</v>
      </c>
      <c r="BJ1149" s="13" t="s">
        <v>45</v>
      </c>
      <c r="BK1149" s="23">
        <f>ROUND(I1149*H1149,2)</f>
        <v>21450</v>
      </c>
      <c r="BL1149" s="13" t="s">
        <v>65</v>
      </c>
      <c r="BM1149" s="84" t="s">
        <v>3837</v>
      </c>
    </row>
    <row r="1150" spans="2:65" s="6" customFormat="1" x14ac:dyDescent="0.2">
      <c r="B1150" s="5"/>
      <c r="D1150" s="85" t="s">
        <v>51</v>
      </c>
      <c r="F1150" s="103" t="s">
        <v>2447</v>
      </c>
      <c r="L1150" s="5"/>
      <c r="M1150" s="24"/>
      <c r="U1150" s="25"/>
      <c r="AT1150" s="13" t="s">
        <v>51</v>
      </c>
      <c r="AU1150" s="13" t="s">
        <v>14</v>
      </c>
    </row>
    <row r="1151" spans="2:65" s="6" customFormat="1" ht="24.2" customHeight="1" x14ac:dyDescent="0.2">
      <c r="B1151" s="22"/>
      <c r="C1151" s="97" t="s">
        <v>594</v>
      </c>
      <c r="D1151" s="97" t="s">
        <v>11</v>
      </c>
      <c r="E1151" s="98" t="s">
        <v>2448</v>
      </c>
      <c r="F1151" s="99" t="s">
        <v>2449</v>
      </c>
      <c r="G1151" s="100" t="s">
        <v>64</v>
      </c>
      <c r="H1151" s="101">
        <v>45</v>
      </c>
      <c r="I1151" s="102">
        <v>624</v>
      </c>
      <c r="J1151" s="102">
        <f>ROUND(I1151*H1151,2)</f>
        <v>28080</v>
      </c>
      <c r="K1151" s="99" t="s">
        <v>813</v>
      </c>
      <c r="L1151" s="5"/>
      <c r="M1151" s="80" t="s">
        <v>12</v>
      </c>
      <c r="N1151" s="81" t="s">
        <v>786</v>
      </c>
      <c r="O1151" s="82">
        <v>1.075</v>
      </c>
      <c r="P1151" s="82">
        <f>O1151*H1151</f>
        <v>48.375</v>
      </c>
      <c r="Q1151" s="82">
        <v>0</v>
      </c>
      <c r="R1151" s="82">
        <f>Q1151*H1151</f>
        <v>0</v>
      </c>
      <c r="S1151" s="82">
        <v>0</v>
      </c>
      <c r="T1151" s="82">
        <f>S1151*H1151</f>
        <v>0</v>
      </c>
      <c r="U1151" s="83" t="s">
        <v>12</v>
      </c>
      <c r="AR1151" s="84" t="s">
        <v>65</v>
      </c>
      <c r="AT1151" s="84" t="s">
        <v>11</v>
      </c>
      <c r="AU1151" s="84" t="s">
        <v>14</v>
      </c>
      <c r="AY1151" s="13" t="s">
        <v>47</v>
      </c>
      <c r="BE1151" s="23">
        <f>IF(N1151="základní",J1151,0)</f>
        <v>28080</v>
      </c>
      <c r="BF1151" s="23">
        <f>IF(N1151="snížená",J1151,0)</f>
        <v>0</v>
      </c>
      <c r="BG1151" s="23">
        <f>IF(N1151="zákl. přenesená",J1151,0)</f>
        <v>0</v>
      </c>
      <c r="BH1151" s="23">
        <f>IF(N1151="sníž. přenesená",J1151,0)</f>
        <v>0</v>
      </c>
      <c r="BI1151" s="23">
        <f>IF(N1151="nulová",J1151,0)</f>
        <v>0</v>
      </c>
      <c r="BJ1151" s="13" t="s">
        <v>45</v>
      </c>
      <c r="BK1151" s="23">
        <f>ROUND(I1151*H1151,2)</f>
        <v>28080</v>
      </c>
      <c r="BL1151" s="13" t="s">
        <v>65</v>
      </c>
      <c r="BM1151" s="84" t="s">
        <v>3838</v>
      </c>
    </row>
    <row r="1152" spans="2:65" s="6" customFormat="1" x14ac:dyDescent="0.2">
      <c r="B1152" s="5"/>
      <c r="D1152" s="85" t="s">
        <v>51</v>
      </c>
      <c r="F1152" s="103" t="s">
        <v>2450</v>
      </c>
      <c r="L1152" s="5"/>
      <c r="M1152" s="24"/>
      <c r="U1152" s="25"/>
      <c r="AT1152" s="13" t="s">
        <v>51</v>
      </c>
      <c r="AU1152" s="13" t="s">
        <v>14</v>
      </c>
    </row>
    <row r="1153" spans="2:65" s="6" customFormat="1" ht="21.75" customHeight="1" x14ac:dyDescent="0.2">
      <c r="B1153" s="22"/>
      <c r="C1153" s="97" t="s">
        <v>595</v>
      </c>
      <c r="D1153" s="97" t="s">
        <v>11</v>
      </c>
      <c r="E1153" s="98" t="s">
        <v>2451</v>
      </c>
      <c r="F1153" s="99" t="s">
        <v>2452</v>
      </c>
      <c r="G1153" s="100" t="s">
        <v>64</v>
      </c>
      <c r="H1153" s="101">
        <v>8</v>
      </c>
      <c r="I1153" s="102">
        <v>977</v>
      </c>
      <c r="J1153" s="102">
        <f>ROUND(I1153*H1153,2)</f>
        <v>7816</v>
      </c>
      <c r="K1153" s="99" t="s">
        <v>813</v>
      </c>
      <c r="L1153" s="5"/>
      <c r="M1153" s="80" t="s">
        <v>12</v>
      </c>
      <c r="N1153" s="81" t="s">
        <v>786</v>
      </c>
      <c r="O1153" s="82">
        <v>1.6830000000000001</v>
      </c>
      <c r="P1153" s="82">
        <f>O1153*H1153</f>
        <v>13.464</v>
      </c>
      <c r="Q1153" s="82">
        <v>0</v>
      </c>
      <c r="R1153" s="82">
        <f>Q1153*H1153</f>
        <v>0</v>
      </c>
      <c r="S1153" s="82">
        <v>0</v>
      </c>
      <c r="T1153" s="82">
        <f>S1153*H1153</f>
        <v>0</v>
      </c>
      <c r="U1153" s="83" t="s">
        <v>12</v>
      </c>
      <c r="AR1153" s="84" t="s">
        <v>65</v>
      </c>
      <c r="AT1153" s="84" t="s">
        <v>11</v>
      </c>
      <c r="AU1153" s="84" t="s">
        <v>14</v>
      </c>
      <c r="AY1153" s="13" t="s">
        <v>47</v>
      </c>
      <c r="BE1153" s="23">
        <f>IF(N1153="základní",J1153,0)</f>
        <v>7816</v>
      </c>
      <c r="BF1153" s="23">
        <f>IF(N1153="snížená",J1153,0)</f>
        <v>0</v>
      </c>
      <c r="BG1153" s="23">
        <f>IF(N1153="zákl. přenesená",J1153,0)</f>
        <v>0</v>
      </c>
      <c r="BH1153" s="23">
        <f>IF(N1153="sníž. přenesená",J1153,0)</f>
        <v>0</v>
      </c>
      <c r="BI1153" s="23">
        <f>IF(N1153="nulová",J1153,0)</f>
        <v>0</v>
      </c>
      <c r="BJ1153" s="13" t="s">
        <v>45</v>
      </c>
      <c r="BK1153" s="23">
        <f>ROUND(I1153*H1153,2)</f>
        <v>7816</v>
      </c>
      <c r="BL1153" s="13" t="s">
        <v>65</v>
      </c>
      <c r="BM1153" s="84" t="s">
        <v>3839</v>
      </c>
    </row>
    <row r="1154" spans="2:65" s="6" customFormat="1" x14ac:dyDescent="0.2">
      <c r="B1154" s="5"/>
      <c r="D1154" s="85" t="s">
        <v>51</v>
      </c>
      <c r="F1154" s="103" t="s">
        <v>2453</v>
      </c>
      <c r="L1154" s="5"/>
      <c r="M1154" s="24"/>
      <c r="U1154" s="25"/>
      <c r="AT1154" s="13" t="s">
        <v>51</v>
      </c>
      <c r="AU1154" s="13" t="s">
        <v>14</v>
      </c>
    </row>
    <row r="1155" spans="2:65" s="6" customFormat="1" ht="16.5" customHeight="1" x14ac:dyDescent="0.2">
      <c r="B1155" s="22"/>
      <c r="C1155" s="97" t="s">
        <v>596</v>
      </c>
      <c r="D1155" s="97" t="s">
        <v>11</v>
      </c>
      <c r="E1155" s="98" t="s">
        <v>2454</v>
      </c>
      <c r="F1155" s="99" t="s">
        <v>2455</v>
      </c>
      <c r="G1155" s="100" t="s">
        <v>64</v>
      </c>
      <c r="H1155" s="101">
        <v>180</v>
      </c>
      <c r="I1155" s="102">
        <v>3720</v>
      </c>
      <c r="J1155" s="102">
        <f>ROUND(I1155*H1155,2)</f>
        <v>669600</v>
      </c>
      <c r="K1155" s="99" t="s">
        <v>813</v>
      </c>
      <c r="L1155" s="5"/>
      <c r="M1155" s="80" t="s">
        <v>12</v>
      </c>
      <c r="N1155" s="81" t="s">
        <v>786</v>
      </c>
      <c r="O1155" s="82">
        <v>6.4050000000000002</v>
      </c>
      <c r="P1155" s="82">
        <f>O1155*H1155</f>
        <v>1152.9000000000001</v>
      </c>
      <c r="Q1155" s="82">
        <v>0</v>
      </c>
      <c r="R1155" s="82">
        <f>Q1155*H1155</f>
        <v>0</v>
      </c>
      <c r="S1155" s="82">
        <v>0</v>
      </c>
      <c r="T1155" s="82">
        <f>S1155*H1155</f>
        <v>0</v>
      </c>
      <c r="U1155" s="83" t="s">
        <v>12</v>
      </c>
      <c r="AR1155" s="84" t="s">
        <v>65</v>
      </c>
      <c r="AT1155" s="84" t="s">
        <v>11</v>
      </c>
      <c r="AU1155" s="84" t="s">
        <v>14</v>
      </c>
      <c r="AY1155" s="13" t="s">
        <v>47</v>
      </c>
      <c r="BE1155" s="23">
        <f>IF(N1155="základní",J1155,0)</f>
        <v>669600</v>
      </c>
      <c r="BF1155" s="23">
        <f>IF(N1155="snížená",J1155,0)</f>
        <v>0</v>
      </c>
      <c r="BG1155" s="23">
        <f>IF(N1155="zákl. přenesená",J1155,0)</f>
        <v>0</v>
      </c>
      <c r="BH1155" s="23">
        <f>IF(N1155="sníž. přenesená",J1155,0)</f>
        <v>0</v>
      </c>
      <c r="BI1155" s="23">
        <f>IF(N1155="nulová",J1155,0)</f>
        <v>0</v>
      </c>
      <c r="BJ1155" s="13" t="s">
        <v>45</v>
      </c>
      <c r="BK1155" s="23">
        <f>ROUND(I1155*H1155,2)</f>
        <v>669600</v>
      </c>
      <c r="BL1155" s="13" t="s">
        <v>65</v>
      </c>
      <c r="BM1155" s="84" t="s">
        <v>3840</v>
      </c>
    </row>
    <row r="1156" spans="2:65" s="6" customFormat="1" x14ac:dyDescent="0.2">
      <c r="B1156" s="5"/>
      <c r="D1156" s="85" t="s">
        <v>51</v>
      </c>
      <c r="F1156" s="103" t="s">
        <v>2456</v>
      </c>
      <c r="L1156" s="5"/>
      <c r="M1156" s="24"/>
      <c r="U1156" s="25"/>
      <c r="AT1156" s="13" t="s">
        <v>51</v>
      </c>
      <c r="AU1156" s="13" t="s">
        <v>14</v>
      </c>
    </row>
    <row r="1157" spans="2:65" s="6" customFormat="1" ht="16.5" customHeight="1" x14ac:dyDescent="0.2">
      <c r="B1157" s="22"/>
      <c r="C1157" s="97" t="s">
        <v>597</v>
      </c>
      <c r="D1157" s="97" t="s">
        <v>11</v>
      </c>
      <c r="E1157" s="98" t="s">
        <v>2457</v>
      </c>
      <c r="F1157" s="99" t="s">
        <v>2458</v>
      </c>
      <c r="G1157" s="100" t="s">
        <v>64</v>
      </c>
      <c r="H1157" s="101">
        <v>8</v>
      </c>
      <c r="I1157" s="102">
        <v>4400</v>
      </c>
      <c r="J1157" s="102">
        <f>ROUND(I1157*H1157,2)</f>
        <v>35200</v>
      </c>
      <c r="K1157" s="99" t="s">
        <v>813</v>
      </c>
      <c r="L1157" s="5"/>
      <c r="M1157" s="80" t="s">
        <v>12</v>
      </c>
      <c r="N1157" s="81" t="s">
        <v>786</v>
      </c>
      <c r="O1157" s="82">
        <v>7.5750000000000002</v>
      </c>
      <c r="P1157" s="82">
        <f>O1157*H1157</f>
        <v>60.6</v>
      </c>
      <c r="Q1157" s="82">
        <v>0</v>
      </c>
      <c r="R1157" s="82">
        <f>Q1157*H1157</f>
        <v>0</v>
      </c>
      <c r="S1157" s="82">
        <v>0</v>
      </c>
      <c r="T1157" s="82">
        <f>S1157*H1157</f>
        <v>0</v>
      </c>
      <c r="U1157" s="83" t="s">
        <v>12</v>
      </c>
      <c r="AR1157" s="84" t="s">
        <v>65</v>
      </c>
      <c r="AT1157" s="84" t="s">
        <v>11</v>
      </c>
      <c r="AU1157" s="84" t="s">
        <v>14</v>
      </c>
      <c r="AY1157" s="13" t="s">
        <v>47</v>
      </c>
      <c r="BE1157" s="23">
        <f>IF(N1157="základní",J1157,0)</f>
        <v>35200</v>
      </c>
      <c r="BF1157" s="23">
        <f>IF(N1157="snížená",J1157,0)</f>
        <v>0</v>
      </c>
      <c r="BG1157" s="23">
        <f>IF(N1157="zákl. přenesená",J1157,0)</f>
        <v>0</v>
      </c>
      <c r="BH1157" s="23">
        <f>IF(N1157="sníž. přenesená",J1157,0)</f>
        <v>0</v>
      </c>
      <c r="BI1157" s="23">
        <f>IF(N1157="nulová",J1157,0)</f>
        <v>0</v>
      </c>
      <c r="BJ1157" s="13" t="s">
        <v>45</v>
      </c>
      <c r="BK1157" s="23">
        <f>ROUND(I1157*H1157,2)</f>
        <v>35200</v>
      </c>
      <c r="BL1157" s="13" t="s">
        <v>65</v>
      </c>
      <c r="BM1157" s="84" t="s">
        <v>3841</v>
      </c>
    </row>
    <row r="1158" spans="2:65" s="6" customFormat="1" x14ac:dyDescent="0.2">
      <c r="B1158" s="5"/>
      <c r="D1158" s="85" t="s">
        <v>51</v>
      </c>
      <c r="F1158" s="103" t="s">
        <v>2459</v>
      </c>
      <c r="L1158" s="5"/>
      <c r="M1158" s="24"/>
      <c r="U1158" s="25"/>
      <c r="AT1158" s="13" t="s">
        <v>51</v>
      </c>
      <c r="AU1158" s="13" t="s">
        <v>14</v>
      </c>
    </row>
    <row r="1159" spans="2:65" s="6" customFormat="1" ht="16.5" customHeight="1" x14ac:dyDescent="0.2">
      <c r="B1159" s="22"/>
      <c r="C1159" s="97" t="s">
        <v>598</v>
      </c>
      <c r="D1159" s="97" t="s">
        <v>11</v>
      </c>
      <c r="E1159" s="98" t="s">
        <v>2460</v>
      </c>
      <c r="F1159" s="99" t="s">
        <v>2461</v>
      </c>
      <c r="G1159" s="100" t="s">
        <v>64</v>
      </c>
      <c r="H1159" s="101">
        <v>75</v>
      </c>
      <c r="I1159" s="102">
        <v>5570</v>
      </c>
      <c r="J1159" s="102">
        <f>ROUND(I1159*H1159,2)</f>
        <v>417750</v>
      </c>
      <c r="K1159" s="99" t="s">
        <v>813</v>
      </c>
      <c r="L1159" s="5"/>
      <c r="M1159" s="80" t="s">
        <v>12</v>
      </c>
      <c r="N1159" s="81" t="s">
        <v>786</v>
      </c>
      <c r="O1159" s="82">
        <v>9.5969999999999995</v>
      </c>
      <c r="P1159" s="82">
        <f>O1159*H1159</f>
        <v>719.77499999999998</v>
      </c>
      <c r="Q1159" s="82">
        <v>0</v>
      </c>
      <c r="R1159" s="82">
        <f>Q1159*H1159</f>
        <v>0</v>
      </c>
      <c r="S1159" s="82">
        <v>0</v>
      </c>
      <c r="T1159" s="82">
        <f>S1159*H1159</f>
        <v>0</v>
      </c>
      <c r="U1159" s="83" t="s">
        <v>12</v>
      </c>
      <c r="AR1159" s="84" t="s">
        <v>65</v>
      </c>
      <c r="AT1159" s="84" t="s">
        <v>11</v>
      </c>
      <c r="AU1159" s="84" t="s">
        <v>14</v>
      </c>
      <c r="AY1159" s="13" t="s">
        <v>47</v>
      </c>
      <c r="BE1159" s="23">
        <f>IF(N1159="základní",J1159,0)</f>
        <v>417750</v>
      </c>
      <c r="BF1159" s="23">
        <f>IF(N1159="snížená",J1159,0)</f>
        <v>0</v>
      </c>
      <c r="BG1159" s="23">
        <f>IF(N1159="zákl. přenesená",J1159,0)</f>
        <v>0</v>
      </c>
      <c r="BH1159" s="23">
        <f>IF(N1159="sníž. přenesená",J1159,0)</f>
        <v>0</v>
      </c>
      <c r="BI1159" s="23">
        <f>IF(N1159="nulová",J1159,0)</f>
        <v>0</v>
      </c>
      <c r="BJ1159" s="13" t="s">
        <v>45</v>
      </c>
      <c r="BK1159" s="23">
        <f>ROUND(I1159*H1159,2)</f>
        <v>417750</v>
      </c>
      <c r="BL1159" s="13" t="s">
        <v>65</v>
      </c>
      <c r="BM1159" s="84" t="s">
        <v>3842</v>
      </c>
    </row>
    <row r="1160" spans="2:65" s="6" customFormat="1" x14ac:dyDescent="0.2">
      <c r="B1160" s="5"/>
      <c r="D1160" s="85" t="s">
        <v>51</v>
      </c>
      <c r="F1160" s="103" t="s">
        <v>2462</v>
      </c>
      <c r="L1160" s="5"/>
      <c r="M1160" s="24"/>
      <c r="U1160" s="25"/>
      <c r="AT1160" s="13" t="s">
        <v>51</v>
      </c>
      <c r="AU1160" s="13" t="s">
        <v>14</v>
      </c>
    </row>
    <row r="1161" spans="2:65" s="6" customFormat="1" ht="16.5" customHeight="1" x14ac:dyDescent="0.2">
      <c r="B1161" s="22"/>
      <c r="C1161" s="97" t="s">
        <v>599</v>
      </c>
      <c r="D1161" s="97" t="s">
        <v>11</v>
      </c>
      <c r="E1161" s="98" t="s">
        <v>2463</v>
      </c>
      <c r="F1161" s="99" t="s">
        <v>2464</v>
      </c>
      <c r="G1161" s="100" t="s">
        <v>64</v>
      </c>
      <c r="H1161" s="101">
        <v>90</v>
      </c>
      <c r="I1161" s="102">
        <v>7020</v>
      </c>
      <c r="J1161" s="102">
        <f>ROUND(I1161*H1161,2)</f>
        <v>631800</v>
      </c>
      <c r="K1161" s="99" t="s">
        <v>813</v>
      </c>
      <c r="L1161" s="5"/>
      <c r="M1161" s="80" t="s">
        <v>12</v>
      </c>
      <c r="N1161" s="81" t="s">
        <v>786</v>
      </c>
      <c r="O1161" s="82">
        <v>12.082000000000001</v>
      </c>
      <c r="P1161" s="82">
        <f>O1161*H1161</f>
        <v>1087.3800000000001</v>
      </c>
      <c r="Q1161" s="82">
        <v>0</v>
      </c>
      <c r="R1161" s="82">
        <f>Q1161*H1161</f>
        <v>0</v>
      </c>
      <c r="S1161" s="82">
        <v>0</v>
      </c>
      <c r="T1161" s="82">
        <f>S1161*H1161</f>
        <v>0</v>
      </c>
      <c r="U1161" s="83" t="s">
        <v>12</v>
      </c>
      <c r="AR1161" s="84" t="s">
        <v>65</v>
      </c>
      <c r="AT1161" s="84" t="s">
        <v>11</v>
      </c>
      <c r="AU1161" s="84" t="s">
        <v>14</v>
      </c>
      <c r="AY1161" s="13" t="s">
        <v>47</v>
      </c>
      <c r="BE1161" s="23">
        <f>IF(N1161="základní",J1161,0)</f>
        <v>631800</v>
      </c>
      <c r="BF1161" s="23">
        <f>IF(N1161="snížená",J1161,0)</f>
        <v>0</v>
      </c>
      <c r="BG1161" s="23">
        <f>IF(N1161="zákl. přenesená",J1161,0)</f>
        <v>0</v>
      </c>
      <c r="BH1161" s="23">
        <f>IF(N1161="sníž. přenesená",J1161,0)</f>
        <v>0</v>
      </c>
      <c r="BI1161" s="23">
        <f>IF(N1161="nulová",J1161,0)</f>
        <v>0</v>
      </c>
      <c r="BJ1161" s="13" t="s">
        <v>45</v>
      </c>
      <c r="BK1161" s="23">
        <f>ROUND(I1161*H1161,2)</f>
        <v>631800</v>
      </c>
      <c r="BL1161" s="13" t="s">
        <v>65</v>
      </c>
      <c r="BM1161" s="84" t="s">
        <v>3843</v>
      </c>
    </row>
    <row r="1162" spans="2:65" s="6" customFormat="1" x14ac:dyDescent="0.2">
      <c r="B1162" s="5"/>
      <c r="D1162" s="85" t="s">
        <v>51</v>
      </c>
      <c r="F1162" s="103" t="s">
        <v>2465</v>
      </c>
      <c r="L1162" s="5"/>
      <c r="M1162" s="24"/>
      <c r="U1162" s="25"/>
      <c r="AT1162" s="13" t="s">
        <v>51</v>
      </c>
      <c r="AU1162" s="13" t="s">
        <v>14</v>
      </c>
    </row>
    <row r="1163" spans="2:65" s="6" customFormat="1" ht="16.5" customHeight="1" x14ac:dyDescent="0.2">
      <c r="B1163" s="22"/>
      <c r="C1163" s="97" t="s">
        <v>600</v>
      </c>
      <c r="D1163" s="97" t="s">
        <v>11</v>
      </c>
      <c r="E1163" s="98" t="s">
        <v>2466</v>
      </c>
      <c r="F1163" s="99" t="s">
        <v>2467</v>
      </c>
      <c r="G1163" s="100" t="s">
        <v>52</v>
      </c>
      <c r="H1163" s="101">
        <v>8</v>
      </c>
      <c r="I1163" s="102">
        <v>4320</v>
      </c>
      <c r="J1163" s="102">
        <f>ROUND(I1163*H1163,2)</f>
        <v>34560</v>
      </c>
      <c r="K1163" s="99" t="s">
        <v>813</v>
      </c>
      <c r="L1163" s="5"/>
      <c r="M1163" s="80" t="s">
        <v>12</v>
      </c>
      <c r="N1163" s="81" t="s">
        <v>786</v>
      </c>
      <c r="O1163" s="82">
        <v>7.4420000000000002</v>
      </c>
      <c r="P1163" s="82">
        <f>O1163*H1163</f>
        <v>59.536000000000001</v>
      </c>
      <c r="Q1163" s="82">
        <v>0</v>
      </c>
      <c r="R1163" s="82">
        <f>Q1163*H1163</f>
        <v>0</v>
      </c>
      <c r="S1163" s="82">
        <v>0</v>
      </c>
      <c r="T1163" s="82">
        <f>S1163*H1163</f>
        <v>0</v>
      </c>
      <c r="U1163" s="83" t="s">
        <v>12</v>
      </c>
      <c r="AR1163" s="84" t="s">
        <v>65</v>
      </c>
      <c r="AT1163" s="84" t="s">
        <v>11</v>
      </c>
      <c r="AU1163" s="84" t="s">
        <v>14</v>
      </c>
      <c r="AY1163" s="13" t="s">
        <v>47</v>
      </c>
      <c r="BE1163" s="23">
        <f>IF(N1163="základní",J1163,0)</f>
        <v>34560</v>
      </c>
      <c r="BF1163" s="23">
        <f>IF(N1163="snížená",J1163,0)</f>
        <v>0</v>
      </c>
      <c r="BG1163" s="23">
        <f>IF(N1163="zákl. přenesená",J1163,0)</f>
        <v>0</v>
      </c>
      <c r="BH1163" s="23">
        <f>IF(N1163="sníž. přenesená",J1163,0)</f>
        <v>0</v>
      </c>
      <c r="BI1163" s="23">
        <f>IF(N1163="nulová",J1163,0)</f>
        <v>0</v>
      </c>
      <c r="BJ1163" s="13" t="s">
        <v>45</v>
      </c>
      <c r="BK1163" s="23">
        <f>ROUND(I1163*H1163,2)</f>
        <v>34560</v>
      </c>
      <c r="BL1163" s="13" t="s">
        <v>65</v>
      </c>
      <c r="BM1163" s="84" t="s">
        <v>3844</v>
      </c>
    </row>
    <row r="1164" spans="2:65" s="6" customFormat="1" x14ac:dyDescent="0.2">
      <c r="B1164" s="5"/>
      <c r="D1164" s="85" t="s">
        <v>51</v>
      </c>
      <c r="F1164" s="103" t="s">
        <v>2468</v>
      </c>
      <c r="L1164" s="5"/>
      <c r="M1164" s="24"/>
      <c r="U1164" s="25"/>
      <c r="AT1164" s="13" t="s">
        <v>51</v>
      </c>
      <c r="AU1164" s="13" t="s">
        <v>14</v>
      </c>
    </row>
    <row r="1165" spans="2:65" s="6" customFormat="1" ht="16.5" customHeight="1" x14ac:dyDescent="0.2">
      <c r="B1165" s="22"/>
      <c r="C1165" s="97" t="s">
        <v>601</v>
      </c>
      <c r="D1165" s="97" t="s">
        <v>11</v>
      </c>
      <c r="E1165" s="98" t="s">
        <v>2469</v>
      </c>
      <c r="F1165" s="99" t="s">
        <v>2470</v>
      </c>
      <c r="G1165" s="100" t="s">
        <v>52</v>
      </c>
      <c r="H1165" s="101">
        <v>15</v>
      </c>
      <c r="I1165" s="102">
        <v>5070</v>
      </c>
      <c r="J1165" s="102">
        <f>ROUND(I1165*H1165,2)</f>
        <v>76050</v>
      </c>
      <c r="K1165" s="99" t="s">
        <v>813</v>
      </c>
      <c r="L1165" s="5"/>
      <c r="M1165" s="80" t="s">
        <v>12</v>
      </c>
      <c r="N1165" s="81" t="s">
        <v>786</v>
      </c>
      <c r="O1165" s="82">
        <v>8.7270000000000003</v>
      </c>
      <c r="P1165" s="82">
        <f>O1165*H1165</f>
        <v>130.905</v>
      </c>
      <c r="Q1165" s="82">
        <v>0</v>
      </c>
      <c r="R1165" s="82">
        <f>Q1165*H1165</f>
        <v>0</v>
      </c>
      <c r="S1165" s="82">
        <v>0</v>
      </c>
      <c r="T1165" s="82">
        <f>S1165*H1165</f>
        <v>0</v>
      </c>
      <c r="U1165" s="83" t="s">
        <v>12</v>
      </c>
      <c r="AR1165" s="84" t="s">
        <v>65</v>
      </c>
      <c r="AT1165" s="84" t="s">
        <v>11</v>
      </c>
      <c r="AU1165" s="84" t="s">
        <v>14</v>
      </c>
      <c r="AY1165" s="13" t="s">
        <v>47</v>
      </c>
      <c r="BE1165" s="23">
        <f>IF(N1165="základní",J1165,0)</f>
        <v>76050</v>
      </c>
      <c r="BF1165" s="23">
        <f>IF(N1165="snížená",J1165,0)</f>
        <v>0</v>
      </c>
      <c r="BG1165" s="23">
        <f>IF(N1165="zákl. přenesená",J1165,0)</f>
        <v>0</v>
      </c>
      <c r="BH1165" s="23">
        <f>IF(N1165="sníž. přenesená",J1165,0)</f>
        <v>0</v>
      </c>
      <c r="BI1165" s="23">
        <f>IF(N1165="nulová",J1165,0)</f>
        <v>0</v>
      </c>
      <c r="BJ1165" s="13" t="s">
        <v>45</v>
      </c>
      <c r="BK1165" s="23">
        <f>ROUND(I1165*H1165,2)</f>
        <v>76050</v>
      </c>
      <c r="BL1165" s="13" t="s">
        <v>65</v>
      </c>
      <c r="BM1165" s="84" t="s">
        <v>3845</v>
      </c>
    </row>
    <row r="1166" spans="2:65" s="6" customFormat="1" x14ac:dyDescent="0.2">
      <c r="B1166" s="5"/>
      <c r="D1166" s="85" t="s">
        <v>51</v>
      </c>
      <c r="F1166" s="103" t="s">
        <v>2471</v>
      </c>
      <c r="L1166" s="5"/>
      <c r="M1166" s="24"/>
      <c r="U1166" s="25"/>
      <c r="AT1166" s="13" t="s">
        <v>51</v>
      </c>
      <c r="AU1166" s="13" t="s">
        <v>14</v>
      </c>
    </row>
    <row r="1167" spans="2:65" s="6" customFormat="1" ht="24.2" customHeight="1" x14ac:dyDescent="0.2">
      <c r="B1167" s="22"/>
      <c r="C1167" s="97" t="s">
        <v>602</v>
      </c>
      <c r="D1167" s="97" t="s">
        <v>11</v>
      </c>
      <c r="E1167" s="98" t="s">
        <v>2472</v>
      </c>
      <c r="F1167" s="99" t="s">
        <v>2473</v>
      </c>
      <c r="G1167" s="100" t="s">
        <v>64</v>
      </c>
      <c r="H1167" s="101">
        <v>180</v>
      </c>
      <c r="I1167" s="102">
        <v>247</v>
      </c>
      <c r="J1167" s="102">
        <f>ROUND(I1167*H1167,2)</f>
        <v>44460</v>
      </c>
      <c r="K1167" s="99" t="s">
        <v>813</v>
      </c>
      <c r="L1167" s="5"/>
      <c r="M1167" s="80" t="s">
        <v>12</v>
      </c>
      <c r="N1167" s="81" t="s">
        <v>786</v>
      </c>
      <c r="O1167" s="82">
        <v>0.53100000000000003</v>
      </c>
      <c r="P1167" s="82">
        <f>O1167*H1167</f>
        <v>95.58</v>
      </c>
      <c r="Q1167" s="82">
        <v>0</v>
      </c>
      <c r="R1167" s="82">
        <f>Q1167*H1167</f>
        <v>0</v>
      </c>
      <c r="S1167" s="82">
        <v>0</v>
      </c>
      <c r="T1167" s="82">
        <f>S1167*H1167</f>
        <v>0</v>
      </c>
      <c r="U1167" s="83" t="s">
        <v>12</v>
      </c>
      <c r="AR1167" s="84" t="s">
        <v>65</v>
      </c>
      <c r="AT1167" s="84" t="s">
        <v>11</v>
      </c>
      <c r="AU1167" s="84" t="s">
        <v>14</v>
      </c>
      <c r="AY1167" s="13" t="s">
        <v>47</v>
      </c>
      <c r="BE1167" s="23">
        <f>IF(N1167="základní",J1167,0)</f>
        <v>44460</v>
      </c>
      <c r="BF1167" s="23">
        <f>IF(N1167="snížená",J1167,0)</f>
        <v>0</v>
      </c>
      <c r="BG1167" s="23">
        <f>IF(N1167="zákl. přenesená",J1167,0)</f>
        <v>0</v>
      </c>
      <c r="BH1167" s="23">
        <f>IF(N1167="sníž. přenesená",J1167,0)</f>
        <v>0</v>
      </c>
      <c r="BI1167" s="23">
        <f>IF(N1167="nulová",J1167,0)</f>
        <v>0</v>
      </c>
      <c r="BJ1167" s="13" t="s">
        <v>45</v>
      </c>
      <c r="BK1167" s="23">
        <f>ROUND(I1167*H1167,2)</f>
        <v>44460</v>
      </c>
      <c r="BL1167" s="13" t="s">
        <v>65</v>
      </c>
      <c r="BM1167" s="84" t="s">
        <v>3846</v>
      </c>
    </row>
    <row r="1168" spans="2:65" s="6" customFormat="1" x14ac:dyDescent="0.2">
      <c r="B1168" s="5"/>
      <c r="D1168" s="85" t="s">
        <v>51</v>
      </c>
      <c r="F1168" s="103" t="s">
        <v>2474</v>
      </c>
      <c r="L1168" s="5"/>
      <c r="M1168" s="24"/>
      <c r="U1168" s="25"/>
      <c r="AT1168" s="13" t="s">
        <v>51</v>
      </c>
      <c r="AU1168" s="13" t="s">
        <v>14</v>
      </c>
    </row>
    <row r="1169" spans="2:65" s="6" customFormat="1" ht="24.2" customHeight="1" x14ac:dyDescent="0.2">
      <c r="B1169" s="22"/>
      <c r="C1169" s="97" t="s">
        <v>603</v>
      </c>
      <c r="D1169" s="97" t="s">
        <v>11</v>
      </c>
      <c r="E1169" s="98" t="s">
        <v>2475</v>
      </c>
      <c r="F1169" s="99" t="s">
        <v>2476</v>
      </c>
      <c r="G1169" s="100" t="s">
        <v>64</v>
      </c>
      <c r="H1169" s="101">
        <v>90</v>
      </c>
      <c r="I1169" s="102">
        <v>63.8</v>
      </c>
      <c r="J1169" s="102">
        <f>ROUND(I1169*H1169,2)</f>
        <v>5742</v>
      </c>
      <c r="K1169" s="99" t="s">
        <v>813</v>
      </c>
      <c r="L1169" s="5"/>
      <c r="M1169" s="80" t="s">
        <v>12</v>
      </c>
      <c r="N1169" s="81" t="s">
        <v>786</v>
      </c>
      <c r="O1169" s="82">
        <v>0.13700000000000001</v>
      </c>
      <c r="P1169" s="82">
        <f>O1169*H1169</f>
        <v>12.330000000000002</v>
      </c>
      <c r="Q1169" s="82">
        <v>0</v>
      </c>
      <c r="R1169" s="82">
        <f>Q1169*H1169</f>
        <v>0</v>
      </c>
      <c r="S1169" s="82">
        <v>0</v>
      </c>
      <c r="T1169" s="82">
        <f>S1169*H1169</f>
        <v>0</v>
      </c>
      <c r="U1169" s="83" t="s">
        <v>12</v>
      </c>
      <c r="AR1169" s="84" t="s">
        <v>65</v>
      </c>
      <c r="AT1169" s="84" t="s">
        <v>11</v>
      </c>
      <c r="AU1169" s="84" t="s">
        <v>14</v>
      </c>
      <c r="AY1169" s="13" t="s">
        <v>47</v>
      </c>
      <c r="BE1169" s="23">
        <f>IF(N1169="základní",J1169,0)</f>
        <v>5742</v>
      </c>
      <c r="BF1169" s="23">
        <f>IF(N1169="snížená",J1169,0)</f>
        <v>0</v>
      </c>
      <c r="BG1169" s="23">
        <f>IF(N1169="zákl. přenesená",J1169,0)</f>
        <v>0</v>
      </c>
      <c r="BH1169" s="23">
        <f>IF(N1169="sníž. přenesená",J1169,0)</f>
        <v>0</v>
      </c>
      <c r="BI1169" s="23">
        <f>IF(N1169="nulová",J1169,0)</f>
        <v>0</v>
      </c>
      <c r="BJ1169" s="13" t="s">
        <v>45</v>
      </c>
      <c r="BK1169" s="23">
        <f>ROUND(I1169*H1169,2)</f>
        <v>5742</v>
      </c>
      <c r="BL1169" s="13" t="s">
        <v>65</v>
      </c>
      <c r="BM1169" s="84" t="s">
        <v>3847</v>
      </c>
    </row>
    <row r="1170" spans="2:65" s="6" customFormat="1" x14ac:dyDescent="0.2">
      <c r="B1170" s="5"/>
      <c r="D1170" s="85" t="s">
        <v>51</v>
      </c>
      <c r="F1170" s="103" t="s">
        <v>2477</v>
      </c>
      <c r="L1170" s="5"/>
      <c r="M1170" s="24"/>
      <c r="U1170" s="25"/>
      <c r="AT1170" s="13" t="s">
        <v>51</v>
      </c>
      <c r="AU1170" s="13" t="s">
        <v>14</v>
      </c>
    </row>
    <row r="1171" spans="2:65" s="6" customFormat="1" ht="24.2" customHeight="1" x14ac:dyDescent="0.2">
      <c r="B1171" s="22"/>
      <c r="C1171" s="97" t="s">
        <v>604</v>
      </c>
      <c r="D1171" s="97" t="s">
        <v>11</v>
      </c>
      <c r="E1171" s="98" t="s">
        <v>2478</v>
      </c>
      <c r="F1171" s="99" t="s">
        <v>2479</v>
      </c>
      <c r="G1171" s="100" t="s">
        <v>64</v>
      </c>
      <c r="H1171" s="101">
        <v>23</v>
      </c>
      <c r="I1171" s="102">
        <v>143</v>
      </c>
      <c r="J1171" s="102">
        <f>ROUND(I1171*H1171,2)</f>
        <v>3289</v>
      </c>
      <c r="K1171" s="99" t="s">
        <v>813</v>
      </c>
      <c r="L1171" s="5"/>
      <c r="M1171" s="80" t="s">
        <v>12</v>
      </c>
      <c r="N1171" s="81" t="s">
        <v>786</v>
      </c>
      <c r="O1171" s="82">
        <v>0.307</v>
      </c>
      <c r="P1171" s="82">
        <f>O1171*H1171</f>
        <v>7.0609999999999999</v>
      </c>
      <c r="Q1171" s="82">
        <v>0</v>
      </c>
      <c r="R1171" s="82">
        <f>Q1171*H1171</f>
        <v>0</v>
      </c>
      <c r="S1171" s="82">
        <v>0</v>
      </c>
      <c r="T1171" s="82">
        <f>S1171*H1171</f>
        <v>0</v>
      </c>
      <c r="U1171" s="83" t="s">
        <v>12</v>
      </c>
      <c r="AR1171" s="84" t="s">
        <v>65</v>
      </c>
      <c r="AT1171" s="84" t="s">
        <v>11</v>
      </c>
      <c r="AU1171" s="84" t="s">
        <v>14</v>
      </c>
      <c r="AY1171" s="13" t="s">
        <v>47</v>
      </c>
      <c r="BE1171" s="23">
        <f>IF(N1171="základní",J1171,0)</f>
        <v>3289</v>
      </c>
      <c r="BF1171" s="23">
        <f>IF(N1171="snížená",J1171,0)</f>
        <v>0</v>
      </c>
      <c r="BG1171" s="23">
        <f>IF(N1171="zákl. přenesená",J1171,0)</f>
        <v>0</v>
      </c>
      <c r="BH1171" s="23">
        <f>IF(N1171="sníž. přenesená",J1171,0)</f>
        <v>0</v>
      </c>
      <c r="BI1171" s="23">
        <f>IF(N1171="nulová",J1171,0)</f>
        <v>0</v>
      </c>
      <c r="BJ1171" s="13" t="s">
        <v>45</v>
      </c>
      <c r="BK1171" s="23">
        <f>ROUND(I1171*H1171,2)</f>
        <v>3289</v>
      </c>
      <c r="BL1171" s="13" t="s">
        <v>65</v>
      </c>
      <c r="BM1171" s="84" t="s">
        <v>3848</v>
      </c>
    </row>
    <row r="1172" spans="2:65" s="6" customFormat="1" x14ac:dyDescent="0.2">
      <c r="B1172" s="5"/>
      <c r="D1172" s="85" t="s">
        <v>51</v>
      </c>
      <c r="F1172" s="103" t="s">
        <v>2480</v>
      </c>
      <c r="L1172" s="5"/>
      <c r="M1172" s="24"/>
      <c r="U1172" s="25"/>
      <c r="AT1172" s="13" t="s">
        <v>51</v>
      </c>
      <c r="AU1172" s="13" t="s">
        <v>14</v>
      </c>
    </row>
    <row r="1173" spans="2:65" s="6" customFormat="1" ht="24.2" customHeight="1" x14ac:dyDescent="0.2">
      <c r="B1173" s="22"/>
      <c r="C1173" s="97" t="s">
        <v>605</v>
      </c>
      <c r="D1173" s="97" t="s">
        <v>11</v>
      </c>
      <c r="E1173" s="98" t="s">
        <v>2481</v>
      </c>
      <c r="F1173" s="99" t="s">
        <v>2482</v>
      </c>
      <c r="G1173" s="100" t="s">
        <v>64</v>
      </c>
      <c r="H1173" s="101">
        <v>23</v>
      </c>
      <c r="I1173" s="102">
        <v>129</v>
      </c>
      <c r="J1173" s="102">
        <f>ROUND(I1173*H1173,2)</f>
        <v>2967</v>
      </c>
      <c r="K1173" s="99" t="s">
        <v>813</v>
      </c>
      <c r="L1173" s="5"/>
      <c r="M1173" s="80" t="s">
        <v>12</v>
      </c>
      <c r="N1173" s="81" t="s">
        <v>786</v>
      </c>
      <c r="O1173" s="82">
        <v>0.27800000000000002</v>
      </c>
      <c r="P1173" s="82">
        <f>O1173*H1173</f>
        <v>6.3940000000000001</v>
      </c>
      <c r="Q1173" s="82">
        <v>0</v>
      </c>
      <c r="R1173" s="82">
        <f>Q1173*H1173</f>
        <v>0</v>
      </c>
      <c r="S1173" s="82">
        <v>0</v>
      </c>
      <c r="T1173" s="82">
        <f>S1173*H1173</f>
        <v>0</v>
      </c>
      <c r="U1173" s="83" t="s">
        <v>12</v>
      </c>
      <c r="AR1173" s="84" t="s">
        <v>65</v>
      </c>
      <c r="AT1173" s="84" t="s">
        <v>11</v>
      </c>
      <c r="AU1173" s="84" t="s">
        <v>14</v>
      </c>
      <c r="AY1173" s="13" t="s">
        <v>47</v>
      </c>
      <c r="BE1173" s="23">
        <f>IF(N1173="základní",J1173,0)</f>
        <v>2967</v>
      </c>
      <c r="BF1173" s="23">
        <f>IF(N1173="snížená",J1173,0)</f>
        <v>0</v>
      </c>
      <c r="BG1173" s="23">
        <f>IF(N1173="zákl. přenesená",J1173,0)</f>
        <v>0</v>
      </c>
      <c r="BH1173" s="23">
        <f>IF(N1173="sníž. přenesená",J1173,0)</f>
        <v>0</v>
      </c>
      <c r="BI1173" s="23">
        <f>IF(N1173="nulová",J1173,0)</f>
        <v>0</v>
      </c>
      <c r="BJ1173" s="13" t="s">
        <v>45</v>
      </c>
      <c r="BK1173" s="23">
        <f>ROUND(I1173*H1173,2)</f>
        <v>2967</v>
      </c>
      <c r="BL1173" s="13" t="s">
        <v>65</v>
      </c>
      <c r="BM1173" s="84" t="s">
        <v>3849</v>
      </c>
    </row>
    <row r="1174" spans="2:65" s="6" customFormat="1" x14ac:dyDescent="0.2">
      <c r="B1174" s="5"/>
      <c r="D1174" s="85" t="s">
        <v>51</v>
      </c>
      <c r="F1174" s="103" t="s">
        <v>2483</v>
      </c>
      <c r="L1174" s="5"/>
      <c r="M1174" s="24"/>
      <c r="U1174" s="25"/>
      <c r="AT1174" s="13" t="s">
        <v>51</v>
      </c>
      <c r="AU1174" s="13" t="s">
        <v>14</v>
      </c>
    </row>
    <row r="1175" spans="2:65" s="6" customFormat="1" ht="24.2" customHeight="1" x14ac:dyDescent="0.2">
      <c r="B1175" s="22"/>
      <c r="C1175" s="97" t="s">
        <v>606</v>
      </c>
      <c r="D1175" s="97" t="s">
        <v>11</v>
      </c>
      <c r="E1175" s="98" t="s">
        <v>2484</v>
      </c>
      <c r="F1175" s="99" t="s">
        <v>2485</v>
      </c>
      <c r="G1175" s="100" t="s">
        <v>213</v>
      </c>
      <c r="H1175" s="101">
        <v>19.228000000000002</v>
      </c>
      <c r="I1175" s="102">
        <v>3640</v>
      </c>
      <c r="J1175" s="102">
        <f>ROUND(I1175*H1175,2)</f>
        <v>69989.919999999998</v>
      </c>
      <c r="K1175" s="99" t="s">
        <v>813</v>
      </c>
      <c r="L1175" s="5"/>
      <c r="M1175" s="80" t="s">
        <v>12</v>
      </c>
      <c r="N1175" s="81" t="s">
        <v>786</v>
      </c>
      <c r="O1175" s="82">
        <v>3.895</v>
      </c>
      <c r="P1175" s="82">
        <f>O1175*H1175</f>
        <v>74.893060000000006</v>
      </c>
      <c r="Q1175" s="82">
        <v>0</v>
      </c>
      <c r="R1175" s="82">
        <f>Q1175*H1175</f>
        <v>0</v>
      </c>
      <c r="S1175" s="82">
        <v>0</v>
      </c>
      <c r="T1175" s="82">
        <f>S1175*H1175</f>
        <v>0</v>
      </c>
      <c r="U1175" s="83" t="s">
        <v>12</v>
      </c>
      <c r="AR1175" s="84" t="s">
        <v>65</v>
      </c>
      <c r="AT1175" s="84" t="s">
        <v>11</v>
      </c>
      <c r="AU1175" s="84" t="s">
        <v>14</v>
      </c>
      <c r="AY1175" s="13" t="s">
        <v>47</v>
      </c>
      <c r="BE1175" s="23">
        <f>IF(N1175="základní",J1175,0)</f>
        <v>69989.919999999998</v>
      </c>
      <c r="BF1175" s="23">
        <f>IF(N1175="snížená",J1175,0)</f>
        <v>0</v>
      </c>
      <c r="BG1175" s="23">
        <f>IF(N1175="zákl. přenesená",J1175,0)</f>
        <v>0</v>
      </c>
      <c r="BH1175" s="23">
        <f>IF(N1175="sníž. přenesená",J1175,0)</f>
        <v>0</v>
      </c>
      <c r="BI1175" s="23">
        <f>IF(N1175="nulová",J1175,0)</f>
        <v>0</v>
      </c>
      <c r="BJ1175" s="13" t="s">
        <v>45</v>
      </c>
      <c r="BK1175" s="23">
        <f>ROUND(I1175*H1175,2)</f>
        <v>69989.919999999998</v>
      </c>
      <c r="BL1175" s="13" t="s">
        <v>65</v>
      </c>
      <c r="BM1175" s="84" t="s">
        <v>3850</v>
      </c>
    </row>
    <row r="1176" spans="2:65" s="6" customFormat="1" x14ac:dyDescent="0.2">
      <c r="B1176" s="5"/>
      <c r="D1176" s="85" t="s">
        <v>51</v>
      </c>
      <c r="F1176" s="103" t="s">
        <v>2486</v>
      </c>
      <c r="L1176" s="5"/>
      <c r="M1176" s="24"/>
      <c r="U1176" s="25"/>
      <c r="AT1176" s="13" t="s">
        <v>51</v>
      </c>
      <c r="AU1176" s="13" t="s">
        <v>14</v>
      </c>
    </row>
    <row r="1177" spans="2:65" s="6" customFormat="1" ht="24.2" customHeight="1" x14ac:dyDescent="0.2">
      <c r="B1177" s="22"/>
      <c r="C1177" s="97" t="s">
        <v>607</v>
      </c>
      <c r="D1177" s="97" t="s">
        <v>11</v>
      </c>
      <c r="E1177" s="98" t="s">
        <v>2487</v>
      </c>
      <c r="F1177" s="99" t="s">
        <v>2488</v>
      </c>
      <c r="G1177" s="100" t="s">
        <v>213</v>
      </c>
      <c r="H1177" s="101">
        <v>19.228000000000002</v>
      </c>
      <c r="I1177" s="102">
        <v>3850</v>
      </c>
      <c r="J1177" s="102">
        <f>ROUND(I1177*H1177,2)</f>
        <v>74027.8</v>
      </c>
      <c r="K1177" s="99" t="s">
        <v>813</v>
      </c>
      <c r="L1177" s="5"/>
      <c r="M1177" s="80" t="s">
        <v>12</v>
      </c>
      <c r="N1177" s="81" t="s">
        <v>786</v>
      </c>
      <c r="O1177" s="82">
        <v>4.1269999999999998</v>
      </c>
      <c r="P1177" s="82">
        <f>O1177*H1177</f>
        <v>79.353955999999997</v>
      </c>
      <c r="Q1177" s="82">
        <v>0</v>
      </c>
      <c r="R1177" s="82">
        <f>Q1177*H1177</f>
        <v>0</v>
      </c>
      <c r="S1177" s="82">
        <v>0</v>
      </c>
      <c r="T1177" s="82">
        <f>S1177*H1177</f>
        <v>0</v>
      </c>
      <c r="U1177" s="83" t="s">
        <v>12</v>
      </c>
      <c r="AR1177" s="84" t="s">
        <v>65</v>
      </c>
      <c r="AT1177" s="84" t="s">
        <v>11</v>
      </c>
      <c r="AU1177" s="84" t="s">
        <v>14</v>
      </c>
      <c r="AY1177" s="13" t="s">
        <v>47</v>
      </c>
      <c r="BE1177" s="23">
        <f>IF(N1177="základní",J1177,0)</f>
        <v>74027.8</v>
      </c>
      <c r="BF1177" s="23">
        <f>IF(N1177="snížená",J1177,0)</f>
        <v>0</v>
      </c>
      <c r="BG1177" s="23">
        <f>IF(N1177="zákl. přenesená",J1177,0)</f>
        <v>0</v>
      </c>
      <c r="BH1177" s="23">
        <f>IF(N1177="sníž. přenesená",J1177,0)</f>
        <v>0</v>
      </c>
      <c r="BI1177" s="23">
        <f>IF(N1177="nulová",J1177,0)</f>
        <v>0</v>
      </c>
      <c r="BJ1177" s="13" t="s">
        <v>45</v>
      </c>
      <c r="BK1177" s="23">
        <f>ROUND(I1177*H1177,2)</f>
        <v>74027.8</v>
      </c>
      <c r="BL1177" s="13" t="s">
        <v>65</v>
      </c>
      <c r="BM1177" s="84" t="s">
        <v>3851</v>
      </c>
    </row>
    <row r="1178" spans="2:65" s="6" customFormat="1" x14ac:dyDescent="0.2">
      <c r="B1178" s="5"/>
      <c r="D1178" s="85" t="s">
        <v>51</v>
      </c>
      <c r="F1178" s="103" t="s">
        <v>2489</v>
      </c>
      <c r="L1178" s="5"/>
      <c r="M1178" s="24"/>
      <c r="U1178" s="25"/>
      <c r="AT1178" s="13" t="s">
        <v>51</v>
      </c>
      <c r="AU1178" s="13" t="s">
        <v>14</v>
      </c>
    </row>
    <row r="1179" spans="2:65" s="6" customFormat="1" ht="24.2" customHeight="1" x14ac:dyDescent="0.2">
      <c r="B1179" s="22"/>
      <c r="C1179" s="97" t="s">
        <v>608</v>
      </c>
      <c r="D1179" s="97" t="s">
        <v>11</v>
      </c>
      <c r="E1179" s="98" t="s">
        <v>2490</v>
      </c>
      <c r="F1179" s="99" t="s">
        <v>2491</v>
      </c>
      <c r="G1179" s="100" t="s">
        <v>213</v>
      </c>
      <c r="H1179" s="101">
        <v>19.228000000000002</v>
      </c>
      <c r="I1179" s="102">
        <v>3950</v>
      </c>
      <c r="J1179" s="102">
        <f>ROUND(I1179*H1179,2)</f>
        <v>75950.600000000006</v>
      </c>
      <c r="K1179" s="99" t="s">
        <v>813</v>
      </c>
      <c r="L1179" s="5"/>
      <c r="M1179" s="80" t="s">
        <v>12</v>
      </c>
      <c r="N1179" s="81" t="s">
        <v>786</v>
      </c>
      <c r="O1179" s="82">
        <v>4.226</v>
      </c>
      <c r="P1179" s="82">
        <f>O1179*H1179</f>
        <v>81.257528000000008</v>
      </c>
      <c r="Q1179" s="82">
        <v>0</v>
      </c>
      <c r="R1179" s="82">
        <f>Q1179*H1179</f>
        <v>0</v>
      </c>
      <c r="S1179" s="82">
        <v>0</v>
      </c>
      <c r="T1179" s="82">
        <f>S1179*H1179</f>
        <v>0</v>
      </c>
      <c r="U1179" s="83" t="s">
        <v>12</v>
      </c>
      <c r="AR1179" s="84" t="s">
        <v>65</v>
      </c>
      <c r="AT1179" s="84" t="s">
        <v>11</v>
      </c>
      <c r="AU1179" s="84" t="s">
        <v>14</v>
      </c>
      <c r="AY1179" s="13" t="s">
        <v>47</v>
      </c>
      <c r="BE1179" s="23">
        <f>IF(N1179="základní",J1179,0)</f>
        <v>75950.600000000006</v>
      </c>
      <c r="BF1179" s="23">
        <f>IF(N1179="snížená",J1179,0)</f>
        <v>0</v>
      </c>
      <c r="BG1179" s="23">
        <f>IF(N1179="zákl. přenesená",J1179,0)</f>
        <v>0</v>
      </c>
      <c r="BH1179" s="23">
        <f>IF(N1179="sníž. přenesená",J1179,0)</f>
        <v>0</v>
      </c>
      <c r="BI1179" s="23">
        <f>IF(N1179="nulová",J1179,0)</f>
        <v>0</v>
      </c>
      <c r="BJ1179" s="13" t="s">
        <v>45</v>
      </c>
      <c r="BK1179" s="23">
        <f>ROUND(I1179*H1179,2)</f>
        <v>75950.600000000006</v>
      </c>
      <c r="BL1179" s="13" t="s">
        <v>65</v>
      </c>
      <c r="BM1179" s="84" t="s">
        <v>3852</v>
      </c>
    </row>
    <row r="1180" spans="2:65" s="6" customFormat="1" x14ac:dyDescent="0.2">
      <c r="B1180" s="5"/>
      <c r="D1180" s="85" t="s">
        <v>51</v>
      </c>
      <c r="F1180" s="103" t="s">
        <v>2492</v>
      </c>
      <c r="L1180" s="5"/>
      <c r="M1180" s="24"/>
      <c r="U1180" s="25"/>
      <c r="AT1180" s="13" t="s">
        <v>51</v>
      </c>
      <c r="AU1180" s="13" t="s">
        <v>14</v>
      </c>
    </row>
    <row r="1181" spans="2:65" s="6" customFormat="1" ht="24.2" customHeight="1" x14ac:dyDescent="0.2">
      <c r="B1181" s="22"/>
      <c r="C1181" s="97" t="s">
        <v>609</v>
      </c>
      <c r="D1181" s="97" t="s">
        <v>11</v>
      </c>
      <c r="E1181" s="98" t="s">
        <v>2493</v>
      </c>
      <c r="F1181" s="99" t="s">
        <v>2494</v>
      </c>
      <c r="G1181" s="100" t="s">
        <v>213</v>
      </c>
      <c r="H1181" s="101">
        <v>19.228000000000002</v>
      </c>
      <c r="I1181" s="102">
        <v>3790</v>
      </c>
      <c r="J1181" s="102">
        <f>ROUND(I1181*H1181,2)</f>
        <v>72874.12</v>
      </c>
      <c r="K1181" s="99" t="s">
        <v>813</v>
      </c>
      <c r="L1181" s="5"/>
      <c r="M1181" s="80" t="s">
        <v>12</v>
      </c>
      <c r="N1181" s="81" t="s">
        <v>786</v>
      </c>
      <c r="O1181" s="82">
        <v>4.351</v>
      </c>
      <c r="P1181" s="82">
        <f>O1181*H1181</f>
        <v>83.661028000000002</v>
      </c>
      <c r="Q1181" s="82">
        <v>0</v>
      </c>
      <c r="R1181" s="82">
        <f>Q1181*H1181</f>
        <v>0</v>
      </c>
      <c r="S1181" s="82">
        <v>0</v>
      </c>
      <c r="T1181" s="82">
        <f>S1181*H1181</f>
        <v>0</v>
      </c>
      <c r="U1181" s="83" t="s">
        <v>12</v>
      </c>
      <c r="AR1181" s="84" t="s">
        <v>65</v>
      </c>
      <c r="AT1181" s="84" t="s">
        <v>11</v>
      </c>
      <c r="AU1181" s="84" t="s">
        <v>14</v>
      </c>
      <c r="AY1181" s="13" t="s">
        <v>47</v>
      </c>
      <c r="BE1181" s="23">
        <f>IF(N1181="základní",J1181,0)</f>
        <v>72874.12</v>
      </c>
      <c r="BF1181" s="23">
        <f>IF(N1181="snížená",J1181,0)</f>
        <v>0</v>
      </c>
      <c r="BG1181" s="23">
        <f>IF(N1181="zákl. přenesená",J1181,0)</f>
        <v>0</v>
      </c>
      <c r="BH1181" s="23">
        <f>IF(N1181="sníž. přenesená",J1181,0)</f>
        <v>0</v>
      </c>
      <c r="BI1181" s="23">
        <f>IF(N1181="nulová",J1181,0)</f>
        <v>0</v>
      </c>
      <c r="BJ1181" s="13" t="s">
        <v>45</v>
      </c>
      <c r="BK1181" s="23">
        <f>ROUND(I1181*H1181,2)</f>
        <v>72874.12</v>
      </c>
      <c r="BL1181" s="13" t="s">
        <v>65</v>
      </c>
      <c r="BM1181" s="84" t="s">
        <v>3853</v>
      </c>
    </row>
    <row r="1182" spans="2:65" s="6" customFormat="1" x14ac:dyDescent="0.2">
      <c r="B1182" s="5"/>
      <c r="D1182" s="85" t="s">
        <v>51</v>
      </c>
      <c r="F1182" s="103" t="s">
        <v>2495</v>
      </c>
      <c r="L1182" s="5"/>
      <c r="M1182" s="24"/>
      <c r="U1182" s="25"/>
      <c r="AT1182" s="13" t="s">
        <v>51</v>
      </c>
      <c r="AU1182" s="13" t="s">
        <v>14</v>
      </c>
    </row>
    <row r="1183" spans="2:65" s="6" customFormat="1" ht="24.2" customHeight="1" x14ac:dyDescent="0.2">
      <c r="B1183" s="22"/>
      <c r="C1183" s="97" t="s">
        <v>610</v>
      </c>
      <c r="D1183" s="97" t="s">
        <v>11</v>
      </c>
      <c r="E1183" s="98" t="s">
        <v>2496</v>
      </c>
      <c r="F1183" s="99" t="s">
        <v>2497</v>
      </c>
      <c r="G1183" s="100" t="s">
        <v>213</v>
      </c>
      <c r="H1183" s="101">
        <v>19.228000000000002</v>
      </c>
      <c r="I1183" s="102">
        <v>4530</v>
      </c>
      <c r="J1183" s="102">
        <f>ROUND(I1183*H1183,2)</f>
        <v>87102.84</v>
      </c>
      <c r="K1183" s="99" t="s">
        <v>813</v>
      </c>
      <c r="L1183" s="5"/>
      <c r="M1183" s="80" t="s">
        <v>12</v>
      </c>
      <c r="N1183" s="81" t="s">
        <v>786</v>
      </c>
      <c r="O1183" s="82">
        <v>8.9339999999999993</v>
      </c>
      <c r="P1183" s="82">
        <f>O1183*H1183</f>
        <v>171.78295199999999</v>
      </c>
      <c r="Q1183" s="82">
        <v>0</v>
      </c>
      <c r="R1183" s="82">
        <f>Q1183*H1183</f>
        <v>0</v>
      </c>
      <c r="S1183" s="82">
        <v>0</v>
      </c>
      <c r="T1183" s="82">
        <f>S1183*H1183</f>
        <v>0</v>
      </c>
      <c r="U1183" s="83" t="s">
        <v>12</v>
      </c>
      <c r="AR1183" s="84" t="s">
        <v>65</v>
      </c>
      <c r="AT1183" s="84" t="s">
        <v>11</v>
      </c>
      <c r="AU1183" s="84" t="s">
        <v>14</v>
      </c>
      <c r="AY1183" s="13" t="s">
        <v>47</v>
      </c>
      <c r="BE1183" s="23">
        <f>IF(N1183="základní",J1183,0)</f>
        <v>87102.84</v>
      </c>
      <c r="BF1183" s="23">
        <f>IF(N1183="snížená",J1183,0)</f>
        <v>0</v>
      </c>
      <c r="BG1183" s="23">
        <f>IF(N1183="zákl. přenesená",J1183,0)</f>
        <v>0</v>
      </c>
      <c r="BH1183" s="23">
        <f>IF(N1183="sníž. přenesená",J1183,0)</f>
        <v>0</v>
      </c>
      <c r="BI1183" s="23">
        <f>IF(N1183="nulová",J1183,0)</f>
        <v>0</v>
      </c>
      <c r="BJ1183" s="13" t="s">
        <v>45</v>
      </c>
      <c r="BK1183" s="23">
        <f>ROUND(I1183*H1183,2)</f>
        <v>87102.84</v>
      </c>
      <c r="BL1183" s="13" t="s">
        <v>65</v>
      </c>
      <c r="BM1183" s="84" t="s">
        <v>3854</v>
      </c>
    </row>
    <row r="1184" spans="2:65" s="6" customFormat="1" x14ac:dyDescent="0.2">
      <c r="B1184" s="5"/>
      <c r="D1184" s="85" t="s">
        <v>51</v>
      </c>
      <c r="F1184" s="103" t="s">
        <v>2498</v>
      </c>
      <c r="L1184" s="5"/>
      <c r="M1184" s="24"/>
      <c r="U1184" s="25"/>
      <c r="AT1184" s="13" t="s">
        <v>51</v>
      </c>
      <c r="AU1184" s="13" t="s">
        <v>14</v>
      </c>
    </row>
    <row r="1185" spans="2:65" s="6" customFormat="1" ht="24.2" customHeight="1" x14ac:dyDescent="0.2">
      <c r="B1185" s="22"/>
      <c r="C1185" s="97" t="s">
        <v>611</v>
      </c>
      <c r="D1185" s="97" t="s">
        <v>11</v>
      </c>
      <c r="E1185" s="98" t="s">
        <v>2499</v>
      </c>
      <c r="F1185" s="99" t="s">
        <v>2500</v>
      </c>
      <c r="G1185" s="100" t="s">
        <v>213</v>
      </c>
      <c r="H1185" s="101">
        <v>19.228000000000002</v>
      </c>
      <c r="I1185" s="102">
        <v>5170</v>
      </c>
      <c r="J1185" s="102">
        <f>ROUND(I1185*H1185,2)</f>
        <v>99408.76</v>
      </c>
      <c r="K1185" s="99" t="s">
        <v>813</v>
      </c>
      <c r="L1185" s="5"/>
      <c r="M1185" s="80" t="s">
        <v>12</v>
      </c>
      <c r="N1185" s="81" t="s">
        <v>786</v>
      </c>
      <c r="O1185" s="82">
        <v>10.208</v>
      </c>
      <c r="P1185" s="82">
        <f>O1185*H1185</f>
        <v>196.27942400000001</v>
      </c>
      <c r="Q1185" s="82">
        <v>0</v>
      </c>
      <c r="R1185" s="82">
        <f>Q1185*H1185</f>
        <v>0</v>
      </c>
      <c r="S1185" s="82">
        <v>0</v>
      </c>
      <c r="T1185" s="82">
        <f>S1185*H1185</f>
        <v>0</v>
      </c>
      <c r="U1185" s="83" t="s">
        <v>12</v>
      </c>
      <c r="AR1185" s="84" t="s">
        <v>65</v>
      </c>
      <c r="AT1185" s="84" t="s">
        <v>11</v>
      </c>
      <c r="AU1185" s="84" t="s">
        <v>14</v>
      </c>
      <c r="AY1185" s="13" t="s">
        <v>47</v>
      </c>
      <c r="BE1185" s="23">
        <f>IF(N1185="základní",J1185,0)</f>
        <v>99408.76</v>
      </c>
      <c r="BF1185" s="23">
        <f>IF(N1185="snížená",J1185,0)</f>
        <v>0</v>
      </c>
      <c r="BG1185" s="23">
        <f>IF(N1185="zákl. přenesená",J1185,0)</f>
        <v>0</v>
      </c>
      <c r="BH1185" s="23">
        <f>IF(N1185="sníž. přenesená",J1185,0)</f>
        <v>0</v>
      </c>
      <c r="BI1185" s="23">
        <f>IF(N1185="nulová",J1185,0)</f>
        <v>0</v>
      </c>
      <c r="BJ1185" s="13" t="s">
        <v>45</v>
      </c>
      <c r="BK1185" s="23">
        <f>ROUND(I1185*H1185,2)</f>
        <v>99408.76</v>
      </c>
      <c r="BL1185" s="13" t="s">
        <v>65</v>
      </c>
      <c r="BM1185" s="84" t="s">
        <v>3855</v>
      </c>
    </row>
    <row r="1186" spans="2:65" s="6" customFormat="1" x14ac:dyDescent="0.2">
      <c r="B1186" s="5"/>
      <c r="D1186" s="85" t="s">
        <v>51</v>
      </c>
      <c r="F1186" s="103" t="s">
        <v>2501</v>
      </c>
      <c r="L1186" s="5"/>
      <c r="M1186" s="24"/>
      <c r="U1186" s="25"/>
      <c r="AT1186" s="13" t="s">
        <v>51</v>
      </c>
      <c r="AU1186" s="13" t="s">
        <v>14</v>
      </c>
    </row>
    <row r="1187" spans="2:65" s="6" customFormat="1" ht="24.2" customHeight="1" x14ac:dyDescent="0.2">
      <c r="B1187" s="22"/>
      <c r="C1187" s="97" t="s">
        <v>612</v>
      </c>
      <c r="D1187" s="97" t="s">
        <v>11</v>
      </c>
      <c r="E1187" s="98" t="s">
        <v>2502</v>
      </c>
      <c r="F1187" s="99" t="s">
        <v>2503</v>
      </c>
      <c r="G1187" s="100" t="s">
        <v>213</v>
      </c>
      <c r="H1187" s="101">
        <v>19.228000000000002</v>
      </c>
      <c r="I1187" s="102">
        <v>5550</v>
      </c>
      <c r="J1187" s="102">
        <f>ROUND(I1187*H1187,2)</f>
        <v>106715.4</v>
      </c>
      <c r="K1187" s="99" t="s">
        <v>813</v>
      </c>
      <c r="L1187" s="5"/>
      <c r="M1187" s="80" t="s">
        <v>12</v>
      </c>
      <c r="N1187" s="81" t="s">
        <v>786</v>
      </c>
      <c r="O1187" s="82">
        <v>10.956</v>
      </c>
      <c r="P1187" s="82">
        <f>O1187*H1187</f>
        <v>210.661968</v>
      </c>
      <c r="Q1187" s="82">
        <v>0</v>
      </c>
      <c r="R1187" s="82">
        <f>Q1187*H1187</f>
        <v>0</v>
      </c>
      <c r="S1187" s="82">
        <v>0</v>
      </c>
      <c r="T1187" s="82">
        <f>S1187*H1187</f>
        <v>0</v>
      </c>
      <c r="U1187" s="83" t="s">
        <v>12</v>
      </c>
      <c r="AR1187" s="84" t="s">
        <v>65</v>
      </c>
      <c r="AT1187" s="84" t="s">
        <v>11</v>
      </c>
      <c r="AU1187" s="84" t="s">
        <v>14</v>
      </c>
      <c r="AY1187" s="13" t="s">
        <v>47</v>
      </c>
      <c r="BE1187" s="23">
        <f>IF(N1187="základní",J1187,0)</f>
        <v>106715.4</v>
      </c>
      <c r="BF1187" s="23">
        <f>IF(N1187="snížená",J1187,0)</f>
        <v>0</v>
      </c>
      <c r="BG1187" s="23">
        <f>IF(N1187="zákl. přenesená",J1187,0)</f>
        <v>0</v>
      </c>
      <c r="BH1187" s="23">
        <f>IF(N1187="sníž. přenesená",J1187,0)</f>
        <v>0</v>
      </c>
      <c r="BI1187" s="23">
        <f>IF(N1187="nulová",J1187,0)</f>
        <v>0</v>
      </c>
      <c r="BJ1187" s="13" t="s">
        <v>45</v>
      </c>
      <c r="BK1187" s="23">
        <f>ROUND(I1187*H1187,2)</f>
        <v>106715.4</v>
      </c>
      <c r="BL1187" s="13" t="s">
        <v>65</v>
      </c>
      <c r="BM1187" s="84" t="s">
        <v>3856</v>
      </c>
    </row>
    <row r="1188" spans="2:65" s="6" customFormat="1" x14ac:dyDescent="0.2">
      <c r="B1188" s="5"/>
      <c r="D1188" s="85" t="s">
        <v>51</v>
      </c>
      <c r="F1188" s="103" t="s">
        <v>2504</v>
      </c>
      <c r="L1188" s="5"/>
      <c r="M1188" s="24"/>
      <c r="U1188" s="25"/>
      <c r="AT1188" s="13" t="s">
        <v>51</v>
      </c>
      <c r="AU1188" s="13" t="s">
        <v>14</v>
      </c>
    </row>
    <row r="1189" spans="2:65" s="6" customFormat="1" ht="24.2" customHeight="1" x14ac:dyDescent="0.2">
      <c r="B1189" s="22"/>
      <c r="C1189" s="97" t="s">
        <v>613</v>
      </c>
      <c r="D1189" s="97" t="s">
        <v>11</v>
      </c>
      <c r="E1189" s="98" t="s">
        <v>2505</v>
      </c>
      <c r="F1189" s="99" t="s">
        <v>2506</v>
      </c>
      <c r="G1189" s="100" t="s">
        <v>213</v>
      </c>
      <c r="H1189" s="101">
        <v>19.228000000000002</v>
      </c>
      <c r="I1189" s="102">
        <v>6160</v>
      </c>
      <c r="J1189" s="102">
        <f>ROUND(I1189*H1189,2)</f>
        <v>118444.48</v>
      </c>
      <c r="K1189" s="99" t="s">
        <v>813</v>
      </c>
      <c r="L1189" s="5"/>
      <c r="M1189" s="80" t="s">
        <v>12</v>
      </c>
      <c r="N1189" s="81" t="s">
        <v>786</v>
      </c>
      <c r="O1189" s="82">
        <v>11.641</v>
      </c>
      <c r="P1189" s="82">
        <f>O1189*H1189</f>
        <v>223.83314800000002</v>
      </c>
      <c r="Q1189" s="82">
        <v>0</v>
      </c>
      <c r="R1189" s="82">
        <f>Q1189*H1189</f>
        <v>0</v>
      </c>
      <c r="S1189" s="82">
        <v>0</v>
      </c>
      <c r="T1189" s="82">
        <f>S1189*H1189</f>
        <v>0</v>
      </c>
      <c r="U1189" s="83" t="s">
        <v>12</v>
      </c>
      <c r="AR1189" s="84" t="s">
        <v>65</v>
      </c>
      <c r="AT1189" s="84" t="s">
        <v>11</v>
      </c>
      <c r="AU1189" s="84" t="s">
        <v>14</v>
      </c>
      <c r="AY1189" s="13" t="s">
        <v>47</v>
      </c>
      <c r="BE1189" s="23">
        <f>IF(N1189="základní",J1189,0)</f>
        <v>118444.48</v>
      </c>
      <c r="BF1189" s="23">
        <f>IF(N1189="snížená",J1189,0)</f>
        <v>0</v>
      </c>
      <c r="BG1189" s="23">
        <f>IF(N1189="zákl. přenesená",J1189,0)</f>
        <v>0</v>
      </c>
      <c r="BH1189" s="23">
        <f>IF(N1189="sníž. přenesená",J1189,0)</f>
        <v>0</v>
      </c>
      <c r="BI1189" s="23">
        <f>IF(N1189="nulová",J1189,0)</f>
        <v>0</v>
      </c>
      <c r="BJ1189" s="13" t="s">
        <v>45</v>
      </c>
      <c r="BK1189" s="23">
        <f>ROUND(I1189*H1189,2)</f>
        <v>118444.48</v>
      </c>
      <c r="BL1189" s="13" t="s">
        <v>65</v>
      </c>
      <c r="BM1189" s="84" t="s">
        <v>3857</v>
      </c>
    </row>
    <row r="1190" spans="2:65" s="6" customFormat="1" x14ac:dyDescent="0.2">
      <c r="B1190" s="5"/>
      <c r="D1190" s="85" t="s">
        <v>51</v>
      </c>
      <c r="F1190" s="103" t="s">
        <v>2507</v>
      </c>
      <c r="L1190" s="5"/>
      <c r="M1190" s="24"/>
      <c r="U1190" s="25"/>
      <c r="AT1190" s="13" t="s">
        <v>51</v>
      </c>
      <c r="AU1190" s="13" t="s">
        <v>14</v>
      </c>
    </row>
    <row r="1191" spans="2:65" s="6" customFormat="1" ht="24.2" customHeight="1" x14ac:dyDescent="0.2">
      <c r="B1191" s="22"/>
      <c r="C1191" s="97" t="s">
        <v>614</v>
      </c>
      <c r="D1191" s="97" t="s">
        <v>11</v>
      </c>
      <c r="E1191" s="98" t="s">
        <v>2508</v>
      </c>
      <c r="F1191" s="99" t="s">
        <v>2509</v>
      </c>
      <c r="G1191" s="100" t="s">
        <v>213</v>
      </c>
      <c r="H1191" s="101">
        <v>19.228000000000002</v>
      </c>
      <c r="I1191" s="102">
        <v>6630</v>
      </c>
      <c r="J1191" s="102">
        <f>ROUND(I1191*H1191,2)</f>
        <v>127481.64</v>
      </c>
      <c r="K1191" s="99" t="s">
        <v>813</v>
      </c>
      <c r="L1191" s="5"/>
      <c r="M1191" s="80" t="s">
        <v>12</v>
      </c>
      <c r="N1191" s="81" t="s">
        <v>786</v>
      </c>
      <c r="O1191" s="82">
        <v>12.535</v>
      </c>
      <c r="P1191" s="82">
        <f>O1191*H1191</f>
        <v>241.02298000000002</v>
      </c>
      <c r="Q1191" s="82">
        <v>0</v>
      </c>
      <c r="R1191" s="82">
        <f>Q1191*H1191</f>
        <v>0</v>
      </c>
      <c r="S1191" s="82">
        <v>0</v>
      </c>
      <c r="T1191" s="82">
        <f>S1191*H1191</f>
        <v>0</v>
      </c>
      <c r="U1191" s="83" t="s">
        <v>12</v>
      </c>
      <c r="AR1191" s="84" t="s">
        <v>65</v>
      </c>
      <c r="AT1191" s="84" t="s">
        <v>11</v>
      </c>
      <c r="AU1191" s="84" t="s">
        <v>14</v>
      </c>
      <c r="AY1191" s="13" t="s">
        <v>47</v>
      </c>
      <c r="BE1191" s="23">
        <f>IF(N1191="základní",J1191,0)</f>
        <v>127481.64</v>
      </c>
      <c r="BF1191" s="23">
        <f>IF(N1191="snížená",J1191,0)</f>
        <v>0</v>
      </c>
      <c r="BG1191" s="23">
        <f>IF(N1191="zákl. přenesená",J1191,0)</f>
        <v>0</v>
      </c>
      <c r="BH1191" s="23">
        <f>IF(N1191="sníž. přenesená",J1191,0)</f>
        <v>0</v>
      </c>
      <c r="BI1191" s="23">
        <f>IF(N1191="nulová",J1191,0)</f>
        <v>0</v>
      </c>
      <c r="BJ1191" s="13" t="s">
        <v>45</v>
      </c>
      <c r="BK1191" s="23">
        <f>ROUND(I1191*H1191,2)</f>
        <v>127481.64</v>
      </c>
      <c r="BL1191" s="13" t="s">
        <v>65</v>
      </c>
      <c r="BM1191" s="84" t="s">
        <v>3858</v>
      </c>
    </row>
    <row r="1192" spans="2:65" s="6" customFormat="1" x14ac:dyDescent="0.2">
      <c r="B1192" s="5"/>
      <c r="D1192" s="85" t="s">
        <v>51</v>
      </c>
      <c r="F1192" s="103" t="s">
        <v>2510</v>
      </c>
      <c r="L1192" s="5"/>
      <c r="M1192" s="24"/>
      <c r="U1192" s="25"/>
      <c r="AT1192" s="13" t="s">
        <v>51</v>
      </c>
      <c r="AU1192" s="13" t="s">
        <v>14</v>
      </c>
    </row>
    <row r="1193" spans="2:65" s="6" customFormat="1" ht="24.2" customHeight="1" x14ac:dyDescent="0.2">
      <c r="B1193" s="22"/>
      <c r="C1193" s="97" t="s">
        <v>615</v>
      </c>
      <c r="D1193" s="97" t="s">
        <v>11</v>
      </c>
      <c r="E1193" s="98" t="s">
        <v>2511</v>
      </c>
      <c r="F1193" s="99" t="s">
        <v>2512</v>
      </c>
      <c r="G1193" s="100" t="s">
        <v>213</v>
      </c>
      <c r="H1193" s="101">
        <v>19.228000000000002</v>
      </c>
      <c r="I1193" s="102">
        <v>7100</v>
      </c>
      <c r="J1193" s="102">
        <f>ROUND(I1193*H1193,2)</f>
        <v>136518.79999999999</v>
      </c>
      <c r="K1193" s="99" t="s">
        <v>813</v>
      </c>
      <c r="L1193" s="5"/>
      <c r="M1193" s="80" t="s">
        <v>12</v>
      </c>
      <c r="N1193" s="81" t="s">
        <v>786</v>
      </c>
      <c r="O1193" s="82">
        <v>13.423</v>
      </c>
      <c r="P1193" s="82">
        <f>O1193*H1193</f>
        <v>258.097444</v>
      </c>
      <c r="Q1193" s="82">
        <v>0</v>
      </c>
      <c r="R1193" s="82">
        <f>Q1193*H1193</f>
        <v>0</v>
      </c>
      <c r="S1193" s="82">
        <v>0</v>
      </c>
      <c r="T1193" s="82">
        <f>S1193*H1193</f>
        <v>0</v>
      </c>
      <c r="U1193" s="83" t="s">
        <v>12</v>
      </c>
      <c r="AR1193" s="84" t="s">
        <v>65</v>
      </c>
      <c r="AT1193" s="84" t="s">
        <v>11</v>
      </c>
      <c r="AU1193" s="84" t="s">
        <v>14</v>
      </c>
      <c r="AY1193" s="13" t="s">
        <v>47</v>
      </c>
      <c r="BE1193" s="23">
        <f>IF(N1193="základní",J1193,0)</f>
        <v>136518.79999999999</v>
      </c>
      <c r="BF1193" s="23">
        <f>IF(N1193="snížená",J1193,0)</f>
        <v>0</v>
      </c>
      <c r="BG1193" s="23">
        <f>IF(N1193="zákl. přenesená",J1193,0)</f>
        <v>0</v>
      </c>
      <c r="BH1193" s="23">
        <f>IF(N1193="sníž. přenesená",J1193,0)</f>
        <v>0</v>
      </c>
      <c r="BI1193" s="23">
        <f>IF(N1193="nulová",J1193,0)</f>
        <v>0</v>
      </c>
      <c r="BJ1193" s="13" t="s">
        <v>45</v>
      </c>
      <c r="BK1193" s="23">
        <f>ROUND(I1193*H1193,2)</f>
        <v>136518.79999999999</v>
      </c>
      <c r="BL1193" s="13" t="s">
        <v>65</v>
      </c>
      <c r="BM1193" s="84" t="s">
        <v>3859</v>
      </c>
    </row>
    <row r="1194" spans="2:65" s="6" customFormat="1" x14ac:dyDescent="0.2">
      <c r="B1194" s="5"/>
      <c r="D1194" s="85" t="s">
        <v>51</v>
      </c>
      <c r="F1194" s="103" t="s">
        <v>2513</v>
      </c>
      <c r="L1194" s="5"/>
      <c r="M1194" s="24"/>
      <c r="U1194" s="25"/>
      <c r="AT1194" s="13" t="s">
        <v>51</v>
      </c>
      <c r="AU1194" s="13" t="s">
        <v>14</v>
      </c>
    </row>
    <row r="1195" spans="2:65" s="6" customFormat="1" ht="24.2" customHeight="1" x14ac:dyDescent="0.2">
      <c r="B1195" s="22"/>
      <c r="C1195" s="97" t="s">
        <v>616</v>
      </c>
      <c r="D1195" s="97" t="s">
        <v>11</v>
      </c>
      <c r="E1195" s="98" t="s">
        <v>2514</v>
      </c>
      <c r="F1195" s="99" t="s">
        <v>2515</v>
      </c>
      <c r="G1195" s="100" t="s">
        <v>213</v>
      </c>
      <c r="H1195" s="101">
        <v>19.228000000000002</v>
      </c>
      <c r="I1195" s="102">
        <v>6400</v>
      </c>
      <c r="J1195" s="102">
        <f>ROUND(I1195*H1195,2)</f>
        <v>123059.2</v>
      </c>
      <c r="K1195" s="99" t="s">
        <v>813</v>
      </c>
      <c r="L1195" s="5"/>
      <c r="M1195" s="80" t="s">
        <v>12</v>
      </c>
      <c r="N1195" s="81" t="s">
        <v>786</v>
      </c>
      <c r="O1195" s="82">
        <v>13.738</v>
      </c>
      <c r="P1195" s="82">
        <f>O1195*H1195</f>
        <v>264.15426400000001</v>
      </c>
      <c r="Q1195" s="82">
        <v>0</v>
      </c>
      <c r="R1195" s="82">
        <f>Q1195*H1195</f>
        <v>0</v>
      </c>
      <c r="S1195" s="82">
        <v>0</v>
      </c>
      <c r="T1195" s="82">
        <f>S1195*H1195</f>
        <v>0</v>
      </c>
      <c r="U1195" s="83" t="s">
        <v>12</v>
      </c>
      <c r="AR1195" s="84" t="s">
        <v>65</v>
      </c>
      <c r="AT1195" s="84" t="s">
        <v>11</v>
      </c>
      <c r="AU1195" s="84" t="s">
        <v>14</v>
      </c>
      <c r="AY1195" s="13" t="s">
        <v>47</v>
      </c>
      <c r="BE1195" s="23">
        <f>IF(N1195="základní",J1195,0)</f>
        <v>123059.2</v>
      </c>
      <c r="BF1195" s="23">
        <f>IF(N1195="snížená",J1195,0)</f>
        <v>0</v>
      </c>
      <c r="BG1195" s="23">
        <f>IF(N1195="zákl. přenesená",J1195,0)</f>
        <v>0</v>
      </c>
      <c r="BH1195" s="23">
        <f>IF(N1195="sníž. přenesená",J1195,0)</f>
        <v>0</v>
      </c>
      <c r="BI1195" s="23">
        <f>IF(N1195="nulová",J1195,0)</f>
        <v>0</v>
      </c>
      <c r="BJ1195" s="13" t="s">
        <v>45</v>
      </c>
      <c r="BK1195" s="23">
        <f>ROUND(I1195*H1195,2)</f>
        <v>123059.2</v>
      </c>
      <c r="BL1195" s="13" t="s">
        <v>65</v>
      </c>
      <c r="BM1195" s="84" t="s">
        <v>3860</v>
      </c>
    </row>
    <row r="1196" spans="2:65" s="6" customFormat="1" x14ac:dyDescent="0.2">
      <c r="B1196" s="5"/>
      <c r="D1196" s="85" t="s">
        <v>51</v>
      </c>
      <c r="F1196" s="103" t="s">
        <v>2516</v>
      </c>
      <c r="L1196" s="5"/>
      <c r="M1196" s="24"/>
      <c r="U1196" s="25"/>
      <c r="AT1196" s="13" t="s">
        <v>51</v>
      </c>
      <c r="AU1196" s="13" t="s">
        <v>14</v>
      </c>
    </row>
    <row r="1197" spans="2:65" s="6" customFormat="1" ht="24.2" customHeight="1" x14ac:dyDescent="0.2">
      <c r="B1197" s="22"/>
      <c r="C1197" s="97" t="s">
        <v>617</v>
      </c>
      <c r="D1197" s="97" t="s">
        <v>11</v>
      </c>
      <c r="E1197" s="98" t="s">
        <v>2517</v>
      </c>
      <c r="F1197" s="99" t="s">
        <v>2518</v>
      </c>
      <c r="G1197" s="100" t="s">
        <v>213</v>
      </c>
      <c r="H1197" s="101">
        <v>19.228000000000002</v>
      </c>
      <c r="I1197" s="102">
        <v>7840</v>
      </c>
      <c r="J1197" s="102">
        <f>ROUND(I1197*H1197,2)</f>
        <v>150747.51999999999</v>
      </c>
      <c r="K1197" s="99" t="s">
        <v>813</v>
      </c>
      <c r="L1197" s="5"/>
      <c r="M1197" s="80" t="s">
        <v>12</v>
      </c>
      <c r="N1197" s="81" t="s">
        <v>786</v>
      </c>
      <c r="O1197" s="82">
        <v>16.827000000000002</v>
      </c>
      <c r="P1197" s="82">
        <f>O1197*H1197</f>
        <v>323.54955600000005</v>
      </c>
      <c r="Q1197" s="82">
        <v>0</v>
      </c>
      <c r="R1197" s="82">
        <f>Q1197*H1197</f>
        <v>0</v>
      </c>
      <c r="S1197" s="82">
        <v>0</v>
      </c>
      <c r="T1197" s="82">
        <f>S1197*H1197</f>
        <v>0</v>
      </c>
      <c r="U1197" s="83" t="s">
        <v>12</v>
      </c>
      <c r="AR1197" s="84" t="s">
        <v>65</v>
      </c>
      <c r="AT1197" s="84" t="s">
        <v>11</v>
      </c>
      <c r="AU1197" s="84" t="s">
        <v>14</v>
      </c>
      <c r="AY1197" s="13" t="s">
        <v>47</v>
      </c>
      <c r="BE1197" s="23">
        <f>IF(N1197="základní",J1197,0)</f>
        <v>150747.51999999999</v>
      </c>
      <c r="BF1197" s="23">
        <f>IF(N1197="snížená",J1197,0)</f>
        <v>0</v>
      </c>
      <c r="BG1197" s="23">
        <f>IF(N1197="zákl. přenesená",J1197,0)</f>
        <v>0</v>
      </c>
      <c r="BH1197" s="23">
        <f>IF(N1197="sníž. přenesená",J1197,0)</f>
        <v>0</v>
      </c>
      <c r="BI1197" s="23">
        <f>IF(N1197="nulová",J1197,0)</f>
        <v>0</v>
      </c>
      <c r="BJ1197" s="13" t="s">
        <v>45</v>
      </c>
      <c r="BK1197" s="23">
        <f>ROUND(I1197*H1197,2)</f>
        <v>150747.51999999999</v>
      </c>
      <c r="BL1197" s="13" t="s">
        <v>65</v>
      </c>
      <c r="BM1197" s="84" t="s">
        <v>3861</v>
      </c>
    </row>
    <row r="1198" spans="2:65" s="6" customFormat="1" x14ac:dyDescent="0.2">
      <c r="B1198" s="5"/>
      <c r="D1198" s="85" t="s">
        <v>51</v>
      </c>
      <c r="F1198" s="103" t="s">
        <v>2519</v>
      </c>
      <c r="L1198" s="5"/>
      <c r="M1198" s="24"/>
      <c r="U1198" s="25"/>
      <c r="AT1198" s="13" t="s">
        <v>51</v>
      </c>
      <c r="AU1198" s="13" t="s">
        <v>14</v>
      </c>
    </row>
    <row r="1199" spans="2:65" s="6" customFormat="1" ht="24.2" customHeight="1" x14ac:dyDescent="0.2">
      <c r="B1199" s="22"/>
      <c r="C1199" s="97" t="s">
        <v>618</v>
      </c>
      <c r="D1199" s="97" t="s">
        <v>11</v>
      </c>
      <c r="E1199" s="98" t="s">
        <v>2520</v>
      </c>
      <c r="F1199" s="99" t="s">
        <v>2521</v>
      </c>
      <c r="G1199" s="100" t="s">
        <v>213</v>
      </c>
      <c r="H1199" s="101">
        <v>19.228000000000002</v>
      </c>
      <c r="I1199" s="102">
        <v>8960</v>
      </c>
      <c r="J1199" s="102">
        <f>ROUND(I1199*H1199,2)</f>
        <v>172282.88</v>
      </c>
      <c r="K1199" s="99" t="s">
        <v>813</v>
      </c>
      <c r="L1199" s="5"/>
      <c r="M1199" s="80" t="s">
        <v>12</v>
      </c>
      <c r="N1199" s="81" t="s">
        <v>786</v>
      </c>
      <c r="O1199" s="82">
        <v>19.242999999999999</v>
      </c>
      <c r="P1199" s="82">
        <f>O1199*H1199</f>
        <v>370.00440400000002</v>
      </c>
      <c r="Q1199" s="82">
        <v>0</v>
      </c>
      <c r="R1199" s="82">
        <f>Q1199*H1199</f>
        <v>0</v>
      </c>
      <c r="S1199" s="82">
        <v>0</v>
      </c>
      <c r="T1199" s="82">
        <f>S1199*H1199</f>
        <v>0</v>
      </c>
      <c r="U1199" s="83" t="s">
        <v>12</v>
      </c>
      <c r="AR1199" s="84" t="s">
        <v>65</v>
      </c>
      <c r="AT1199" s="84" t="s">
        <v>11</v>
      </c>
      <c r="AU1199" s="84" t="s">
        <v>14</v>
      </c>
      <c r="AY1199" s="13" t="s">
        <v>47</v>
      </c>
      <c r="BE1199" s="23">
        <f>IF(N1199="základní",J1199,0)</f>
        <v>172282.88</v>
      </c>
      <c r="BF1199" s="23">
        <f>IF(N1199="snížená",J1199,0)</f>
        <v>0</v>
      </c>
      <c r="BG1199" s="23">
        <f>IF(N1199="zákl. přenesená",J1199,0)</f>
        <v>0</v>
      </c>
      <c r="BH1199" s="23">
        <f>IF(N1199="sníž. přenesená",J1199,0)</f>
        <v>0</v>
      </c>
      <c r="BI1199" s="23">
        <f>IF(N1199="nulová",J1199,0)</f>
        <v>0</v>
      </c>
      <c r="BJ1199" s="13" t="s">
        <v>45</v>
      </c>
      <c r="BK1199" s="23">
        <f>ROUND(I1199*H1199,2)</f>
        <v>172282.88</v>
      </c>
      <c r="BL1199" s="13" t="s">
        <v>65</v>
      </c>
      <c r="BM1199" s="84" t="s">
        <v>3862</v>
      </c>
    </row>
    <row r="1200" spans="2:65" s="6" customFormat="1" x14ac:dyDescent="0.2">
      <c r="B1200" s="5"/>
      <c r="D1200" s="85" t="s">
        <v>51</v>
      </c>
      <c r="F1200" s="103" t="s">
        <v>2522</v>
      </c>
      <c r="L1200" s="5"/>
      <c r="M1200" s="24"/>
      <c r="U1200" s="25"/>
      <c r="AT1200" s="13" t="s">
        <v>51</v>
      </c>
      <c r="AU1200" s="13" t="s">
        <v>14</v>
      </c>
    </row>
    <row r="1201" spans="2:65" s="6" customFormat="1" ht="37.9" customHeight="1" x14ac:dyDescent="0.2">
      <c r="B1201" s="22"/>
      <c r="C1201" s="97" t="s">
        <v>619</v>
      </c>
      <c r="D1201" s="97" t="s">
        <v>11</v>
      </c>
      <c r="E1201" s="98" t="s">
        <v>2523</v>
      </c>
      <c r="F1201" s="99" t="s">
        <v>2524</v>
      </c>
      <c r="G1201" s="100" t="s">
        <v>213</v>
      </c>
      <c r="H1201" s="101">
        <v>19.228000000000002</v>
      </c>
      <c r="I1201" s="102">
        <v>960</v>
      </c>
      <c r="J1201" s="102">
        <f>ROUND(I1201*H1201,2)</f>
        <v>18458.88</v>
      </c>
      <c r="K1201" s="99" t="s">
        <v>813</v>
      </c>
      <c r="L1201" s="5"/>
      <c r="M1201" s="80" t="s">
        <v>12</v>
      </c>
      <c r="N1201" s="81" t="s">
        <v>786</v>
      </c>
      <c r="O1201" s="82">
        <v>2.0619999999999998</v>
      </c>
      <c r="P1201" s="82">
        <f>O1201*H1201</f>
        <v>39.648136000000001</v>
      </c>
      <c r="Q1201" s="82">
        <v>0</v>
      </c>
      <c r="R1201" s="82">
        <f>Q1201*H1201</f>
        <v>0</v>
      </c>
      <c r="S1201" s="82">
        <v>0</v>
      </c>
      <c r="T1201" s="82">
        <f>S1201*H1201</f>
        <v>0</v>
      </c>
      <c r="U1201" s="83" t="s">
        <v>12</v>
      </c>
      <c r="AR1201" s="84" t="s">
        <v>65</v>
      </c>
      <c r="AT1201" s="84" t="s">
        <v>11</v>
      </c>
      <c r="AU1201" s="84" t="s">
        <v>14</v>
      </c>
      <c r="AY1201" s="13" t="s">
        <v>47</v>
      </c>
      <c r="BE1201" s="23">
        <f>IF(N1201="základní",J1201,0)</f>
        <v>18458.88</v>
      </c>
      <c r="BF1201" s="23">
        <f>IF(N1201="snížená",J1201,0)</f>
        <v>0</v>
      </c>
      <c r="BG1201" s="23">
        <f>IF(N1201="zákl. přenesená",J1201,0)</f>
        <v>0</v>
      </c>
      <c r="BH1201" s="23">
        <f>IF(N1201="sníž. přenesená",J1201,0)</f>
        <v>0</v>
      </c>
      <c r="BI1201" s="23">
        <f>IF(N1201="nulová",J1201,0)</f>
        <v>0</v>
      </c>
      <c r="BJ1201" s="13" t="s">
        <v>45</v>
      </c>
      <c r="BK1201" s="23">
        <f>ROUND(I1201*H1201,2)</f>
        <v>18458.88</v>
      </c>
      <c r="BL1201" s="13" t="s">
        <v>65</v>
      </c>
      <c r="BM1201" s="84" t="s">
        <v>3863</v>
      </c>
    </row>
    <row r="1202" spans="2:65" s="6" customFormat="1" x14ac:dyDescent="0.2">
      <c r="B1202" s="5"/>
      <c r="D1202" s="85" t="s">
        <v>51</v>
      </c>
      <c r="F1202" s="103" t="s">
        <v>2525</v>
      </c>
      <c r="L1202" s="5"/>
      <c r="M1202" s="24"/>
      <c r="U1202" s="25"/>
      <c r="AT1202" s="13" t="s">
        <v>51</v>
      </c>
      <c r="AU1202" s="13" t="s">
        <v>14</v>
      </c>
    </row>
    <row r="1203" spans="2:65" s="6" customFormat="1" ht="33" customHeight="1" x14ac:dyDescent="0.2">
      <c r="B1203" s="22"/>
      <c r="C1203" s="97" t="s">
        <v>620</v>
      </c>
      <c r="D1203" s="97" t="s">
        <v>11</v>
      </c>
      <c r="E1203" s="98" t="s">
        <v>2526</v>
      </c>
      <c r="F1203" s="99" t="s">
        <v>2527</v>
      </c>
      <c r="G1203" s="100" t="s">
        <v>213</v>
      </c>
      <c r="H1203" s="101">
        <v>19.228000000000002</v>
      </c>
      <c r="I1203" s="102">
        <v>2370</v>
      </c>
      <c r="J1203" s="102">
        <f>ROUND(I1203*H1203,2)</f>
        <v>45570.36</v>
      </c>
      <c r="K1203" s="99" t="s">
        <v>813</v>
      </c>
      <c r="L1203" s="5"/>
      <c r="M1203" s="80" t="s">
        <v>12</v>
      </c>
      <c r="N1203" s="81" t="s">
        <v>786</v>
      </c>
      <c r="O1203" s="82">
        <v>5.09</v>
      </c>
      <c r="P1203" s="82">
        <f>O1203*H1203</f>
        <v>97.870519999999999</v>
      </c>
      <c r="Q1203" s="82">
        <v>0</v>
      </c>
      <c r="R1203" s="82">
        <f>Q1203*H1203</f>
        <v>0</v>
      </c>
      <c r="S1203" s="82">
        <v>0</v>
      </c>
      <c r="T1203" s="82">
        <f>S1203*H1203</f>
        <v>0</v>
      </c>
      <c r="U1203" s="83" t="s">
        <v>12</v>
      </c>
      <c r="AR1203" s="84" t="s">
        <v>65</v>
      </c>
      <c r="AT1203" s="84" t="s">
        <v>11</v>
      </c>
      <c r="AU1203" s="84" t="s">
        <v>14</v>
      </c>
      <c r="AY1203" s="13" t="s">
        <v>47</v>
      </c>
      <c r="BE1203" s="23">
        <f>IF(N1203="základní",J1203,0)</f>
        <v>45570.36</v>
      </c>
      <c r="BF1203" s="23">
        <f>IF(N1203="snížená",J1203,0)</f>
        <v>0</v>
      </c>
      <c r="BG1203" s="23">
        <f>IF(N1203="zákl. přenesená",J1203,0)</f>
        <v>0</v>
      </c>
      <c r="BH1203" s="23">
        <f>IF(N1203="sníž. přenesená",J1203,0)</f>
        <v>0</v>
      </c>
      <c r="BI1203" s="23">
        <f>IF(N1203="nulová",J1203,0)</f>
        <v>0</v>
      </c>
      <c r="BJ1203" s="13" t="s">
        <v>45</v>
      </c>
      <c r="BK1203" s="23">
        <f>ROUND(I1203*H1203,2)</f>
        <v>45570.36</v>
      </c>
      <c r="BL1203" s="13" t="s">
        <v>65</v>
      </c>
      <c r="BM1203" s="84" t="s">
        <v>3864</v>
      </c>
    </row>
    <row r="1204" spans="2:65" s="6" customFormat="1" x14ac:dyDescent="0.2">
      <c r="B1204" s="5"/>
      <c r="D1204" s="85" t="s">
        <v>51</v>
      </c>
      <c r="F1204" s="103" t="s">
        <v>2528</v>
      </c>
      <c r="L1204" s="5"/>
      <c r="M1204" s="24"/>
      <c r="U1204" s="25"/>
      <c r="AT1204" s="13" t="s">
        <v>51</v>
      </c>
      <c r="AU1204" s="13" t="s">
        <v>14</v>
      </c>
    </row>
    <row r="1205" spans="2:65" s="6" customFormat="1" ht="33" customHeight="1" x14ac:dyDescent="0.2">
      <c r="B1205" s="22"/>
      <c r="C1205" s="97" t="s">
        <v>621</v>
      </c>
      <c r="D1205" s="97" t="s">
        <v>11</v>
      </c>
      <c r="E1205" s="98" t="s">
        <v>2529</v>
      </c>
      <c r="F1205" s="99" t="s">
        <v>2530</v>
      </c>
      <c r="G1205" s="100" t="s">
        <v>213</v>
      </c>
      <c r="H1205" s="101">
        <v>19.228000000000002</v>
      </c>
      <c r="I1205" s="102">
        <v>2550</v>
      </c>
      <c r="J1205" s="102">
        <f>ROUND(I1205*H1205,2)</f>
        <v>49031.4</v>
      </c>
      <c r="K1205" s="99" t="s">
        <v>813</v>
      </c>
      <c r="L1205" s="5"/>
      <c r="M1205" s="80" t="s">
        <v>12</v>
      </c>
      <c r="N1205" s="81" t="s">
        <v>786</v>
      </c>
      <c r="O1205" s="82">
        <v>3.3969999999999998</v>
      </c>
      <c r="P1205" s="82">
        <f>O1205*H1205</f>
        <v>65.317515999999998</v>
      </c>
      <c r="Q1205" s="82">
        <v>0</v>
      </c>
      <c r="R1205" s="82">
        <f>Q1205*H1205</f>
        <v>0</v>
      </c>
      <c r="S1205" s="82">
        <v>0</v>
      </c>
      <c r="T1205" s="82">
        <f>S1205*H1205</f>
        <v>0</v>
      </c>
      <c r="U1205" s="83" t="s">
        <v>12</v>
      </c>
      <c r="AR1205" s="84" t="s">
        <v>65</v>
      </c>
      <c r="AT1205" s="84" t="s">
        <v>11</v>
      </c>
      <c r="AU1205" s="84" t="s">
        <v>14</v>
      </c>
      <c r="AY1205" s="13" t="s">
        <v>47</v>
      </c>
      <c r="BE1205" s="23">
        <f>IF(N1205="základní",J1205,0)</f>
        <v>49031.4</v>
      </c>
      <c r="BF1205" s="23">
        <f>IF(N1205="snížená",J1205,0)</f>
        <v>0</v>
      </c>
      <c r="BG1205" s="23">
        <f>IF(N1205="zákl. přenesená",J1205,0)</f>
        <v>0</v>
      </c>
      <c r="BH1205" s="23">
        <f>IF(N1205="sníž. přenesená",J1205,0)</f>
        <v>0</v>
      </c>
      <c r="BI1205" s="23">
        <f>IF(N1205="nulová",J1205,0)</f>
        <v>0</v>
      </c>
      <c r="BJ1205" s="13" t="s">
        <v>45</v>
      </c>
      <c r="BK1205" s="23">
        <f>ROUND(I1205*H1205,2)</f>
        <v>49031.4</v>
      </c>
      <c r="BL1205" s="13" t="s">
        <v>65</v>
      </c>
      <c r="BM1205" s="84" t="s">
        <v>3865</v>
      </c>
    </row>
    <row r="1206" spans="2:65" s="6" customFormat="1" x14ac:dyDescent="0.2">
      <c r="B1206" s="5"/>
      <c r="D1206" s="85" t="s">
        <v>51</v>
      </c>
      <c r="F1206" s="103" t="s">
        <v>2531</v>
      </c>
      <c r="L1206" s="5"/>
      <c r="M1206" s="24"/>
      <c r="U1206" s="25"/>
      <c r="AT1206" s="13" t="s">
        <v>51</v>
      </c>
      <c r="AU1206" s="13" t="s">
        <v>14</v>
      </c>
    </row>
    <row r="1207" spans="2:65" s="6" customFormat="1" ht="33" customHeight="1" x14ac:dyDescent="0.2">
      <c r="B1207" s="22"/>
      <c r="C1207" s="97" t="s">
        <v>622</v>
      </c>
      <c r="D1207" s="97" t="s">
        <v>11</v>
      </c>
      <c r="E1207" s="98" t="s">
        <v>2532</v>
      </c>
      <c r="F1207" s="99" t="s">
        <v>2533</v>
      </c>
      <c r="G1207" s="100" t="s">
        <v>213</v>
      </c>
      <c r="H1207" s="101">
        <v>19.228000000000002</v>
      </c>
      <c r="I1207" s="102">
        <v>3090</v>
      </c>
      <c r="J1207" s="102">
        <f>ROUND(I1207*H1207,2)</f>
        <v>59414.52</v>
      </c>
      <c r="K1207" s="99" t="s">
        <v>813</v>
      </c>
      <c r="L1207" s="5"/>
      <c r="M1207" s="80" t="s">
        <v>12</v>
      </c>
      <c r="N1207" s="81" t="s">
        <v>786</v>
      </c>
      <c r="O1207" s="82">
        <v>4.5289999999999999</v>
      </c>
      <c r="P1207" s="82">
        <f>O1207*H1207</f>
        <v>87.083612000000002</v>
      </c>
      <c r="Q1207" s="82">
        <v>0</v>
      </c>
      <c r="R1207" s="82">
        <f>Q1207*H1207</f>
        <v>0</v>
      </c>
      <c r="S1207" s="82">
        <v>0</v>
      </c>
      <c r="T1207" s="82">
        <f>S1207*H1207</f>
        <v>0</v>
      </c>
      <c r="U1207" s="83" t="s">
        <v>12</v>
      </c>
      <c r="AR1207" s="84" t="s">
        <v>65</v>
      </c>
      <c r="AT1207" s="84" t="s">
        <v>11</v>
      </c>
      <c r="AU1207" s="84" t="s">
        <v>14</v>
      </c>
      <c r="AY1207" s="13" t="s">
        <v>47</v>
      </c>
      <c r="BE1207" s="23">
        <f>IF(N1207="základní",J1207,0)</f>
        <v>59414.52</v>
      </c>
      <c r="BF1207" s="23">
        <f>IF(N1207="snížená",J1207,0)</f>
        <v>0</v>
      </c>
      <c r="BG1207" s="23">
        <f>IF(N1207="zákl. přenesená",J1207,0)</f>
        <v>0</v>
      </c>
      <c r="BH1207" s="23">
        <f>IF(N1207="sníž. přenesená",J1207,0)</f>
        <v>0</v>
      </c>
      <c r="BI1207" s="23">
        <f>IF(N1207="nulová",J1207,0)</f>
        <v>0</v>
      </c>
      <c r="BJ1207" s="13" t="s">
        <v>45</v>
      </c>
      <c r="BK1207" s="23">
        <f>ROUND(I1207*H1207,2)</f>
        <v>59414.52</v>
      </c>
      <c r="BL1207" s="13" t="s">
        <v>65</v>
      </c>
      <c r="BM1207" s="84" t="s">
        <v>3866</v>
      </c>
    </row>
    <row r="1208" spans="2:65" s="6" customFormat="1" x14ac:dyDescent="0.2">
      <c r="B1208" s="5"/>
      <c r="D1208" s="85" t="s">
        <v>51</v>
      </c>
      <c r="F1208" s="103" t="s">
        <v>2534</v>
      </c>
      <c r="L1208" s="5"/>
      <c r="M1208" s="24"/>
      <c r="U1208" s="25"/>
      <c r="AT1208" s="13" t="s">
        <v>51</v>
      </c>
      <c r="AU1208" s="13" t="s">
        <v>14</v>
      </c>
    </row>
    <row r="1209" spans="2:65" s="6" customFormat="1" ht="37.9" customHeight="1" x14ac:dyDescent="0.2">
      <c r="B1209" s="22"/>
      <c r="C1209" s="97" t="s">
        <v>623</v>
      </c>
      <c r="D1209" s="97" t="s">
        <v>11</v>
      </c>
      <c r="E1209" s="98" t="s">
        <v>2535</v>
      </c>
      <c r="F1209" s="99" t="s">
        <v>2536</v>
      </c>
      <c r="G1209" s="100" t="s">
        <v>213</v>
      </c>
      <c r="H1209" s="101">
        <v>19.228000000000002</v>
      </c>
      <c r="I1209" s="102">
        <v>33.799999999999997</v>
      </c>
      <c r="J1209" s="102">
        <f>ROUND(I1209*H1209,2)</f>
        <v>649.91</v>
      </c>
      <c r="K1209" s="99" t="s">
        <v>813</v>
      </c>
      <c r="L1209" s="5"/>
      <c r="M1209" s="80" t="s">
        <v>12</v>
      </c>
      <c r="N1209" s="81" t="s">
        <v>786</v>
      </c>
      <c r="O1209" s="82">
        <v>1.4E-2</v>
      </c>
      <c r="P1209" s="82">
        <f>O1209*H1209</f>
        <v>0.26919200000000004</v>
      </c>
      <c r="Q1209" s="82">
        <v>0</v>
      </c>
      <c r="R1209" s="82">
        <f>Q1209*H1209</f>
        <v>0</v>
      </c>
      <c r="S1209" s="82">
        <v>0</v>
      </c>
      <c r="T1209" s="82">
        <f>S1209*H1209</f>
        <v>0</v>
      </c>
      <c r="U1209" s="83" t="s">
        <v>12</v>
      </c>
      <c r="AR1209" s="84" t="s">
        <v>65</v>
      </c>
      <c r="AT1209" s="84" t="s">
        <v>11</v>
      </c>
      <c r="AU1209" s="84" t="s">
        <v>14</v>
      </c>
      <c r="AY1209" s="13" t="s">
        <v>47</v>
      </c>
      <c r="BE1209" s="23">
        <f>IF(N1209="základní",J1209,0)</f>
        <v>649.91</v>
      </c>
      <c r="BF1209" s="23">
        <f>IF(N1209="snížená",J1209,0)</f>
        <v>0</v>
      </c>
      <c r="BG1209" s="23">
        <f>IF(N1209="zákl. přenesená",J1209,0)</f>
        <v>0</v>
      </c>
      <c r="BH1209" s="23">
        <f>IF(N1209="sníž. přenesená",J1209,0)</f>
        <v>0</v>
      </c>
      <c r="BI1209" s="23">
        <f>IF(N1209="nulová",J1209,0)</f>
        <v>0</v>
      </c>
      <c r="BJ1209" s="13" t="s">
        <v>45</v>
      </c>
      <c r="BK1209" s="23">
        <f>ROUND(I1209*H1209,2)</f>
        <v>649.91</v>
      </c>
      <c r="BL1209" s="13" t="s">
        <v>65</v>
      </c>
      <c r="BM1209" s="84" t="s">
        <v>3867</v>
      </c>
    </row>
    <row r="1210" spans="2:65" s="6" customFormat="1" x14ac:dyDescent="0.2">
      <c r="B1210" s="5"/>
      <c r="D1210" s="85" t="s">
        <v>51</v>
      </c>
      <c r="F1210" s="103" t="s">
        <v>2537</v>
      </c>
      <c r="L1210" s="5"/>
      <c r="M1210" s="24"/>
      <c r="U1210" s="25"/>
      <c r="AT1210" s="13" t="s">
        <v>51</v>
      </c>
      <c r="AU1210" s="13" t="s">
        <v>14</v>
      </c>
    </row>
    <row r="1211" spans="2:65" s="68" customFormat="1" ht="25.9" customHeight="1" x14ac:dyDescent="0.2">
      <c r="B1211" s="69"/>
      <c r="D1211" s="70" t="s">
        <v>42</v>
      </c>
      <c r="E1211" s="71" t="s">
        <v>104</v>
      </c>
      <c r="F1211" s="71" t="s">
        <v>2538</v>
      </c>
      <c r="J1211" s="72">
        <f>BK1211</f>
        <v>1295763.6499999999</v>
      </c>
      <c r="L1211" s="69"/>
      <c r="M1211" s="73"/>
      <c r="P1211" s="74">
        <f>P1212+P1540</f>
        <v>2500.5265000000004</v>
      </c>
      <c r="R1211" s="74">
        <f>R1212+R1540</f>
        <v>12.318169999999999</v>
      </c>
      <c r="T1211" s="74">
        <f>T1212+T1540</f>
        <v>44.170139999999996</v>
      </c>
      <c r="U1211" s="75"/>
      <c r="AR1211" s="70" t="s">
        <v>48</v>
      </c>
      <c r="AT1211" s="76" t="s">
        <v>42</v>
      </c>
      <c r="AU1211" s="76" t="s">
        <v>46</v>
      </c>
      <c r="AY1211" s="70" t="s">
        <v>47</v>
      </c>
      <c r="BK1211" s="77">
        <f>BK1212+BK1540</f>
        <v>1295763.6499999999</v>
      </c>
    </row>
    <row r="1212" spans="2:65" s="68" customFormat="1" ht="22.9" customHeight="1" x14ac:dyDescent="0.2">
      <c r="B1212" s="69"/>
      <c r="D1212" s="70" t="s">
        <v>42</v>
      </c>
      <c r="E1212" s="78" t="s">
        <v>2539</v>
      </c>
      <c r="F1212" s="78" t="s">
        <v>2540</v>
      </c>
      <c r="J1212" s="79">
        <f>BK1212</f>
        <v>1093569.75</v>
      </c>
      <c r="L1212" s="69"/>
      <c r="M1212" s="73"/>
      <c r="P1212" s="74">
        <f>SUM(P1213:P1539)</f>
        <v>2178.3765000000003</v>
      </c>
      <c r="R1212" s="74">
        <f>SUM(R1213:R1539)</f>
        <v>12.318169999999999</v>
      </c>
      <c r="T1212" s="74">
        <f>SUM(T1213:T1539)</f>
        <v>44.170139999999996</v>
      </c>
      <c r="U1212" s="75"/>
      <c r="AR1212" s="70" t="s">
        <v>48</v>
      </c>
      <c r="AT1212" s="76" t="s">
        <v>42</v>
      </c>
      <c r="AU1212" s="76" t="s">
        <v>45</v>
      </c>
      <c r="AY1212" s="70" t="s">
        <v>47</v>
      </c>
      <c r="BK1212" s="77">
        <f>SUM(BK1213:BK1539)</f>
        <v>1093569.75</v>
      </c>
    </row>
    <row r="1213" spans="2:65" s="6" customFormat="1" ht="16.5" customHeight="1" x14ac:dyDescent="0.2">
      <c r="B1213" s="22"/>
      <c r="C1213" s="97" t="s">
        <v>624</v>
      </c>
      <c r="D1213" s="97" t="s">
        <v>11</v>
      </c>
      <c r="E1213" s="98" t="s">
        <v>2541</v>
      </c>
      <c r="F1213" s="99" t="s">
        <v>2542</v>
      </c>
      <c r="G1213" s="100" t="s">
        <v>2543</v>
      </c>
      <c r="H1213" s="101">
        <v>4.5</v>
      </c>
      <c r="I1213" s="102">
        <v>1750</v>
      </c>
      <c r="J1213" s="102">
        <f>ROUND(I1213*H1213,2)</f>
        <v>7875</v>
      </c>
      <c r="K1213" s="99" t="s">
        <v>813</v>
      </c>
      <c r="L1213" s="5"/>
      <c r="M1213" s="80" t="s">
        <v>12</v>
      </c>
      <c r="N1213" s="81" t="s">
        <v>786</v>
      </c>
      <c r="O1213" s="82">
        <v>4.1120000000000001</v>
      </c>
      <c r="P1213" s="82">
        <f>O1213*H1213</f>
        <v>18.504000000000001</v>
      </c>
      <c r="Q1213" s="82">
        <v>8.8000000000000005E-3</v>
      </c>
      <c r="R1213" s="82">
        <f>Q1213*H1213</f>
        <v>3.9600000000000003E-2</v>
      </c>
      <c r="S1213" s="82">
        <v>0</v>
      </c>
      <c r="T1213" s="82">
        <f>S1213*H1213</f>
        <v>0</v>
      </c>
      <c r="U1213" s="83" t="s">
        <v>12</v>
      </c>
      <c r="AR1213" s="84" t="s">
        <v>122</v>
      </c>
      <c r="AT1213" s="84" t="s">
        <v>11</v>
      </c>
      <c r="AU1213" s="84" t="s">
        <v>14</v>
      </c>
      <c r="AY1213" s="13" t="s">
        <v>47</v>
      </c>
      <c r="BE1213" s="23">
        <f>IF(N1213="základní",J1213,0)</f>
        <v>7875</v>
      </c>
      <c r="BF1213" s="23">
        <f>IF(N1213="snížená",J1213,0)</f>
        <v>0</v>
      </c>
      <c r="BG1213" s="23">
        <f>IF(N1213="zákl. přenesená",J1213,0)</f>
        <v>0</v>
      </c>
      <c r="BH1213" s="23">
        <f>IF(N1213="sníž. přenesená",J1213,0)</f>
        <v>0</v>
      </c>
      <c r="BI1213" s="23">
        <f>IF(N1213="nulová",J1213,0)</f>
        <v>0</v>
      </c>
      <c r="BJ1213" s="13" t="s">
        <v>45</v>
      </c>
      <c r="BK1213" s="23">
        <f>ROUND(I1213*H1213,2)</f>
        <v>7875</v>
      </c>
      <c r="BL1213" s="13" t="s">
        <v>122</v>
      </c>
      <c r="BM1213" s="84" t="s">
        <v>3868</v>
      </c>
    </row>
    <row r="1214" spans="2:65" s="6" customFormat="1" x14ac:dyDescent="0.2">
      <c r="B1214" s="5"/>
      <c r="D1214" s="85" t="s">
        <v>51</v>
      </c>
      <c r="F1214" s="103" t="s">
        <v>2544</v>
      </c>
      <c r="L1214" s="5"/>
      <c r="M1214" s="24"/>
      <c r="U1214" s="25"/>
      <c r="AT1214" s="13" t="s">
        <v>51</v>
      </c>
      <c r="AU1214" s="13" t="s">
        <v>14</v>
      </c>
    </row>
    <row r="1215" spans="2:65" s="6" customFormat="1" ht="24.2" customHeight="1" x14ac:dyDescent="0.2">
      <c r="B1215" s="22"/>
      <c r="C1215" s="97" t="s">
        <v>625</v>
      </c>
      <c r="D1215" s="97" t="s">
        <v>11</v>
      </c>
      <c r="E1215" s="98" t="s">
        <v>2545</v>
      </c>
      <c r="F1215" s="99" t="s">
        <v>2546</v>
      </c>
      <c r="G1215" s="100" t="s">
        <v>64</v>
      </c>
      <c r="H1215" s="101">
        <v>30</v>
      </c>
      <c r="I1215" s="102">
        <v>459</v>
      </c>
      <c r="J1215" s="102">
        <f>ROUND(I1215*H1215,2)</f>
        <v>13770</v>
      </c>
      <c r="K1215" s="99" t="s">
        <v>813</v>
      </c>
      <c r="L1215" s="5"/>
      <c r="M1215" s="80" t="s">
        <v>12</v>
      </c>
      <c r="N1215" s="81" t="s">
        <v>786</v>
      </c>
      <c r="O1215" s="82">
        <v>1.054</v>
      </c>
      <c r="P1215" s="82">
        <f>O1215*H1215</f>
        <v>31.62</v>
      </c>
      <c r="Q1215" s="82">
        <v>7.1199999999999996E-3</v>
      </c>
      <c r="R1215" s="82">
        <f>Q1215*H1215</f>
        <v>0.21359999999999998</v>
      </c>
      <c r="S1215" s="82">
        <v>0</v>
      </c>
      <c r="T1215" s="82">
        <f>S1215*H1215</f>
        <v>0</v>
      </c>
      <c r="U1215" s="83" t="s">
        <v>12</v>
      </c>
      <c r="AR1215" s="84" t="s">
        <v>122</v>
      </c>
      <c r="AT1215" s="84" t="s">
        <v>11</v>
      </c>
      <c r="AU1215" s="84" t="s">
        <v>14</v>
      </c>
      <c r="AY1215" s="13" t="s">
        <v>47</v>
      </c>
      <c r="BE1215" s="23">
        <f>IF(N1215="základní",J1215,0)</f>
        <v>13770</v>
      </c>
      <c r="BF1215" s="23">
        <f>IF(N1215="snížená",J1215,0)</f>
        <v>0</v>
      </c>
      <c r="BG1215" s="23">
        <f>IF(N1215="zákl. přenesená",J1215,0)</f>
        <v>0</v>
      </c>
      <c r="BH1215" s="23">
        <f>IF(N1215="sníž. přenesená",J1215,0)</f>
        <v>0</v>
      </c>
      <c r="BI1215" s="23">
        <f>IF(N1215="nulová",J1215,0)</f>
        <v>0</v>
      </c>
      <c r="BJ1215" s="13" t="s">
        <v>45</v>
      </c>
      <c r="BK1215" s="23">
        <f>ROUND(I1215*H1215,2)</f>
        <v>13770</v>
      </c>
      <c r="BL1215" s="13" t="s">
        <v>122</v>
      </c>
      <c r="BM1215" s="84" t="s">
        <v>3869</v>
      </c>
    </row>
    <row r="1216" spans="2:65" s="6" customFormat="1" x14ac:dyDescent="0.2">
      <c r="B1216" s="5"/>
      <c r="D1216" s="85" t="s">
        <v>51</v>
      </c>
      <c r="F1216" s="103" t="s">
        <v>2547</v>
      </c>
      <c r="L1216" s="5"/>
      <c r="M1216" s="24"/>
      <c r="U1216" s="25"/>
      <c r="AT1216" s="13" t="s">
        <v>51</v>
      </c>
      <c r="AU1216" s="13" t="s">
        <v>14</v>
      </c>
    </row>
    <row r="1217" spans="2:65" s="6" customFormat="1" ht="16.5" customHeight="1" x14ac:dyDescent="0.2">
      <c r="B1217" s="22"/>
      <c r="C1217" s="104" t="s">
        <v>626</v>
      </c>
      <c r="D1217" s="104" t="s">
        <v>104</v>
      </c>
      <c r="E1217" s="105" t="s">
        <v>2548</v>
      </c>
      <c r="F1217" s="106" t="s">
        <v>2549</v>
      </c>
      <c r="G1217" s="107" t="s">
        <v>53</v>
      </c>
      <c r="H1217" s="108">
        <v>30</v>
      </c>
      <c r="I1217" s="109">
        <v>413</v>
      </c>
      <c r="J1217" s="109">
        <f>ROUND(I1217*H1217,2)</f>
        <v>12390</v>
      </c>
      <c r="K1217" s="106" t="s">
        <v>813</v>
      </c>
      <c r="L1217" s="86"/>
      <c r="M1217" s="87" t="s">
        <v>12</v>
      </c>
      <c r="N1217" s="88" t="s">
        <v>786</v>
      </c>
      <c r="O1217" s="82">
        <v>0</v>
      </c>
      <c r="P1217" s="82">
        <f>O1217*H1217</f>
        <v>0</v>
      </c>
      <c r="Q1217" s="82">
        <v>3.9E-2</v>
      </c>
      <c r="R1217" s="82">
        <f>Q1217*H1217</f>
        <v>1.17</v>
      </c>
      <c r="S1217" s="82">
        <v>0</v>
      </c>
      <c r="T1217" s="82">
        <f>S1217*H1217</f>
        <v>0</v>
      </c>
      <c r="U1217" s="83" t="s">
        <v>12</v>
      </c>
      <c r="AR1217" s="84" t="s">
        <v>1196</v>
      </c>
      <c r="AT1217" s="84" t="s">
        <v>104</v>
      </c>
      <c r="AU1217" s="84" t="s">
        <v>14</v>
      </c>
      <c r="AY1217" s="13" t="s">
        <v>47</v>
      </c>
      <c r="BE1217" s="23">
        <f>IF(N1217="základní",J1217,0)</f>
        <v>12390</v>
      </c>
      <c r="BF1217" s="23">
        <f>IF(N1217="snížená",J1217,0)</f>
        <v>0</v>
      </c>
      <c r="BG1217" s="23">
        <f>IF(N1217="zákl. přenesená",J1217,0)</f>
        <v>0</v>
      </c>
      <c r="BH1217" s="23">
        <f>IF(N1217="sníž. přenesená",J1217,0)</f>
        <v>0</v>
      </c>
      <c r="BI1217" s="23">
        <f>IF(N1217="nulová",J1217,0)</f>
        <v>0</v>
      </c>
      <c r="BJ1217" s="13" t="s">
        <v>45</v>
      </c>
      <c r="BK1217" s="23">
        <f>ROUND(I1217*H1217,2)</f>
        <v>12390</v>
      </c>
      <c r="BL1217" s="13" t="s">
        <v>1196</v>
      </c>
      <c r="BM1217" s="84" t="s">
        <v>3870</v>
      </c>
    </row>
    <row r="1218" spans="2:65" s="6" customFormat="1" ht="16.5" customHeight="1" x14ac:dyDescent="0.2">
      <c r="B1218" s="22"/>
      <c r="C1218" s="97" t="s">
        <v>627</v>
      </c>
      <c r="D1218" s="97" t="s">
        <v>11</v>
      </c>
      <c r="E1218" s="98" t="s">
        <v>2550</v>
      </c>
      <c r="F1218" s="99" t="s">
        <v>2551</v>
      </c>
      <c r="G1218" s="100" t="s">
        <v>64</v>
      </c>
      <c r="H1218" s="101">
        <v>352.5</v>
      </c>
      <c r="I1218" s="102">
        <v>84.6</v>
      </c>
      <c r="J1218" s="102">
        <f>ROUND(I1218*H1218,2)</f>
        <v>29821.5</v>
      </c>
      <c r="K1218" s="99" t="s">
        <v>813</v>
      </c>
      <c r="L1218" s="5"/>
      <c r="M1218" s="80" t="s">
        <v>12</v>
      </c>
      <c r="N1218" s="81" t="s">
        <v>786</v>
      </c>
      <c r="O1218" s="82">
        <v>0.17</v>
      </c>
      <c r="P1218" s="82">
        <f>O1218*H1218</f>
        <v>59.925000000000004</v>
      </c>
      <c r="Q1218" s="82">
        <v>0</v>
      </c>
      <c r="R1218" s="82">
        <f>Q1218*H1218</f>
        <v>0</v>
      </c>
      <c r="S1218" s="82">
        <v>0</v>
      </c>
      <c r="T1218" s="82">
        <f>S1218*H1218</f>
        <v>0</v>
      </c>
      <c r="U1218" s="83" t="s">
        <v>12</v>
      </c>
      <c r="AR1218" s="84" t="s">
        <v>122</v>
      </c>
      <c r="AT1218" s="84" t="s">
        <v>11</v>
      </c>
      <c r="AU1218" s="84" t="s">
        <v>14</v>
      </c>
      <c r="AY1218" s="13" t="s">
        <v>47</v>
      </c>
      <c r="BE1218" s="23">
        <f>IF(N1218="základní",J1218,0)</f>
        <v>29821.5</v>
      </c>
      <c r="BF1218" s="23">
        <f>IF(N1218="snížená",J1218,0)</f>
        <v>0</v>
      </c>
      <c r="BG1218" s="23">
        <f>IF(N1218="zákl. přenesená",J1218,0)</f>
        <v>0</v>
      </c>
      <c r="BH1218" s="23">
        <f>IF(N1218="sníž. přenesená",J1218,0)</f>
        <v>0</v>
      </c>
      <c r="BI1218" s="23">
        <f>IF(N1218="nulová",J1218,0)</f>
        <v>0</v>
      </c>
      <c r="BJ1218" s="13" t="s">
        <v>45</v>
      </c>
      <c r="BK1218" s="23">
        <f>ROUND(I1218*H1218,2)</f>
        <v>29821.5</v>
      </c>
      <c r="BL1218" s="13" t="s">
        <v>122</v>
      </c>
      <c r="BM1218" s="84" t="s">
        <v>3871</v>
      </c>
    </row>
    <row r="1219" spans="2:65" s="6" customFormat="1" x14ac:dyDescent="0.2">
      <c r="B1219" s="5"/>
      <c r="D1219" s="85" t="s">
        <v>51</v>
      </c>
      <c r="F1219" s="103" t="s">
        <v>2552</v>
      </c>
      <c r="L1219" s="5"/>
      <c r="M1219" s="24"/>
      <c r="U1219" s="25"/>
      <c r="AT1219" s="13" t="s">
        <v>51</v>
      </c>
      <c r="AU1219" s="13" t="s">
        <v>14</v>
      </c>
    </row>
    <row r="1220" spans="2:65" s="6" customFormat="1" ht="24.2" customHeight="1" x14ac:dyDescent="0.2">
      <c r="B1220" s="22"/>
      <c r="C1220" s="97" t="s">
        <v>628</v>
      </c>
      <c r="D1220" s="97" t="s">
        <v>11</v>
      </c>
      <c r="E1220" s="98" t="s">
        <v>2553</v>
      </c>
      <c r="F1220" s="99" t="s">
        <v>2554</v>
      </c>
      <c r="G1220" s="100" t="s">
        <v>64</v>
      </c>
      <c r="H1220" s="101">
        <v>750</v>
      </c>
      <c r="I1220" s="102">
        <v>24.3</v>
      </c>
      <c r="J1220" s="102">
        <f>ROUND(I1220*H1220,2)</f>
        <v>18225</v>
      </c>
      <c r="K1220" s="99" t="s">
        <v>813</v>
      </c>
      <c r="L1220" s="5"/>
      <c r="M1220" s="80" t="s">
        <v>12</v>
      </c>
      <c r="N1220" s="81" t="s">
        <v>786</v>
      </c>
      <c r="O1220" s="82">
        <v>0.05</v>
      </c>
      <c r="P1220" s="82">
        <f>O1220*H1220</f>
        <v>37.5</v>
      </c>
      <c r="Q1220" s="82">
        <v>0</v>
      </c>
      <c r="R1220" s="82">
        <f>Q1220*H1220</f>
        <v>0</v>
      </c>
      <c r="S1220" s="82">
        <v>0</v>
      </c>
      <c r="T1220" s="82">
        <f>S1220*H1220</f>
        <v>0</v>
      </c>
      <c r="U1220" s="83" t="s">
        <v>12</v>
      </c>
      <c r="AR1220" s="84" t="s">
        <v>122</v>
      </c>
      <c r="AT1220" s="84" t="s">
        <v>11</v>
      </c>
      <c r="AU1220" s="84" t="s">
        <v>14</v>
      </c>
      <c r="AY1220" s="13" t="s">
        <v>47</v>
      </c>
      <c r="BE1220" s="23">
        <f>IF(N1220="základní",J1220,0)</f>
        <v>18225</v>
      </c>
      <c r="BF1220" s="23">
        <f>IF(N1220="snížená",J1220,0)</f>
        <v>0</v>
      </c>
      <c r="BG1220" s="23">
        <f>IF(N1220="zákl. přenesená",J1220,0)</f>
        <v>0</v>
      </c>
      <c r="BH1220" s="23">
        <f>IF(N1220="sníž. přenesená",J1220,0)</f>
        <v>0</v>
      </c>
      <c r="BI1220" s="23">
        <f>IF(N1220="nulová",J1220,0)</f>
        <v>0</v>
      </c>
      <c r="BJ1220" s="13" t="s">
        <v>45</v>
      </c>
      <c r="BK1220" s="23">
        <f>ROUND(I1220*H1220,2)</f>
        <v>18225</v>
      </c>
      <c r="BL1220" s="13" t="s">
        <v>122</v>
      </c>
      <c r="BM1220" s="84" t="s">
        <v>3872</v>
      </c>
    </row>
    <row r="1221" spans="2:65" s="6" customFormat="1" x14ac:dyDescent="0.2">
      <c r="B1221" s="5"/>
      <c r="D1221" s="85" t="s">
        <v>51</v>
      </c>
      <c r="F1221" s="103" t="s">
        <v>2555</v>
      </c>
      <c r="L1221" s="5"/>
      <c r="M1221" s="24"/>
      <c r="U1221" s="25"/>
      <c r="AT1221" s="13" t="s">
        <v>51</v>
      </c>
      <c r="AU1221" s="13" t="s">
        <v>14</v>
      </c>
    </row>
    <row r="1222" spans="2:65" s="6" customFormat="1" ht="24.2" customHeight="1" x14ac:dyDescent="0.2">
      <c r="B1222" s="22"/>
      <c r="C1222" s="104" t="s">
        <v>629</v>
      </c>
      <c r="D1222" s="104" t="s">
        <v>104</v>
      </c>
      <c r="E1222" s="105" t="s">
        <v>2556</v>
      </c>
      <c r="F1222" s="106" t="s">
        <v>2557</v>
      </c>
      <c r="G1222" s="107" t="s">
        <v>2558</v>
      </c>
      <c r="H1222" s="108">
        <v>15</v>
      </c>
      <c r="I1222" s="109">
        <v>81.599999999999994</v>
      </c>
      <c r="J1222" s="109">
        <f>ROUND(I1222*H1222,2)</f>
        <v>1224</v>
      </c>
      <c r="K1222" s="106" t="s">
        <v>813</v>
      </c>
      <c r="L1222" s="86"/>
      <c r="M1222" s="87" t="s">
        <v>12</v>
      </c>
      <c r="N1222" s="88" t="s">
        <v>786</v>
      </c>
      <c r="O1222" s="82">
        <v>0</v>
      </c>
      <c r="P1222" s="82">
        <f>O1222*H1222</f>
        <v>0</v>
      </c>
      <c r="Q1222" s="82">
        <v>1.2999999999999999E-4</v>
      </c>
      <c r="R1222" s="82">
        <f>Q1222*H1222</f>
        <v>1.9499999999999999E-3</v>
      </c>
      <c r="S1222" s="82">
        <v>0</v>
      </c>
      <c r="T1222" s="82">
        <f>S1222*H1222</f>
        <v>0</v>
      </c>
      <c r="U1222" s="83" t="s">
        <v>12</v>
      </c>
      <c r="AR1222" s="84" t="s">
        <v>1196</v>
      </c>
      <c r="AT1222" s="84" t="s">
        <v>104</v>
      </c>
      <c r="AU1222" s="84" t="s">
        <v>14</v>
      </c>
      <c r="AY1222" s="13" t="s">
        <v>47</v>
      </c>
      <c r="BE1222" s="23">
        <f>IF(N1222="základní",J1222,0)</f>
        <v>1224</v>
      </c>
      <c r="BF1222" s="23">
        <f>IF(N1222="snížená",J1222,0)</f>
        <v>0</v>
      </c>
      <c r="BG1222" s="23">
        <f>IF(N1222="zákl. přenesená",J1222,0)</f>
        <v>0</v>
      </c>
      <c r="BH1222" s="23">
        <f>IF(N1222="sníž. přenesená",J1222,0)</f>
        <v>0</v>
      </c>
      <c r="BI1222" s="23">
        <f>IF(N1222="nulová",J1222,0)</f>
        <v>0</v>
      </c>
      <c r="BJ1222" s="13" t="s">
        <v>45</v>
      </c>
      <c r="BK1222" s="23">
        <f>ROUND(I1222*H1222,2)</f>
        <v>1224</v>
      </c>
      <c r="BL1222" s="13" t="s">
        <v>1196</v>
      </c>
      <c r="BM1222" s="84" t="s">
        <v>3873</v>
      </c>
    </row>
    <row r="1223" spans="2:65" s="89" customFormat="1" x14ac:dyDescent="0.2">
      <c r="B1223" s="90"/>
      <c r="D1223" s="91" t="s">
        <v>105</v>
      </c>
      <c r="F1223" s="92" t="s">
        <v>3874</v>
      </c>
      <c r="H1223" s="93">
        <v>15</v>
      </c>
      <c r="L1223" s="90"/>
      <c r="M1223" s="94"/>
      <c r="U1223" s="95"/>
      <c r="AT1223" s="96" t="s">
        <v>105</v>
      </c>
      <c r="AU1223" s="96" t="s">
        <v>14</v>
      </c>
      <c r="AV1223" s="89" t="s">
        <v>14</v>
      </c>
      <c r="AW1223" s="89" t="s">
        <v>17</v>
      </c>
      <c r="AX1223" s="89" t="s">
        <v>45</v>
      </c>
      <c r="AY1223" s="96" t="s">
        <v>47</v>
      </c>
    </row>
    <row r="1224" spans="2:65" s="6" customFormat="1" ht="24.2" customHeight="1" x14ac:dyDescent="0.2">
      <c r="B1224" s="22"/>
      <c r="C1224" s="97" t="s">
        <v>630</v>
      </c>
      <c r="D1224" s="97" t="s">
        <v>11</v>
      </c>
      <c r="E1224" s="98" t="s">
        <v>2559</v>
      </c>
      <c r="F1224" s="99" t="s">
        <v>2560</v>
      </c>
      <c r="G1224" s="100" t="s">
        <v>64</v>
      </c>
      <c r="H1224" s="101">
        <v>150</v>
      </c>
      <c r="I1224" s="102">
        <v>27.4</v>
      </c>
      <c r="J1224" s="102">
        <f>ROUND(I1224*H1224,2)</f>
        <v>4110</v>
      </c>
      <c r="K1224" s="99" t="s">
        <v>813</v>
      </c>
      <c r="L1224" s="5"/>
      <c r="M1224" s="80" t="s">
        <v>12</v>
      </c>
      <c r="N1224" s="81" t="s">
        <v>786</v>
      </c>
      <c r="O1224" s="82">
        <v>0.05</v>
      </c>
      <c r="P1224" s="82">
        <f>O1224*H1224</f>
        <v>7.5</v>
      </c>
      <c r="Q1224" s="82">
        <v>1.0000000000000001E-5</v>
      </c>
      <c r="R1224" s="82">
        <f>Q1224*H1224</f>
        <v>1.5E-3</v>
      </c>
      <c r="S1224" s="82">
        <v>0</v>
      </c>
      <c r="T1224" s="82">
        <f>S1224*H1224</f>
        <v>0</v>
      </c>
      <c r="U1224" s="83" t="s">
        <v>12</v>
      </c>
      <c r="AR1224" s="84" t="s">
        <v>122</v>
      </c>
      <c r="AT1224" s="84" t="s">
        <v>11</v>
      </c>
      <c r="AU1224" s="84" t="s">
        <v>14</v>
      </c>
      <c r="AY1224" s="13" t="s">
        <v>47</v>
      </c>
      <c r="BE1224" s="23">
        <f>IF(N1224="základní",J1224,0)</f>
        <v>4110</v>
      </c>
      <c r="BF1224" s="23">
        <f>IF(N1224="snížená",J1224,0)</f>
        <v>0</v>
      </c>
      <c r="BG1224" s="23">
        <f>IF(N1224="zákl. přenesená",J1224,0)</f>
        <v>0</v>
      </c>
      <c r="BH1224" s="23">
        <f>IF(N1224="sníž. přenesená",J1224,0)</f>
        <v>0</v>
      </c>
      <c r="BI1224" s="23">
        <f>IF(N1224="nulová",J1224,0)</f>
        <v>0</v>
      </c>
      <c r="BJ1224" s="13" t="s">
        <v>45</v>
      </c>
      <c r="BK1224" s="23">
        <f>ROUND(I1224*H1224,2)</f>
        <v>4110</v>
      </c>
      <c r="BL1224" s="13" t="s">
        <v>122</v>
      </c>
      <c r="BM1224" s="84" t="s">
        <v>3875</v>
      </c>
    </row>
    <row r="1225" spans="2:65" s="6" customFormat="1" x14ac:dyDescent="0.2">
      <c r="B1225" s="5"/>
      <c r="D1225" s="85" t="s">
        <v>51</v>
      </c>
      <c r="F1225" s="103" t="s">
        <v>2561</v>
      </c>
      <c r="L1225" s="5"/>
      <c r="M1225" s="24"/>
      <c r="U1225" s="25"/>
      <c r="AT1225" s="13" t="s">
        <v>51</v>
      </c>
      <c r="AU1225" s="13" t="s">
        <v>14</v>
      </c>
    </row>
    <row r="1226" spans="2:65" s="6" customFormat="1" ht="24.2" customHeight="1" x14ac:dyDescent="0.2">
      <c r="B1226" s="22"/>
      <c r="C1226" s="97" t="s">
        <v>631</v>
      </c>
      <c r="D1226" s="97" t="s">
        <v>11</v>
      </c>
      <c r="E1226" s="98" t="s">
        <v>2562</v>
      </c>
      <c r="F1226" s="99" t="s">
        <v>2563</v>
      </c>
      <c r="G1226" s="100" t="s">
        <v>64</v>
      </c>
      <c r="H1226" s="101">
        <v>75</v>
      </c>
      <c r="I1226" s="102">
        <v>39.9</v>
      </c>
      <c r="J1226" s="102">
        <f>ROUND(I1226*H1226,2)</f>
        <v>2992.5</v>
      </c>
      <c r="K1226" s="99" t="s">
        <v>813</v>
      </c>
      <c r="L1226" s="5"/>
      <c r="M1226" s="80" t="s">
        <v>12</v>
      </c>
      <c r="N1226" s="81" t="s">
        <v>786</v>
      </c>
      <c r="O1226" s="82">
        <v>8.1000000000000003E-2</v>
      </c>
      <c r="P1226" s="82">
        <f>O1226*H1226</f>
        <v>6.0750000000000002</v>
      </c>
      <c r="Q1226" s="82">
        <v>0</v>
      </c>
      <c r="R1226" s="82">
        <f>Q1226*H1226</f>
        <v>0</v>
      </c>
      <c r="S1226" s="82">
        <v>0</v>
      </c>
      <c r="T1226" s="82">
        <f>S1226*H1226</f>
        <v>0</v>
      </c>
      <c r="U1226" s="83" t="s">
        <v>12</v>
      </c>
      <c r="AR1226" s="84" t="s">
        <v>122</v>
      </c>
      <c r="AT1226" s="84" t="s">
        <v>11</v>
      </c>
      <c r="AU1226" s="84" t="s">
        <v>14</v>
      </c>
      <c r="AY1226" s="13" t="s">
        <v>47</v>
      </c>
      <c r="BE1226" s="23">
        <f>IF(N1226="základní",J1226,0)</f>
        <v>2992.5</v>
      </c>
      <c r="BF1226" s="23">
        <f>IF(N1226="snížená",J1226,0)</f>
        <v>0</v>
      </c>
      <c r="BG1226" s="23">
        <f>IF(N1226="zákl. přenesená",J1226,0)</f>
        <v>0</v>
      </c>
      <c r="BH1226" s="23">
        <f>IF(N1226="sníž. přenesená",J1226,0)</f>
        <v>0</v>
      </c>
      <c r="BI1226" s="23">
        <f>IF(N1226="nulová",J1226,0)</f>
        <v>0</v>
      </c>
      <c r="BJ1226" s="13" t="s">
        <v>45</v>
      </c>
      <c r="BK1226" s="23">
        <f>ROUND(I1226*H1226,2)</f>
        <v>2992.5</v>
      </c>
      <c r="BL1226" s="13" t="s">
        <v>122</v>
      </c>
      <c r="BM1226" s="84" t="s">
        <v>3876</v>
      </c>
    </row>
    <row r="1227" spans="2:65" s="6" customFormat="1" x14ac:dyDescent="0.2">
      <c r="B1227" s="5"/>
      <c r="D1227" s="85" t="s">
        <v>51</v>
      </c>
      <c r="F1227" s="103" t="s">
        <v>2564</v>
      </c>
      <c r="L1227" s="5"/>
      <c r="M1227" s="24"/>
      <c r="U1227" s="25"/>
      <c r="AT1227" s="13" t="s">
        <v>51</v>
      </c>
      <c r="AU1227" s="13" t="s">
        <v>14</v>
      </c>
    </row>
    <row r="1228" spans="2:65" s="6" customFormat="1" ht="24.2" customHeight="1" x14ac:dyDescent="0.2">
      <c r="B1228" s="22"/>
      <c r="C1228" s="97" t="s">
        <v>632</v>
      </c>
      <c r="D1228" s="97" t="s">
        <v>11</v>
      </c>
      <c r="E1228" s="98" t="s">
        <v>2565</v>
      </c>
      <c r="F1228" s="99" t="s">
        <v>2566</v>
      </c>
      <c r="G1228" s="100" t="s">
        <v>64</v>
      </c>
      <c r="H1228" s="101">
        <v>30</v>
      </c>
      <c r="I1228" s="102">
        <v>45.4</v>
      </c>
      <c r="J1228" s="102">
        <f>ROUND(I1228*H1228,2)</f>
        <v>1362</v>
      </c>
      <c r="K1228" s="99" t="s">
        <v>813</v>
      </c>
      <c r="L1228" s="5"/>
      <c r="M1228" s="80" t="s">
        <v>12</v>
      </c>
      <c r="N1228" s="81" t="s">
        <v>786</v>
      </c>
      <c r="O1228" s="82">
        <v>8.1000000000000003E-2</v>
      </c>
      <c r="P1228" s="82">
        <f>O1228*H1228</f>
        <v>2.4300000000000002</v>
      </c>
      <c r="Q1228" s="82">
        <v>1.0000000000000001E-5</v>
      </c>
      <c r="R1228" s="82">
        <f>Q1228*H1228</f>
        <v>3.0000000000000003E-4</v>
      </c>
      <c r="S1228" s="82">
        <v>0</v>
      </c>
      <c r="T1228" s="82">
        <f>S1228*H1228</f>
        <v>0</v>
      </c>
      <c r="U1228" s="83" t="s">
        <v>12</v>
      </c>
      <c r="AR1228" s="84" t="s">
        <v>122</v>
      </c>
      <c r="AT1228" s="84" t="s">
        <v>11</v>
      </c>
      <c r="AU1228" s="84" t="s">
        <v>14</v>
      </c>
      <c r="AY1228" s="13" t="s">
        <v>47</v>
      </c>
      <c r="BE1228" s="23">
        <f>IF(N1228="základní",J1228,0)</f>
        <v>1362</v>
      </c>
      <c r="BF1228" s="23">
        <f>IF(N1228="snížená",J1228,0)</f>
        <v>0</v>
      </c>
      <c r="BG1228" s="23">
        <f>IF(N1228="zákl. přenesená",J1228,0)</f>
        <v>0</v>
      </c>
      <c r="BH1228" s="23">
        <f>IF(N1228="sníž. přenesená",J1228,0)</f>
        <v>0</v>
      </c>
      <c r="BI1228" s="23">
        <f>IF(N1228="nulová",J1228,0)</f>
        <v>0</v>
      </c>
      <c r="BJ1228" s="13" t="s">
        <v>45</v>
      </c>
      <c r="BK1228" s="23">
        <f>ROUND(I1228*H1228,2)</f>
        <v>1362</v>
      </c>
      <c r="BL1228" s="13" t="s">
        <v>122</v>
      </c>
      <c r="BM1228" s="84" t="s">
        <v>3877</v>
      </c>
    </row>
    <row r="1229" spans="2:65" s="6" customFormat="1" x14ac:dyDescent="0.2">
      <c r="B1229" s="5"/>
      <c r="D1229" s="85" t="s">
        <v>51</v>
      </c>
      <c r="F1229" s="103" t="s">
        <v>2567</v>
      </c>
      <c r="L1229" s="5"/>
      <c r="M1229" s="24"/>
      <c r="U1229" s="25"/>
      <c r="AT1229" s="13" t="s">
        <v>51</v>
      </c>
      <c r="AU1229" s="13" t="s">
        <v>14</v>
      </c>
    </row>
    <row r="1230" spans="2:65" s="6" customFormat="1" ht="24.2" customHeight="1" x14ac:dyDescent="0.2">
      <c r="B1230" s="22"/>
      <c r="C1230" s="97" t="s">
        <v>633</v>
      </c>
      <c r="D1230" s="97" t="s">
        <v>11</v>
      </c>
      <c r="E1230" s="98" t="s">
        <v>2568</v>
      </c>
      <c r="F1230" s="99" t="s">
        <v>2569</v>
      </c>
      <c r="G1230" s="100" t="s">
        <v>64</v>
      </c>
      <c r="H1230" s="101">
        <v>75</v>
      </c>
      <c r="I1230" s="102">
        <v>54.4</v>
      </c>
      <c r="J1230" s="102">
        <f>ROUND(I1230*H1230,2)</f>
        <v>4080</v>
      </c>
      <c r="K1230" s="99" t="s">
        <v>813</v>
      </c>
      <c r="L1230" s="5"/>
      <c r="M1230" s="80" t="s">
        <v>12</v>
      </c>
      <c r="N1230" s="81" t="s">
        <v>786</v>
      </c>
      <c r="O1230" s="82">
        <v>0.113</v>
      </c>
      <c r="P1230" s="82">
        <f>O1230*H1230</f>
        <v>8.4749999999999996</v>
      </c>
      <c r="Q1230" s="82">
        <v>0</v>
      </c>
      <c r="R1230" s="82">
        <f>Q1230*H1230</f>
        <v>0</v>
      </c>
      <c r="S1230" s="82">
        <v>0</v>
      </c>
      <c r="T1230" s="82">
        <f>S1230*H1230</f>
        <v>0</v>
      </c>
      <c r="U1230" s="83" t="s">
        <v>12</v>
      </c>
      <c r="AR1230" s="84" t="s">
        <v>122</v>
      </c>
      <c r="AT1230" s="84" t="s">
        <v>11</v>
      </c>
      <c r="AU1230" s="84" t="s">
        <v>14</v>
      </c>
      <c r="AY1230" s="13" t="s">
        <v>47</v>
      </c>
      <c r="BE1230" s="23">
        <f>IF(N1230="základní",J1230,0)</f>
        <v>4080</v>
      </c>
      <c r="BF1230" s="23">
        <f>IF(N1230="snížená",J1230,0)</f>
        <v>0</v>
      </c>
      <c r="BG1230" s="23">
        <f>IF(N1230="zákl. přenesená",J1230,0)</f>
        <v>0</v>
      </c>
      <c r="BH1230" s="23">
        <f>IF(N1230="sníž. přenesená",J1230,0)</f>
        <v>0</v>
      </c>
      <c r="BI1230" s="23">
        <f>IF(N1230="nulová",J1230,0)</f>
        <v>0</v>
      </c>
      <c r="BJ1230" s="13" t="s">
        <v>45</v>
      </c>
      <c r="BK1230" s="23">
        <f>ROUND(I1230*H1230,2)</f>
        <v>4080</v>
      </c>
      <c r="BL1230" s="13" t="s">
        <v>122</v>
      </c>
      <c r="BM1230" s="84" t="s">
        <v>3878</v>
      </c>
    </row>
    <row r="1231" spans="2:65" s="6" customFormat="1" x14ac:dyDescent="0.2">
      <c r="B1231" s="5"/>
      <c r="D1231" s="85" t="s">
        <v>51</v>
      </c>
      <c r="F1231" s="103" t="s">
        <v>2570</v>
      </c>
      <c r="L1231" s="5"/>
      <c r="M1231" s="24"/>
      <c r="U1231" s="25"/>
      <c r="AT1231" s="13" t="s">
        <v>51</v>
      </c>
      <c r="AU1231" s="13" t="s">
        <v>14</v>
      </c>
    </row>
    <row r="1232" spans="2:65" s="6" customFormat="1" ht="24.2" customHeight="1" x14ac:dyDescent="0.2">
      <c r="B1232" s="22"/>
      <c r="C1232" s="97" t="s">
        <v>634</v>
      </c>
      <c r="D1232" s="97" t="s">
        <v>11</v>
      </c>
      <c r="E1232" s="98" t="s">
        <v>2571</v>
      </c>
      <c r="F1232" s="99" t="s">
        <v>2572</v>
      </c>
      <c r="G1232" s="100" t="s">
        <v>64</v>
      </c>
      <c r="H1232" s="101">
        <v>90</v>
      </c>
      <c r="I1232" s="102">
        <v>60.8</v>
      </c>
      <c r="J1232" s="102">
        <f>ROUND(I1232*H1232,2)</f>
        <v>5472</v>
      </c>
      <c r="K1232" s="99" t="s">
        <v>813</v>
      </c>
      <c r="L1232" s="5"/>
      <c r="M1232" s="80" t="s">
        <v>12</v>
      </c>
      <c r="N1232" s="81" t="s">
        <v>786</v>
      </c>
      <c r="O1232" s="82">
        <v>0.113</v>
      </c>
      <c r="P1232" s="82">
        <f>O1232*H1232</f>
        <v>10.17</v>
      </c>
      <c r="Q1232" s="82">
        <v>1.0000000000000001E-5</v>
      </c>
      <c r="R1232" s="82">
        <f>Q1232*H1232</f>
        <v>9.0000000000000008E-4</v>
      </c>
      <c r="S1232" s="82">
        <v>0</v>
      </c>
      <c r="T1232" s="82">
        <f>S1232*H1232</f>
        <v>0</v>
      </c>
      <c r="U1232" s="83" t="s">
        <v>12</v>
      </c>
      <c r="AR1232" s="84" t="s">
        <v>122</v>
      </c>
      <c r="AT1232" s="84" t="s">
        <v>11</v>
      </c>
      <c r="AU1232" s="84" t="s">
        <v>14</v>
      </c>
      <c r="AY1232" s="13" t="s">
        <v>47</v>
      </c>
      <c r="BE1232" s="23">
        <f>IF(N1232="základní",J1232,0)</f>
        <v>5472</v>
      </c>
      <c r="BF1232" s="23">
        <f>IF(N1232="snížená",J1232,0)</f>
        <v>0</v>
      </c>
      <c r="BG1232" s="23">
        <f>IF(N1232="zákl. přenesená",J1232,0)</f>
        <v>0</v>
      </c>
      <c r="BH1232" s="23">
        <f>IF(N1232="sníž. přenesená",J1232,0)</f>
        <v>0</v>
      </c>
      <c r="BI1232" s="23">
        <f>IF(N1232="nulová",J1232,0)</f>
        <v>0</v>
      </c>
      <c r="BJ1232" s="13" t="s">
        <v>45</v>
      </c>
      <c r="BK1232" s="23">
        <f>ROUND(I1232*H1232,2)</f>
        <v>5472</v>
      </c>
      <c r="BL1232" s="13" t="s">
        <v>122</v>
      </c>
      <c r="BM1232" s="84" t="s">
        <v>3879</v>
      </c>
    </row>
    <row r="1233" spans="2:65" s="6" customFormat="1" x14ac:dyDescent="0.2">
      <c r="B1233" s="5"/>
      <c r="D1233" s="85" t="s">
        <v>51</v>
      </c>
      <c r="F1233" s="103" t="s">
        <v>2573</v>
      </c>
      <c r="L1233" s="5"/>
      <c r="M1233" s="24"/>
      <c r="U1233" s="25"/>
      <c r="AT1233" s="13" t="s">
        <v>51</v>
      </c>
      <c r="AU1233" s="13" t="s">
        <v>14</v>
      </c>
    </row>
    <row r="1234" spans="2:65" s="6" customFormat="1" ht="24.2" customHeight="1" x14ac:dyDescent="0.2">
      <c r="B1234" s="22"/>
      <c r="C1234" s="104" t="s">
        <v>635</v>
      </c>
      <c r="D1234" s="104" t="s">
        <v>104</v>
      </c>
      <c r="E1234" s="105" t="s">
        <v>2574</v>
      </c>
      <c r="F1234" s="106" t="s">
        <v>2575</v>
      </c>
      <c r="G1234" s="107" t="s">
        <v>2558</v>
      </c>
      <c r="H1234" s="108">
        <v>15</v>
      </c>
      <c r="I1234" s="109">
        <v>189</v>
      </c>
      <c r="J1234" s="109">
        <f>ROUND(I1234*H1234,2)</f>
        <v>2835</v>
      </c>
      <c r="K1234" s="106" t="s">
        <v>813</v>
      </c>
      <c r="L1234" s="86"/>
      <c r="M1234" s="87" t="s">
        <v>12</v>
      </c>
      <c r="N1234" s="88" t="s">
        <v>786</v>
      </c>
      <c r="O1234" s="82">
        <v>0</v>
      </c>
      <c r="P1234" s="82">
        <f>O1234*H1234</f>
        <v>0</v>
      </c>
      <c r="Q1234" s="82">
        <v>3.4000000000000002E-4</v>
      </c>
      <c r="R1234" s="82">
        <f>Q1234*H1234</f>
        <v>5.1000000000000004E-3</v>
      </c>
      <c r="S1234" s="82">
        <v>0</v>
      </c>
      <c r="T1234" s="82">
        <f>S1234*H1234</f>
        <v>0</v>
      </c>
      <c r="U1234" s="83" t="s">
        <v>12</v>
      </c>
      <c r="AR1234" s="84" t="s">
        <v>1196</v>
      </c>
      <c r="AT1234" s="84" t="s">
        <v>104</v>
      </c>
      <c r="AU1234" s="84" t="s">
        <v>14</v>
      </c>
      <c r="AY1234" s="13" t="s">
        <v>47</v>
      </c>
      <c r="BE1234" s="23">
        <f>IF(N1234="základní",J1234,0)</f>
        <v>2835</v>
      </c>
      <c r="BF1234" s="23">
        <f>IF(N1234="snížená",J1234,0)</f>
        <v>0</v>
      </c>
      <c r="BG1234" s="23">
        <f>IF(N1234="zákl. přenesená",J1234,0)</f>
        <v>0</v>
      </c>
      <c r="BH1234" s="23">
        <f>IF(N1234="sníž. přenesená",J1234,0)</f>
        <v>0</v>
      </c>
      <c r="BI1234" s="23">
        <f>IF(N1234="nulová",J1234,0)</f>
        <v>0</v>
      </c>
      <c r="BJ1234" s="13" t="s">
        <v>45</v>
      </c>
      <c r="BK1234" s="23">
        <f>ROUND(I1234*H1234,2)</f>
        <v>2835</v>
      </c>
      <c r="BL1234" s="13" t="s">
        <v>1196</v>
      </c>
      <c r="BM1234" s="84" t="s">
        <v>3880</v>
      </c>
    </row>
    <row r="1235" spans="2:65" s="89" customFormat="1" x14ac:dyDescent="0.2">
      <c r="B1235" s="90"/>
      <c r="D1235" s="91" t="s">
        <v>105</v>
      </c>
      <c r="F1235" s="92" t="s">
        <v>3874</v>
      </c>
      <c r="H1235" s="93">
        <v>15</v>
      </c>
      <c r="L1235" s="90"/>
      <c r="M1235" s="94"/>
      <c r="U1235" s="95"/>
      <c r="AT1235" s="96" t="s">
        <v>105</v>
      </c>
      <c r="AU1235" s="96" t="s">
        <v>14</v>
      </c>
      <c r="AV1235" s="89" t="s">
        <v>14</v>
      </c>
      <c r="AW1235" s="89" t="s">
        <v>17</v>
      </c>
      <c r="AX1235" s="89" t="s">
        <v>45</v>
      </c>
      <c r="AY1235" s="96" t="s">
        <v>47</v>
      </c>
    </row>
    <row r="1236" spans="2:65" s="6" customFormat="1" ht="24.2" customHeight="1" x14ac:dyDescent="0.2">
      <c r="B1236" s="22"/>
      <c r="C1236" s="97" t="s">
        <v>636</v>
      </c>
      <c r="D1236" s="97" t="s">
        <v>11</v>
      </c>
      <c r="E1236" s="98" t="s">
        <v>2576</v>
      </c>
      <c r="F1236" s="99" t="s">
        <v>2577</v>
      </c>
      <c r="G1236" s="100" t="s">
        <v>64</v>
      </c>
      <c r="H1236" s="101">
        <v>150</v>
      </c>
      <c r="I1236" s="102">
        <v>37.4</v>
      </c>
      <c r="J1236" s="102">
        <f>ROUND(I1236*H1236,2)</f>
        <v>5610</v>
      </c>
      <c r="K1236" s="99" t="s">
        <v>813</v>
      </c>
      <c r="L1236" s="5"/>
      <c r="M1236" s="80" t="s">
        <v>12</v>
      </c>
      <c r="N1236" s="81" t="s">
        <v>786</v>
      </c>
      <c r="O1236" s="82">
        <v>7.4999999999999997E-2</v>
      </c>
      <c r="P1236" s="82">
        <f>O1236*H1236</f>
        <v>11.25</v>
      </c>
      <c r="Q1236" s="82">
        <v>0</v>
      </c>
      <c r="R1236" s="82">
        <f>Q1236*H1236</f>
        <v>0</v>
      </c>
      <c r="S1236" s="82">
        <v>0</v>
      </c>
      <c r="T1236" s="82">
        <f>S1236*H1236</f>
        <v>0</v>
      </c>
      <c r="U1236" s="83" t="s">
        <v>12</v>
      </c>
      <c r="AR1236" s="84" t="s">
        <v>122</v>
      </c>
      <c r="AT1236" s="84" t="s">
        <v>11</v>
      </c>
      <c r="AU1236" s="84" t="s">
        <v>14</v>
      </c>
      <c r="AY1236" s="13" t="s">
        <v>47</v>
      </c>
      <c r="BE1236" s="23">
        <f>IF(N1236="základní",J1236,0)</f>
        <v>5610</v>
      </c>
      <c r="BF1236" s="23">
        <f>IF(N1236="snížená",J1236,0)</f>
        <v>0</v>
      </c>
      <c r="BG1236" s="23">
        <f>IF(N1236="zákl. přenesená",J1236,0)</f>
        <v>0</v>
      </c>
      <c r="BH1236" s="23">
        <f>IF(N1236="sníž. přenesená",J1236,0)</f>
        <v>0</v>
      </c>
      <c r="BI1236" s="23">
        <f>IF(N1236="nulová",J1236,0)</f>
        <v>0</v>
      </c>
      <c r="BJ1236" s="13" t="s">
        <v>45</v>
      </c>
      <c r="BK1236" s="23">
        <f>ROUND(I1236*H1236,2)</f>
        <v>5610</v>
      </c>
      <c r="BL1236" s="13" t="s">
        <v>122</v>
      </c>
      <c r="BM1236" s="84" t="s">
        <v>3881</v>
      </c>
    </row>
    <row r="1237" spans="2:65" s="6" customFormat="1" x14ac:dyDescent="0.2">
      <c r="B1237" s="5"/>
      <c r="D1237" s="85" t="s">
        <v>51</v>
      </c>
      <c r="F1237" s="103" t="s">
        <v>2578</v>
      </c>
      <c r="L1237" s="5"/>
      <c r="M1237" s="24"/>
      <c r="U1237" s="25"/>
      <c r="AT1237" s="13" t="s">
        <v>51</v>
      </c>
      <c r="AU1237" s="13" t="s">
        <v>14</v>
      </c>
    </row>
    <row r="1238" spans="2:65" s="6" customFormat="1" ht="24.2" customHeight="1" x14ac:dyDescent="0.2">
      <c r="B1238" s="22"/>
      <c r="C1238" s="97" t="s">
        <v>637</v>
      </c>
      <c r="D1238" s="97" t="s">
        <v>11</v>
      </c>
      <c r="E1238" s="98" t="s">
        <v>2579</v>
      </c>
      <c r="F1238" s="99" t="s">
        <v>2580</v>
      </c>
      <c r="G1238" s="100" t="s">
        <v>64</v>
      </c>
      <c r="H1238" s="101">
        <v>30</v>
      </c>
      <c r="I1238" s="102">
        <v>45.4</v>
      </c>
      <c r="J1238" s="102">
        <f>ROUND(I1238*H1238,2)</f>
        <v>1362</v>
      </c>
      <c r="K1238" s="99" t="s">
        <v>813</v>
      </c>
      <c r="L1238" s="5"/>
      <c r="M1238" s="80" t="s">
        <v>12</v>
      </c>
      <c r="N1238" s="81" t="s">
        <v>786</v>
      </c>
      <c r="O1238" s="82">
        <v>8.1000000000000003E-2</v>
      </c>
      <c r="P1238" s="82">
        <f>O1238*H1238</f>
        <v>2.4300000000000002</v>
      </c>
      <c r="Q1238" s="82">
        <v>1.0000000000000001E-5</v>
      </c>
      <c r="R1238" s="82">
        <f>Q1238*H1238</f>
        <v>3.0000000000000003E-4</v>
      </c>
      <c r="S1238" s="82">
        <v>0</v>
      </c>
      <c r="T1238" s="82">
        <f>S1238*H1238</f>
        <v>0</v>
      </c>
      <c r="U1238" s="83" t="s">
        <v>12</v>
      </c>
      <c r="AR1238" s="84" t="s">
        <v>122</v>
      </c>
      <c r="AT1238" s="84" t="s">
        <v>11</v>
      </c>
      <c r="AU1238" s="84" t="s">
        <v>14</v>
      </c>
      <c r="AY1238" s="13" t="s">
        <v>47</v>
      </c>
      <c r="BE1238" s="23">
        <f>IF(N1238="základní",J1238,0)</f>
        <v>1362</v>
      </c>
      <c r="BF1238" s="23">
        <f>IF(N1238="snížená",J1238,0)</f>
        <v>0</v>
      </c>
      <c r="BG1238" s="23">
        <f>IF(N1238="zákl. přenesená",J1238,0)</f>
        <v>0</v>
      </c>
      <c r="BH1238" s="23">
        <f>IF(N1238="sníž. přenesená",J1238,0)</f>
        <v>0</v>
      </c>
      <c r="BI1238" s="23">
        <f>IF(N1238="nulová",J1238,0)</f>
        <v>0</v>
      </c>
      <c r="BJ1238" s="13" t="s">
        <v>45</v>
      </c>
      <c r="BK1238" s="23">
        <f>ROUND(I1238*H1238,2)</f>
        <v>1362</v>
      </c>
      <c r="BL1238" s="13" t="s">
        <v>122</v>
      </c>
      <c r="BM1238" s="84" t="s">
        <v>3882</v>
      </c>
    </row>
    <row r="1239" spans="2:65" s="6" customFormat="1" x14ac:dyDescent="0.2">
      <c r="B1239" s="5"/>
      <c r="D1239" s="85" t="s">
        <v>51</v>
      </c>
      <c r="F1239" s="103" t="s">
        <v>2581</v>
      </c>
      <c r="L1239" s="5"/>
      <c r="M1239" s="24"/>
      <c r="U1239" s="25"/>
      <c r="AT1239" s="13" t="s">
        <v>51</v>
      </c>
      <c r="AU1239" s="13" t="s">
        <v>14</v>
      </c>
    </row>
    <row r="1240" spans="2:65" s="6" customFormat="1" ht="24.2" customHeight="1" x14ac:dyDescent="0.2">
      <c r="B1240" s="22"/>
      <c r="C1240" s="97" t="s">
        <v>638</v>
      </c>
      <c r="D1240" s="97" t="s">
        <v>11</v>
      </c>
      <c r="E1240" s="98" t="s">
        <v>2582</v>
      </c>
      <c r="F1240" s="99" t="s">
        <v>2583</v>
      </c>
      <c r="G1240" s="100" t="s">
        <v>64</v>
      </c>
      <c r="H1240" s="101">
        <v>75</v>
      </c>
      <c r="I1240" s="102">
        <v>65</v>
      </c>
      <c r="J1240" s="102">
        <f>ROUND(I1240*H1240,2)</f>
        <v>4875</v>
      </c>
      <c r="K1240" s="99" t="s">
        <v>813</v>
      </c>
      <c r="L1240" s="5"/>
      <c r="M1240" s="80" t="s">
        <v>12</v>
      </c>
      <c r="N1240" s="81" t="s">
        <v>786</v>
      </c>
      <c r="O1240" s="82">
        <v>0.13800000000000001</v>
      </c>
      <c r="P1240" s="82">
        <f>O1240*H1240</f>
        <v>10.350000000000001</v>
      </c>
      <c r="Q1240" s="82">
        <v>0</v>
      </c>
      <c r="R1240" s="82">
        <f>Q1240*H1240</f>
        <v>0</v>
      </c>
      <c r="S1240" s="82">
        <v>0</v>
      </c>
      <c r="T1240" s="82">
        <f>S1240*H1240</f>
        <v>0</v>
      </c>
      <c r="U1240" s="83" t="s">
        <v>12</v>
      </c>
      <c r="AR1240" s="84" t="s">
        <v>122</v>
      </c>
      <c r="AT1240" s="84" t="s">
        <v>11</v>
      </c>
      <c r="AU1240" s="84" t="s">
        <v>14</v>
      </c>
      <c r="AY1240" s="13" t="s">
        <v>47</v>
      </c>
      <c r="BE1240" s="23">
        <f>IF(N1240="základní",J1240,0)</f>
        <v>4875</v>
      </c>
      <c r="BF1240" s="23">
        <f>IF(N1240="snížená",J1240,0)</f>
        <v>0</v>
      </c>
      <c r="BG1240" s="23">
        <f>IF(N1240="zákl. přenesená",J1240,0)</f>
        <v>0</v>
      </c>
      <c r="BH1240" s="23">
        <f>IF(N1240="sníž. přenesená",J1240,0)</f>
        <v>0</v>
      </c>
      <c r="BI1240" s="23">
        <f>IF(N1240="nulová",J1240,0)</f>
        <v>0</v>
      </c>
      <c r="BJ1240" s="13" t="s">
        <v>45</v>
      </c>
      <c r="BK1240" s="23">
        <f>ROUND(I1240*H1240,2)</f>
        <v>4875</v>
      </c>
      <c r="BL1240" s="13" t="s">
        <v>122</v>
      </c>
      <c r="BM1240" s="84" t="s">
        <v>3883</v>
      </c>
    </row>
    <row r="1241" spans="2:65" s="6" customFormat="1" x14ac:dyDescent="0.2">
      <c r="B1241" s="5"/>
      <c r="D1241" s="85" t="s">
        <v>51</v>
      </c>
      <c r="F1241" s="103" t="s">
        <v>2584</v>
      </c>
      <c r="L1241" s="5"/>
      <c r="M1241" s="24"/>
      <c r="U1241" s="25"/>
      <c r="AT1241" s="13" t="s">
        <v>51</v>
      </c>
      <c r="AU1241" s="13" t="s">
        <v>14</v>
      </c>
    </row>
    <row r="1242" spans="2:65" s="6" customFormat="1" ht="24.2" customHeight="1" x14ac:dyDescent="0.2">
      <c r="B1242" s="22"/>
      <c r="C1242" s="97" t="s">
        <v>639</v>
      </c>
      <c r="D1242" s="97" t="s">
        <v>11</v>
      </c>
      <c r="E1242" s="98" t="s">
        <v>2585</v>
      </c>
      <c r="F1242" s="99" t="s">
        <v>2586</v>
      </c>
      <c r="G1242" s="100" t="s">
        <v>64</v>
      </c>
      <c r="H1242" s="101">
        <v>30</v>
      </c>
      <c r="I1242" s="102">
        <v>82.1</v>
      </c>
      <c r="J1242" s="102">
        <f>ROUND(I1242*H1242,2)</f>
        <v>2463</v>
      </c>
      <c r="K1242" s="99" t="s">
        <v>813</v>
      </c>
      <c r="L1242" s="5"/>
      <c r="M1242" s="80" t="s">
        <v>12</v>
      </c>
      <c r="N1242" s="81" t="s">
        <v>786</v>
      </c>
      <c r="O1242" s="82">
        <v>0.16300000000000001</v>
      </c>
      <c r="P1242" s="82">
        <f>O1242*H1242</f>
        <v>4.8900000000000006</v>
      </c>
      <c r="Q1242" s="82">
        <v>1.0000000000000001E-5</v>
      </c>
      <c r="R1242" s="82">
        <f>Q1242*H1242</f>
        <v>3.0000000000000003E-4</v>
      </c>
      <c r="S1242" s="82">
        <v>0</v>
      </c>
      <c r="T1242" s="82">
        <f>S1242*H1242</f>
        <v>0</v>
      </c>
      <c r="U1242" s="83" t="s">
        <v>12</v>
      </c>
      <c r="AR1242" s="84" t="s">
        <v>122</v>
      </c>
      <c r="AT1242" s="84" t="s">
        <v>11</v>
      </c>
      <c r="AU1242" s="84" t="s">
        <v>14</v>
      </c>
      <c r="AY1242" s="13" t="s">
        <v>47</v>
      </c>
      <c r="BE1242" s="23">
        <f>IF(N1242="základní",J1242,0)</f>
        <v>2463</v>
      </c>
      <c r="BF1242" s="23">
        <f>IF(N1242="snížená",J1242,0)</f>
        <v>0</v>
      </c>
      <c r="BG1242" s="23">
        <f>IF(N1242="zákl. přenesená",J1242,0)</f>
        <v>0</v>
      </c>
      <c r="BH1242" s="23">
        <f>IF(N1242="sníž. přenesená",J1242,0)</f>
        <v>0</v>
      </c>
      <c r="BI1242" s="23">
        <f>IF(N1242="nulová",J1242,0)</f>
        <v>0</v>
      </c>
      <c r="BJ1242" s="13" t="s">
        <v>45</v>
      </c>
      <c r="BK1242" s="23">
        <f>ROUND(I1242*H1242,2)</f>
        <v>2463</v>
      </c>
      <c r="BL1242" s="13" t="s">
        <v>122</v>
      </c>
      <c r="BM1242" s="84" t="s">
        <v>3884</v>
      </c>
    </row>
    <row r="1243" spans="2:65" s="6" customFormat="1" x14ac:dyDescent="0.2">
      <c r="B1243" s="5"/>
      <c r="D1243" s="85" t="s">
        <v>51</v>
      </c>
      <c r="F1243" s="103" t="s">
        <v>2587</v>
      </c>
      <c r="L1243" s="5"/>
      <c r="M1243" s="24"/>
      <c r="U1243" s="25"/>
      <c r="AT1243" s="13" t="s">
        <v>51</v>
      </c>
      <c r="AU1243" s="13" t="s">
        <v>14</v>
      </c>
    </row>
    <row r="1244" spans="2:65" s="6" customFormat="1" ht="16.5" customHeight="1" x14ac:dyDescent="0.2">
      <c r="B1244" s="22"/>
      <c r="C1244" s="97" t="s">
        <v>640</v>
      </c>
      <c r="D1244" s="97" t="s">
        <v>11</v>
      </c>
      <c r="E1244" s="98" t="s">
        <v>2588</v>
      </c>
      <c r="F1244" s="99" t="s">
        <v>2589</v>
      </c>
      <c r="G1244" s="100" t="s">
        <v>53</v>
      </c>
      <c r="H1244" s="101">
        <v>150</v>
      </c>
      <c r="I1244" s="102">
        <v>90.5</v>
      </c>
      <c r="J1244" s="102">
        <f>ROUND(I1244*H1244,2)</f>
        <v>13575</v>
      </c>
      <c r="K1244" s="99" t="s">
        <v>813</v>
      </c>
      <c r="L1244" s="5"/>
      <c r="M1244" s="80" t="s">
        <v>12</v>
      </c>
      <c r="N1244" s="81" t="s">
        <v>786</v>
      </c>
      <c r="O1244" s="82">
        <v>0.193</v>
      </c>
      <c r="P1244" s="82">
        <f>O1244*H1244</f>
        <v>28.95</v>
      </c>
      <c r="Q1244" s="82">
        <v>1.4999999999999999E-4</v>
      </c>
      <c r="R1244" s="82">
        <f>Q1244*H1244</f>
        <v>2.2499999999999999E-2</v>
      </c>
      <c r="S1244" s="82">
        <v>0</v>
      </c>
      <c r="T1244" s="82">
        <f>S1244*H1244</f>
        <v>0</v>
      </c>
      <c r="U1244" s="83" t="s">
        <v>12</v>
      </c>
      <c r="AR1244" s="84" t="s">
        <v>122</v>
      </c>
      <c r="AT1244" s="84" t="s">
        <v>11</v>
      </c>
      <c r="AU1244" s="84" t="s">
        <v>14</v>
      </c>
      <c r="AY1244" s="13" t="s">
        <v>47</v>
      </c>
      <c r="BE1244" s="23">
        <f>IF(N1244="základní",J1244,0)</f>
        <v>13575</v>
      </c>
      <c r="BF1244" s="23">
        <f>IF(N1244="snížená",J1244,0)</f>
        <v>0</v>
      </c>
      <c r="BG1244" s="23">
        <f>IF(N1244="zákl. přenesená",J1244,0)</f>
        <v>0</v>
      </c>
      <c r="BH1244" s="23">
        <f>IF(N1244="sníž. přenesená",J1244,0)</f>
        <v>0</v>
      </c>
      <c r="BI1244" s="23">
        <f>IF(N1244="nulová",J1244,0)</f>
        <v>0</v>
      </c>
      <c r="BJ1244" s="13" t="s">
        <v>45</v>
      </c>
      <c r="BK1244" s="23">
        <f>ROUND(I1244*H1244,2)</f>
        <v>13575</v>
      </c>
      <c r="BL1244" s="13" t="s">
        <v>122</v>
      </c>
      <c r="BM1244" s="84" t="s">
        <v>3885</v>
      </c>
    </row>
    <row r="1245" spans="2:65" s="6" customFormat="1" x14ac:dyDescent="0.2">
      <c r="B1245" s="5"/>
      <c r="D1245" s="85" t="s">
        <v>51</v>
      </c>
      <c r="F1245" s="103" t="s">
        <v>2590</v>
      </c>
      <c r="L1245" s="5"/>
      <c r="M1245" s="24"/>
      <c r="U1245" s="25"/>
      <c r="AT1245" s="13" t="s">
        <v>51</v>
      </c>
      <c r="AU1245" s="13" t="s">
        <v>14</v>
      </c>
    </row>
    <row r="1246" spans="2:65" s="6" customFormat="1" ht="16.5" customHeight="1" x14ac:dyDescent="0.2">
      <c r="B1246" s="22"/>
      <c r="C1246" s="97" t="s">
        <v>641</v>
      </c>
      <c r="D1246" s="97" t="s">
        <v>11</v>
      </c>
      <c r="E1246" s="98" t="s">
        <v>2591</v>
      </c>
      <c r="F1246" s="99" t="s">
        <v>2592</v>
      </c>
      <c r="G1246" s="100" t="s">
        <v>53</v>
      </c>
      <c r="H1246" s="101">
        <v>150</v>
      </c>
      <c r="I1246" s="102">
        <v>103</v>
      </c>
      <c r="J1246" s="102">
        <f>ROUND(I1246*H1246,2)</f>
        <v>15450</v>
      </c>
      <c r="K1246" s="99" t="s">
        <v>813</v>
      </c>
      <c r="L1246" s="5"/>
      <c r="M1246" s="80" t="s">
        <v>12</v>
      </c>
      <c r="N1246" s="81" t="s">
        <v>786</v>
      </c>
      <c r="O1246" s="82">
        <v>0.217</v>
      </c>
      <c r="P1246" s="82">
        <f>O1246*H1246</f>
        <v>32.549999999999997</v>
      </c>
      <c r="Q1246" s="82">
        <v>2.5999999999999998E-4</v>
      </c>
      <c r="R1246" s="82">
        <f>Q1246*H1246</f>
        <v>3.9E-2</v>
      </c>
      <c r="S1246" s="82">
        <v>0</v>
      </c>
      <c r="T1246" s="82">
        <f>S1246*H1246</f>
        <v>0</v>
      </c>
      <c r="U1246" s="83" t="s">
        <v>12</v>
      </c>
      <c r="AR1246" s="84" t="s">
        <v>122</v>
      </c>
      <c r="AT1246" s="84" t="s">
        <v>11</v>
      </c>
      <c r="AU1246" s="84" t="s">
        <v>14</v>
      </c>
      <c r="AY1246" s="13" t="s">
        <v>47</v>
      </c>
      <c r="BE1246" s="23">
        <f>IF(N1246="základní",J1246,0)</f>
        <v>15450</v>
      </c>
      <c r="BF1246" s="23">
        <f>IF(N1246="snížená",J1246,0)</f>
        <v>0</v>
      </c>
      <c r="BG1246" s="23">
        <f>IF(N1246="zákl. přenesená",J1246,0)</f>
        <v>0</v>
      </c>
      <c r="BH1246" s="23">
        <f>IF(N1246="sníž. přenesená",J1246,0)</f>
        <v>0</v>
      </c>
      <c r="BI1246" s="23">
        <f>IF(N1246="nulová",J1246,0)</f>
        <v>0</v>
      </c>
      <c r="BJ1246" s="13" t="s">
        <v>45</v>
      </c>
      <c r="BK1246" s="23">
        <f>ROUND(I1246*H1246,2)</f>
        <v>15450</v>
      </c>
      <c r="BL1246" s="13" t="s">
        <v>122</v>
      </c>
      <c r="BM1246" s="84" t="s">
        <v>3886</v>
      </c>
    </row>
    <row r="1247" spans="2:65" s="6" customFormat="1" x14ac:dyDescent="0.2">
      <c r="B1247" s="5"/>
      <c r="D1247" s="85" t="s">
        <v>51</v>
      </c>
      <c r="F1247" s="103" t="s">
        <v>2593</v>
      </c>
      <c r="L1247" s="5"/>
      <c r="M1247" s="24"/>
      <c r="U1247" s="25"/>
      <c r="AT1247" s="13" t="s">
        <v>51</v>
      </c>
      <c r="AU1247" s="13" t="s">
        <v>14</v>
      </c>
    </row>
    <row r="1248" spans="2:65" s="6" customFormat="1" ht="16.5" customHeight="1" x14ac:dyDescent="0.2">
      <c r="B1248" s="22"/>
      <c r="C1248" s="97" t="s">
        <v>642</v>
      </c>
      <c r="D1248" s="97" t="s">
        <v>11</v>
      </c>
      <c r="E1248" s="98" t="s">
        <v>2594</v>
      </c>
      <c r="F1248" s="99" t="s">
        <v>2595</v>
      </c>
      <c r="G1248" s="100" t="s">
        <v>53</v>
      </c>
      <c r="H1248" s="101">
        <v>15</v>
      </c>
      <c r="I1248" s="102">
        <v>116</v>
      </c>
      <c r="J1248" s="102">
        <f>ROUND(I1248*H1248,2)</f>
        <v>1740</v>
      </c>
      <c r="K1248" s="99" t="s">
        <v>813</v>
      </c>
      <c r="L1248" s="5"/>
      <c r="M1248" s="80" t="s">
        <v>12</v>
      </c>
      <c r="N1248" s="81" t="s">
        <v>786</v>
      </c>
      <c r="O1248" s="82">
        <v>0.24199999999999999</v>
      </c>
      <c r="P1248" s="82">
        <f>O1248*H1248</f>
        <v>3.63</v>
      </c>
      <c r="Q1248" s="82">
        <v>3.5E-4</v>
      </c>
      <c r="R1248" s="82">
        <f>Q1248*H1248</f>
        <v>5.2500000000000003E-3</v>
      </c>
      <c r="S1248" s="82">
        <v>0</v>
      </c>
      <c r="T1248" s="82">
        <f>S1248*H1248</f>
        <v>0</v>
      </c>
      <c r="U1248" s="83" t="s">
        <v>12</v>
      </c>
      <c r="AR1248" s="84" t="s">
        <v>122</v>
      </c>
      <c r="AT1248" s="84" t="s">
        <v>11</v>
      </c>
      <c r="AU1248" s="84" t="s">
        <v>14</v>
      </c>
      <c r="AY1248" s="13" t="s">
        <v>47</v>
      </c>
      <c r="BE1248" s="23">
        <f>IF(N1248="základní",J1248,0)</f>
        <v>1740</v>
      </c>
      <c r="BF1248" s="23">
        <f>IF(N1248="snížená",J1248,0)</f>
        <v>0</v>
      </c>
      <c r="BG1248" s="23">
        <f>IF(N1248="zákl. přenesená",J1248,0)</f>
        <v>0</v>
      </c>
      <c r="BH1248" s="23">
        <f>IF(N1248="sníž. přenesená",J1248,0)</f>
        <v>0</v>
      </c>
      <c r="BI1248" s="23">
        <f>IF(N1248="nulová",J1248,0)</f>
        <v>0</v>
      </c>
      <c r="BJ1248" s="13" t="s">
        <v>45</v>
      </c>
      <c r="BK1248" s="23">
        <f>ROUND(I1248*H1248,2)</f>
        <v>1740</v>
      </c>
      <c r="BL1248" s="13" t="s">
        <v>122</v>
      </c>
      <c r="BM1248" s="84" t="s">
        <v>3887</v>
      </c>
    </row>
    <row r="1249" spans="2:65" s="6" customFormat="1" x14ac:dyDescent="0.2">
      <c r="B1249" s="5"/>
      <c r="D1249" s="85" t="s">
        <v>51</v>
      </c>
      <c r="F1249" s="103" t="s">
        <v>2596</v>
      </c>
      <c r="L1249" s="5"/>
      <c r="M1249" s="24"/>
      <c r="U1249" s="25"/>
      <c r="AT1249" s="13" t="s">
        <v>51</v>
      </c>
      <c r="AU1249" s="13" t="s">
        <v>14</v>
      </c>
    </row>
    <row r="1250" spans="2:65" s="6" customFormat="1" ht="16.5" customHeight="1" x14ac:dyDescent="0.2">
      <c r="B1250" s="22"/>
      <c r="C1250" s="97" t="s">
        <v>643</v>
      </c>
      <c r="D1250" s="97" t="s">
        <v>11</v>
      </c>
      <c r="E1250" s="98" t="s">
        <v>2597</v>
      </c>
      <c r="F1250" s="99" t="s">
        <v>2598</v>
      </c>
      <c r="G1250" s="100" t="s">
        <v>53</v>
      </c>
      <c r="H1250" s="101">
        <v>15</v>
      </c>
      <c r="I1250" s="102">
        <v>112</v>
      </c>
      <c r="J1250" s="102">
        <f>ROUND(I1250*H1250,2)</f>
        <v>1680</v>
      </c>
      <c r="K1250" s="99" t="s">
        <v>813</v>
      </c>
      <c r="L1250" s="5"/>
      <c r="M1250" s="80" t="s">
        <v>12</v>
      </c>
      <c r="N1250" s="81" t="s">
        <v>786</v>
      </c>
      <c r="O1250" s="82">
        <v>0.23300000000000001</v>
      </c>
      <c r="P1250" s="82">
        <f>O1250*H1250</f>
        <v>3.4950000000000001</v>
      </c>
      <c r="Q1250" s="82">
        <v>4.2000000000000002E-4</v>
      </c>
      <c r="R1250" s="82">
        <f>Q1250*H1250</f>
        <v>6.3E-3</v>
      </c>
      <c r="S1250" s="82">
        <v>0</v>
      </c>
      <c r="T1250" s="82">
        <f>S1250*H1250</f>
        <v>0</v>
      </c>
      <c r="U1250" s="83" t="s">
        <v>12</v>
      </c>
      <c r="AR1250" s="84" t="s">
        <v>122</v>
      </c>
      <c r="AT1250" s="84" t="s">
        <v>11</v>
      </c>
      <c r="AU1250" s="84" t="s">
        <v>14</v>
      </c>
      <c r="AY1250" s="13" t="s">
        <v>47</v>
      </c>
      <c r="BE1250" s="23">
        <f>IF(N1250="základní",J1250,0)</f>
        <v>1680</v>
      </c>
      <c r="BF1250" s="23">
        <f>IF(N1250="snížená",J1250,0)</f>
        <v>0</v>
      </c>
      <c r="BG1250" s="23">
        <f>IF(N1250="zákl. přenesená",J1250,0)</f>
        <v>0</v>
      </c>
      <c r="BH1250" s="23">
        <f>IF(N1250="sníž. přenesená",J1250,0)</f>
        <v>0</v>
      </c>
      <c r="BI1250" s="23">
        <f>IF(N1250="nulová",J1250,0)</f>
        <v>0</v>
      </c>
      <c r="BJ1250" s="13" t="s">
        <v>45</v>
      </c>
      <c r="BK1250" s="23">
        <f>ROUND(I1250*H1250,2)</f>
        <v>1680</v>
      </c>
      <c r="BL1250" s="13" t="s">
        <v>122</v>
      </c>
      <c r="BM1250" s="84" t="s">
        <v>3888</v>
      </c>
    </row>
    <row r="1251" spans="2:65" s="6" customFormat="1" x14ac:dyDescent="0.2">
      <c r="B1251" s="5"/>
      <c r="D1251" s="85" t="s">
        <v>51</v>
      </c>
      <c r="F1251" s="103" t="s">
        <v>2599</v>
      </c>
      <c r="L1251" s="5"/>
      <c r="M1251" s="24"/>
      <c r="U1251" s="25"/>
      <c r="AT1251" s="13" t="s">
        <v>51</v>
      </c>
      <c r="AU1251" s="13" t="s">
        <v>14</v>
      </c>
    </row>
    <row r="1252" spans="2:65" s="6" customFormat="1" ht="16.5" customHeight="1" x14ac:dyDescent="0.2">
      <c r="B1252" s="22"/>
      <c r="C1252" s="97" t="s">
        <v>644</v>
      </c>
      <c r="D1252" s="97" t="s">
        <v>11</v>
      </c>
      <c r="E1252" s="98" t="s">
        <v>2600</v>
      </c>
      <c r="F1252" s="99" t="s">
        <v>2601</v>
      </c>
      <c r="G1252" s="100" t="s">
        <v>53</v>
      </c>
      <c r="H1252" s="101">
        <v>300</v>
      </c>
      <c r="I1252" s="102">
        <v>51.8</v>
      </c>
      <c r="J1252" s="102">
        <f>ROUND(I1252*H1252,2)</f>
        <v>15540</v>
      </c>
      <c r="K1252" s="99" t="s">
        <v>813</v>
      </c>
      <c r="L1252" s="5"/>
      <c r="M1252" s="80" t="s">
        <v>12</v>
      </c>
      <c r="N1252" s="81" t="s">
        <v>786</v>
      </c>
      <c r="O1252" s="82">
        <v>0.109</v>
      </c>
      <c r="P1252" s="82">
        <f>O1252*H1252</f>
        <v>32.700000000000003</v>
      </c>
      <c r="Q1252" s="82">
        <v>1.4999999999999999E-4</v>
      </c>
      <c r="R1252" s="82">
        <f>Q1252*H1252</f>
        <v>4.4999999999999998E-2</v>
      </c>
      <c r="S1252" s="82">
        <v>0</v>
      </c>
      <c r="T1252" s="82">
        <f>S1252*H1252</f>
        <v>0</v>
      </c>
      <c r="U1252" s="83" t="s">
        <v>12</v>
      </c>
      <c r="AR1252" s="84" t="s">
        <v>122</v>
      </c>
      <c r="AT1252" s="84" t="s">
        <v>11</v>
      </c>
      <c r="AU1252" s="84" t="s">
        <v>14</v>
      </c>
      <c r="AY1252" s="13" t="s">
        <v>47</v>
      </c>
      <c r="BE1252" s="23">
        <f>IF(N1252="základní",J1252,0)</f>
        <v>15540</v>
      </c>
      <c r="BF1252" s="23">
        <f>IF(N1252="snížená",J1252,0)</f>
        <v>0</v>
      </c>
      <c r="BG1252" s="23">
        <f>IF(N1252="zákl. přenesená",J1252,0)</f>
        <v>0</v>
      </c>
      <c r="BH1252" s="23">
        <f>IF(N1252="sníž. přenesená",J1252,0)</f>
        <v>0</v>
      </c>
      <c r="BI1252" s="23">
        <f>IF(N1252="nulová",J1252,0)</f>
        <v>0</v>
      </c>
      <c r="BJ1252" s="13" t="s">
        <v>45</v>
      </c>
      <c r="BK1252" s="23">
        <f>ROUND(I1252*H1252,2)</f>
        <v>15540</v>
      </c>
      <c r="BL1252" s="13" t="s">
        <v>122</v>
      </c>
      <c r="BM1252" s="84" t="s">
        <v>3889</v>
      </c>
    </row>
    <row r="1253" spans="2:65" s="6" customFormat="1" x14ac:dyDescent="0.2">
      <c r="B1253" s="5"/>
      <c r="D1253" s="85" t="s">
        <v>51</v>
      </c>
      <c r="F1253" s="103" t="s">
        <v>2602</v>
      </c>
      <c r="L1253" s="5"/>
      <c r="M1253" s="24"/>
      <c r="U1253" s="25"/>
      <c r="AT1253" s="13" t="s">
        <v>51</v>
      </c>
      <c r="AU1253" s="13" t="s">
        <v>14</v>
      </c>
    </row>
    <row r="1254" spans="2:65" s="6" customFormat="1" ht="16.5" customHeight="1" x14ac:dyDescent="0.2">
      <c r="B1254" s="22"/>
      <c r="C1254" s="97" t="s">
        <v>645</v>
      </c>
      <c r="D1254" s="97" t="s">
        <v>11</v>
      </c>
      <c r="E1254" s="98" t="s">
        <v>2603</v>
      </c>
      <c r="F1254" s="99" t="s">
        <v>2604</v>
      </c>
      <c r="G1254" s="100" t="s">
        <v>53</v>
      </c>
      <c r="H1254" s="101">
        <v>150</v>
      </c>
      <c r="I1254" s="102">
        <v>63.3</v>
      </c>
      <c r="J1254" s="102">
        <f>ROUND(I1254*H1254,2)</f>
        <v>9495</v>
      </c>
      <c r="K1254" s="99" t="s">
        <v>813</v>
      </c>
      <c r="L1254" s="5"/>
      <c r="M1254" s="80" t="s">
        <v>12</v>
      </c>
      <c r="N1254" s="81" t="s">
        <v>786</v>
      </c>
      <c r="O1254" s="82">
        <v>0.13100000000000001</v>
      </c>
      <c r="P1254" s="82">
        <f>O1254*H1254</f>
        <v>19.650000000000002</v>
      </c>
      <c r="Q1254" s="82">
        <v>2.5999999999999998E-4</v>
      </c>
      <c r="R1254" s="82">
        <f>Q1254*H1254</f>
        <v>3.9E-2</v>
      </c>
      <c r="S1254" s="82">
        <v>0</v>
      </c>
      <c r="T1254" s="82">
        <f>S1254*H1254</f>
        <v>0</v>
      </c>
      <c r="U1254" s="83" t="s">
        <v>12</v>
      </c>
      <c r="AR1254" s="84" t="s">
        <v>122</v>
      </c>
      <c r="AT1254" s="84" t="s">
        <v>11</v>
      </c>
      <c r="AU1254" s="84" t="s">
        <v>14</v>
      </c>
      <c r="AY1254" s="13" t="s">
        <v>47</v>
      </c>
      <c r="BE1254" s="23">
        <f>IF(N1254="základní",J1254,0)</f>
        <v>9495</v>
      </c>
      <c r="BF1254" s="23">
        <f>IF(N1254="snížená",J1254,0)</f>
        <v>0</v>
      </c>
      <c r="BG1254" s="23">
        <f>IF(N1254="zákl. přenesená",J1254,0)</f>
        <v>0</v>
      </c>
      <c r="BH1254" s="23">
        <f>IF(N1254="sníž. přenesená",J1254,0)</f>
        <v>0</v>
      </c>
      <c r="BI1254" s="23">
        <f>IF(N1254="nulová",J1254,0)</f>
        <v>0</v>
      </c>
      <c r="BJ1254" s="13" t="s">
        <v>45</v>
      </c>
      <c r="BK1254" s="23">
        <f>ROUND(I1254*H1254,2)</f>
        <v>9495</v>
      </c>
      <c r="BL1254" s="13" t="s">
        <v>122</v>
      </c>
      <c r="BM1254" s="84" t="s">
        <v>3890</v>
      </c>
    </row>
    <row r="1255" spans="2:65" s="6" customFormat="1" x14ac:dyDescent="0.2">
      <c r="B1255" s="5"/>
      <c r="D1255" s="85" t="s">
        <v>51</v>
      </c>
      <c r="F1255" s="103" t="s">
        <v>2605</v>
      </c>
      <c r="L1255" s="5"/>
      <c r="M1255" s="24"/>
      <c r="U1255" s="25"/>
      <c r="AT1255" s="13" t="s">
        <v>51</v>
      </c>
      <c r="AU1255" s="13" t="s">
        <v>14</v>
      </c>
    </row>
    <row r="1256" spans="2:65" s="6" customFormat="1" ht="16.5" customHeight="1" x14ac:dyDescent="0.2">
      <c r="B1256" s="22"/>
      <c r="C1256" s="97" t="s">
        <v>646</v>
      </c>
      <c r="D1256" s="97" t="s">
        <v>11</v>
      </c>
      <c r="E1256" s="98" t="s">
        <v>2606</v>
      </c>
      <c r="F1256" s="99" t="s">
        <v>2607</v>
      </c>
      <c r="G1256" s="100" t="s">
        <v>53</v>
      </c>
      <c r="H1256" s="101">
        <v>75</v>
      </c>
      <c r="I1256" s="102">
        <v>75.7</v>
      </c>
      <c r="J1256" s="102">
        <f>ROUND(I1256*H1256,2)</f>
        <v>5677.5</v>
      </c>
      <c r="K1256" s="99" t="s">
        <v>813</v>
      </c>
      <c r="L1256" s="5"/>
      <c r="M1256" s="80" t="s">
        <v>12</v>
      </c>
      <c r="N1256" s="81" t="s">
        <v>786</v>
      </c>
      <c r="O1256" s="82">
        <v>0.155</v>
      </c>
      <c r="P1256" s="82">
        <f>O1256*H1256</f>
        <v>11.625</v>
      </c>
      <c r="Q1256" s="82">
        <v>3.5E-4</v>
      </c>
      <c r="R1256" s="82">
        <f>Q1256*H1256</f>
        <v>2.6249999999999999E-2</v>
      </c>
      <c r="S1256" s="82">
        <v>0</v>
      </c>
      <c r="T1256" s="82">
        <f>S1256*H1256</f>
        <v>0</v>
      </c>
      <c r="U1256" s="83" t="s">
        <v>12</v>
      </c>
      <c r="AR1256" s="84" t="s">
        <v>122</v>
      </c>
      <c r="AT1256" s="84" t="s">
        <v>11</v>
      </c>
      <c r="AU1256" s="84" t="s">
        <v>14</v>
      </c>
      <c r="AY1256" s="13" t="s">
        <v>47</v>
      </c>
      <c r="BE1256" s="23">
        <f>IF(N1256="základní",J1256,0)</f>
        <v>5677.5</v>
      </c>
      <c r="BF1256" s="23">
        <f>IF(N1256="snížená",J1256,0)</f>
        <v>0</v>
      </c>
      <c r="BG1256" s="23">
        <f>IF(N1256="zákl. přenesená",J1256,0)</f>
        <v>0</v>
      </c>
      <c r="BH1256" s="23">
        <f>IF(N1256="sníž. přenesená",J1256,0)</f>
        <v>0</v>
      </c>
      <c r="BI1256" s="23">
        <f>IF(N1256="nulová",J1256,0)</f>
        <v>0</v>
      </c>
      <c r="BJ1256" s="13" t="s">
        <v>45</v>
      </c>
      <c r="BK1256" s="23">
        <f>ROUND(I1256*H1256,2)</f>
        <v>5677.5</v>
      </c>
      <c r="BL1256" s="13" t="s">
        <v>122</v>
      </c>
      <c r="BM1256" s="84" t="s">
        <v>3891</v>
      </c>
    </row>
    <row r="1257" spans="2:65" s="6" customFormat="1" x14ac:dyDescent="0.2">
      <c r="B1257" s="5"/>
      <c r="D1257" s="85" t="s">
        <v>51</v>
      </c>
      <c r="F1257" s="103" t="s">
        <v>2608</v>
      </c>
      <c r="L1257" s="5"/>
      <c r="M1257" s="24"/>
      <c r="U1257" s="25"/>
      <c r="AT1257" s="13" t="s">
        <v>51</v>
      </c>
      <c r="AU1257" s="13" t="s">
        <v>14</v>
      </c>
    </row>
    <row r="1258" spans="2:65" s="6" customFormat="1" ht="16.5" customHeight="1" x14ac:dyDescent="0.2">
      <c r="B1258" s="22"/>
      <c r="C1258" s="97" t="s">
        <v>647</v>
      </c>
      <c r="D1258" s="97" t="s">
        <v>11</v>
      </c>
      <c r="E1258" s="98" t="s">
        <v>2609</v>
      </c>
      <c r="F1258" s="99" t="s">
        <v>2610</v>
      </c>
      <c r="G1258" s="100" t="s">
        <v>53</v>
      </c>
      <c r="H1258" s="101">
        <v>37.5</v>
      </c>
      <c r="I1258" s="102">
        <v>92.4</v>
      </c>
      <c r="J1258" s="102">
        <f>ROUND(I1258*H1258,2)</f>
        <v>3465</v>
      </c>
      <c r="K1258" s="99" t="s">
        <v>813</v>
      </c>
      <c r="L1258" s="5"/>
      <c r="M1258" s="80" t="s">
        <v>12</v>
      </c>
      <c r="N1258" s="81" t="s">
        <v>786</v>
      </c>
      <c r="O1258" s="82">
        <v>0.187</v>
      </c>
      <c r="P1258" s="82">
        <f>O1258*H1258</f>
        <v>7.0125000000000002</v>
      </c>
      <c r="Q1258" s="82">
        <v>5.1000000000000004E-4</v>
      </c>
      <c r="R1258" s="82">
        <f>Q1258*H1258</f>
        <v>1.9125000000000003E-2</v>
      </c>
      <c r="S1258" s="82">
        <v>0</v>
      </c>
      <c r="T1258" s="82">
        <f>S1258*H1258</f>
        <v>0</v>
      </c>
      <c r="U1258" s="83" t="s">
        <v>12</v>
      </c>
      <c r="AR1258" s="84" t="s">
        <v>122</v>
      </c>
      <c r="AT1258" s="84" t="s">
        <v>11</v>
      </c>
      <c r="AU1258" s="84" t="s">
        <v>14</v>
      </c>
      <c r="AY1258" s="13" t="s">
        <v>47</v>
      </c>
      <c r="BE1258" s="23">
        <f>IF(N1258="základní",J1258,0)</f>
        <v>3465</v>
      </c>
      <c r="BF1258" s="23">
        <f>IF(N1258="snížená",J1258,0)</f>
        <v>0</v>
      </c>
      <c r="BG1258" s="23">
        <f>IF(N1258="zákl. přenesená",J1258,0)</f>
        <v>0</v>
      </c>
      <c r="BH1258" s="23">
        <f>IF(N1258="sníž. přenesená",J1258,0)</f>
        <v>0</v>
      </c>
      <c r="BI1258" s="23">
        <f>IF(N1258="nulová",J1258,0)</f>
        <v>0</v>
      </c>
      <c r="BJ1258" s="13" t="s">
        <v>45</v>
      </c>
      <c r="BK1258" s="23">
        <f>ROUND(I1258*H1258,2)</f>
        <v>3465</v>
      </c>
      <c r="BL1258" s="13" t="s">
        <v>122</v>
      </c>
      <c r="BM1258" s="84" t="s">
        <v>3892</v>
      </c>
    </row>
    <row r="1259" spans="2:65" s="6" customFormat="1" x14ac:dyDescent="0.2">
      <c r="B1259" s="5"/>
      <c r="D1259" s="85" t="s">
        <v>51</v>
      </c>
      <c r="F1259" s="103" t="s">
        <v>2611</v>
      </c>
      <c r="L1259" s="5"/>
      <c r="M1259" s="24"/>
      <c r="U1259" s="25"/>
      <c r="AT1259" s="13" t="s">
        <v>51</v>
      </c>
      <c r="AU1259" s="13" t="s">
        <v>14</v>
      </c>
    </row>
    <row r="1260" spans="2:65" s="6" customFormat="1" ht="16.5" customHeight="1" x14ac:dyDescent="0.2">
      <c r="B1260" s="22"/>
      <c r="C1260" s="97" t="s">
        <v>648</v>
      </c>
      <c r="D1260" s="97" t="s">
        <v>11</v>
      </c>
      <c r="E1260" s="98" t="s">
        <v>2612</v>
      </c>
      <c r="F1260" s="99" t="s">
        <v>2613</v>
      </c>
      <c r="G1260" s="100" t="s">
        <v>53</v>
      </c>
      <c r="H1260" s="101">
        <v>150</v>
      </c>
      <c r="I1260" s="102">
        <v>73.7</v>
      </c>
      <c r="J1260" s="102">
        <f>ROUND(I1260*H1260,2)</f>
        <v>11055</v>
      </c>
      <c r="K1260" s="99" t="s">
        <v>813</v>
      </c>
      <c r="L1260" s="5"/>
      <c r="M1260" s="80" t="s">
        <v>12</v>
      </c>
      <c r="N1260" s="81" t="s">
        <v>786</v>
      </c>
      <c r="O1260" s="82">
        <v>0.15</v>
      </c>
      <c r="P1260" s="82">
        <f>O1260*H1260</f>
        <v>22.5</v>
      </c>
      <c r="Q1260" s="82">
        <v>4.2000000000000002E-4</v>
      </c>
      <c r="R1260" s="82">
        <f>Q1260*H1260</f>
        <v>6.3E-2</v>
      </c>
      <c r="S1260" s="82">
        <v>0</v>
      </c>
      <c r="T1260" s="82">
        <f>S1260*H1260</f>
        <v>0</v>
      </c>
      <c r="U1260" s="83" t="s">
        <v>12</v>
      </c>
      <c r="AR1260" s="84" t="s">
        <v>122</v>
      </c>
      <c r="AT1260" s="84" t="s">
        <v>11</v>
      </c>
      <c r="AU1260" s="84" t="s">
        <v>14</v>
      </c>
      <c r="AY1260" s="13" t="s">
        <v>47</v>
      </c>
      <c r="BE1260" s="23">
        <f>IF(N1260="základní",J1260,0)</f>
        <v>11055</v>
      </c>
      <c r="BF1260" s="23">
        <f>IF(N1260="snížená",J1260,0)</f>
        <v>0</v>
      </c>
      <c r="BG1260" s="23">
        <f>IF(N1260="zákl. přenesená",J1260,0)</f>
        <v>0</v>
      </c>
      <c r="BH1260" s="23">
        <f>IF(N1260="sníž. přenesená",J1260,0)</f>
        <v>0</v>
      </c>
      <c r="BI1260" s="23">
        <f>IF(N1260="nulová",J1260,0)</f>
        <v>0</v>
      </c>
      <c r="BJ1260" s="13" t="s">
        <v>45</v>
      </c>
      <c r="BK1260" s="23">
        <f>ROUND(I1260*H1260,2)</f>
        <v>11055</v>
      </c>
      <c r="BL1260" s="13" t="s">
        <v>122</v>
      </c>
      <c r="BM1260" s="84" t="s">
        <v>3893</v>
      </c>
    </row>
    <row r="1261" spans="2:65" s="6" customFormat="1" x14ac:dyDescent="0.2">
      <c r="B1261" s="5"/>
      <c r="D1261" s="85" t="s">
        <v>51</v>
      </c>
      <c r="F1261" s="103" t="s">
        <v>2614</v>
      </c>
      <c r="L1261" s="5"/>
      <c r="M1261" s="24"/>
      <c r="U1261" s="25"/>
      <c r="AT1261" s="13" t="s">
        <v>51</v>
      </c>
      <c r="AU1261" s="13" t="s">
        <v>14</v>
      </c>
    </row>
    <row r="1262" spans="2:65" s="6" customFormat="1" ht="21.75" customHeight="1" x14ac:dyDescent="0.2">
      <c r="B1262" s="22"/>
      <c r="C1262" s="97" t="s">
        <v>649</v>
      </c>
      <c r="D1262" s="97" t="s">
        <v>11</v>
      </c>
      <c r="E1262" s="98" t="s">
        <v>2615</v>
      </c>
      <c r="F1262" s="99" t="s">
        <v>2616</v>
      </c>
      <c r="G1262" s="100" t="s">
        <v>53</v>
      </c>
      <c r="H1262" s="101">
        <v>75</v>
      </c>
      <c r="I1262" s="102">
        <v>87</v>
      </c>
      <c r="J1262" s="102">
        <f>ROUND(I1262*H1262,2)</f>
        <v>6525</v>
      </c>
      <c r="K1262" s="99" t="s">
        <v>813</v>
      </c>
      <c r="L1262" s="5"/>
      <c r="M1262" s="80" t="s">
        <v>12</v>
      </c>
      <c r="N1262" s="81" t="s">
        <v>786</v>
      </c>
      <c r="O1262" s="82">
        <v>0.17499999999999999</v>
      </c>
      <c r="P1262" s="82">
        <f>O1262*H1262</f>
        <v>13.125</v>
      </c>
      <c r="Q1262" s="82">
        <v>5.9999999999999995E-4</v>
      </c>
      <c r="R1262" s="82">
        <f>Q1262*H1262</f>
        <v>4.4999999999999998E-2</v>
      </c>
      <c r="S1262" s="82">
        <v>0</v>
      </c>
      <c r="T1262" s="82">
        <f>S1262*H1262</f>
        <v>0</v>
      </c>
      <c r="U1262" s="83" t="s">
        <v>12</v>
      </c>
      <c r="AR1262" s="84" t="s">
        <v>122</v>
      </c>
      <c r="AT1262" s="84" t="s">
        <v>11</v>
      </c>
      <c r="AU1262" s="84" t="s">
        <v>14</v>
      </c>
      <c r="AY1262" s="13" t="s">
        <v>47</v>
      </c>
      <c r="BE1262" s="23">
        <f>IF(N1262="základní",J1262,0)</f>
        <v>6525</v>
      </c>
      <c r="BF1262" s="23">
        <f>IF(N1262="snížená",J1262,0)</f>
        <v>0</v>
      </c>
      <c r="BG1262" s="23">
        <f>IF(N1262="zákl. přenesená",J1262,0)</f>
        <v>0</v>
      </c>
      <c r="BH1262" s="23">
        <f>IF(N1262="sníž. přenesená",J1262,0)</f>
        <v>0</v>
      </c>
      <c r="BI1262" s="23">
        <f>IF(N1262="nulová",J1262,0)</f>
        <v>0</v>
      </c>
      <c r="BJ1262" s="13" t="s">
        <v>45</v>
      </c>
      <c r="BK1262" s="23">
        <f>ROUND(I1262*H1262,2)</f>
        <v>6525</v>
      </c>
      <c r="BL1262" s="13" t="s">
        <v>122</v>
      </c>
      <c r="BM1262" s="84" t="s">
        <v>3894</v>
      </c>
    </row>
    <row r="1263" spans="2:65" s="6" customFormat="1" x14ac:dyDescent="0.2">
      <c r="B1263" s="5"/>
      <c r="D1263" s="85" t="s">
        <v>51</v>
      </c>
      <c r="F1263" s="103" t="s">
        <v>2617</v>
      </c>
      <c r="L1263" s="5"/>
      <c r="M1263" s="24"/>
      <c r="U1263" s="25"/>
      <c r="AT1263" s="13" t="s">
        <v>51</v>
      </c>
      <c r="AU1263" s="13" t="s">
        <v>14</v>
      </c>
    </row>
    <row r="1264" spans="2:65" s="6" customFormat="1" ht="21.75" customHeight="1" x14ac:dyDescent="0.2">
      <c r="B1264" s="22"/>
      <c r="C1264" s="97" t="s">
        <v>650</v>
      </c>
      <c r="D1264" s="97" t="s">
        <v>11</v>
      </c>
      <c r="E1264" s="98" t="s">
        <v>2618</v>
      </c>
      <c r="F1264" s="99" t="s">
        <v>2619</v>
      </c>
      <c r="G1264" s="100" t="s">
        <v>53</v>
      </c>
      <c r="H1264" s="101">
        <v>37.5</v>
      </c>
      <c r="I1264" s="102">
        <v>108</v>
      </c>
      <c r="J1264" s="102">
        <f>ROUND(I1264*H1264,2)</f>
        <v>4050</v>
      </c>
      <c r="K1264" s="99" t="s">
        <v>813</v>
      </c>
      <c r="L1264" s="5"/>
      <c r="M1264" s="80" t="s">
        <v>12</v>
      </c>
      <c r="N1264" s="81" t="s">
        <v>786</v>
      </c>
      <c r="O1264" s="82">
        <v>0.214</v>
      </c>
      <c r="P1264" s="82">
        <f>O1264*H1264</f>
        <v>8.0250000000000004</v>
      </c>
      <c r="Q1264" s="82">
        <v>8.4000000000000003E-4</v>
      </c>
      <c r="R1264" s="82">
        <f>Q1264*H1264</f>
        <v>3.15E-2</v>
      </c>
      <c r="S1264" s="82">
        <v>0</v>
      </c>
      <c r="T1264" s="82">
        <f>S1264*H1264</f>
        <v>0</v>
      </c>
      <c r="U1264" s="83" t="s">
        <v>12</v>
      </c>
      <c r="AR1264" s="84" t="s">
        <v>122</v>
      </c>
      <c r="AT1264" s="84" t="s">
        <v>11</v>
      </c>
      <c r="AU1264" s="84" t="s">
        <v>14</v>
      </c>
      <c r="AY1264" s="13" t="s">
        <v>47</v>
      </c>
      <c r="BE1264" s="23">
        <f>IF(N1264="základní",J1264,0)</f>
        <v>4050</v>
      </c>
      <c r="BF1264" s="23">
        <f>IF(N1264="snížená",J1264,0)</f>
        <v>0</v>
      </c>
      <c r="BG1264" s="23">
        <f>IF(N1264="zákl. přenesená",J1264,0)</f>
        <v>0</v>
      </c>
      <c r="BH1264" s="23">
        <f>IF(N1264="sníž. přenesená",J1264,0)</f>
        <v>0</v>
      </c>
      <c r="BI1264" s="23">
        <f>IF(N1264="nulová",J1264,0)</f>
        <v>0</v>
      </c>
      <c r="BJ1264" s="13" t="s">
        <v>45</v>
      </c>
      <c r="BK1264" s="23">
        <f>ROUND(I1264*H1264,2)</f>
        <v>4050</v>
      </c>
      <c r="BL1264" s="13" t="s">
        <v>122</v>
      </c>
      <c r="BM1264" s="84" t="s">
        <v>3895</v>
      </c>
    </row>
    <row r="1265" spans="2:65" s="6" customFormat="1" x14ac:dyDescent="0.2">
      <c r="B1265" s="5"/>
      <c r="D1265" s="85" t="s">
        <v>51</v>
      </c>
      <c r="F1265" s="103" t="s">
        <v>2620</v>
      </c>
      <c r="L1265" s="5"/>
      <c r="M1265" s="24"/>
      <c r="U1265" s="25"/>
      <c r="AT1265" s="13" t="s">
        <v>51</v>
      </c>
      <c r="AU1265" s="13" t="s">
        <v>14</v>
      </c>
    </row>
    <row r="1266" spans="2:65" s="6" customFormat="1" ht="16.5" customHeight="1" x14ac:dyDescent="0.2">
      <c r="B1266" s="22"/>
      <c r="C1266" s="97" t="s">
        <v>651</v>
      </c>
      <c r="D1266" s="97" t="s">
        <v>11</v>
      </c>
      <c r="E1266" s="98" t="s">
        <v>2621</v>
      </c>
      <c r="F1266" s="99" t="s">
        <v>2622</v>
      </c>
      <c r="G1266" s="100" t="s">
        <v>53</v>
      </c>
      <c r="H1266" s="101">
        <v>22.5</v>
      </c>
      <c r="I1266" s="102">
        <v>98.6</v>
      </c>
      <c r="J1266" s="102">
        <f>ROUND(I1266*H1266,2)</f>
        <v>2218.5</v>
      </c>
      <c r="K1266" s="99" t="s">
        <v>813</v>
      </c>
      <c r="L1266" s="5"/>
      <c r="M1266" s="80" t="s">
        <v>12</v>
      </c>
      <c r="N1266" s="81" t="s">
        <v>786</v>
      </c>
      <c r="O1266" s="82">
        <v>0.19600000000000001</v>
      </c>
      <c r="P1266" s="82">
        <f>O1266*H1266</f>
        <v>4.41</v>
      </c>
      <c r="Q1266" s="82">
        <v>8.3000000000000001E-4</v>
      </c>
      <c r="R1266" s="82">
        <f>Q1266*H1266</f>
        <v>1.8675000000000001E-2</v>
      </c>
      <c r="S1266" s="82">
        <v>0</v>
      </c>
      <c r="T1266" s="82">
        <f>S1266*H1266</f>
        <v>0</v>
      </c>
      <c r="U1266" s="83" t="s">
        <v>12</v>
      </c>
      <c r="AR1266" s="84" t="s">
        <v>122</v>
      </c>
      <c r="AT1266" s="84" t="s">
        <v>11</v>
      </c>
      <c r="AU1266" s="84" t="s">
        <v>14</v>
      </c>
      <c r="AY1266" s="13" t="s">
        <v>47</v>
      </c>
      <c r="BE1266" s="23">
        <f>IF(N1266="základní",J1266,0)</f>
        <v>2218.5</v>
      </c>
      <c r="BF1266" s="23">
        <f>IF(N1266="snížená",J1266,0)</f>
        <v>0</v>
      </c>
      <c r="BG1266" s="23">
        <f>IF(N1266="zákl. přenesená",J1266,0)</f>
        <v>0</v>
      </c>
      <c r="BH1266" s="23">
        <f>IF(N1266="sníž. přenesená",J1266,0)</f>
        <v>0</v>
      </c>
      <c r="BI1266" s="23">
        <f>IF(N1266="nulová",J1266,0)</f>
        <v>0</v>
      </c>
      <c r="BJ1266" s="13" t="s">
        <v>45</v>
      </c>
      <c r="BK1266" s="23">
        <f>ROUND(I1266*H1266,2)</f>
        <v>2218.5</v>
      </c>
      <c r="BL1266" s="13" t="s">
        <v>122</v>
      </c>
      <c r="BM1266" s="84" t="s">
        <v>3896</v>
      </c>
    </row>
    <row r="1267" spans="2:65" s="6" customFormat="1" x14ac:dyDescent="0.2">
      <c r="B1267" s="5"/>
      <c r="D1267" s="85" t="s">
        <v>51</v>
      </c>
      <c r="F1267" s="103" t="s">
        <v>2623</v>
      </c>
      <c r="L1267" s="5"/>
      <c r="M1267" s="24"/>
      <c r="U1267" s="25"/>
      <c r="AT1267" s="13" t="s">
        <v>51</v>
      </c>
      <c r="AU1267" s="13" t="s">
        <v>14</v>
      </c>
    </row>
    <row r="1268" spans="2:65" s="6" customFormat="1" ht="21.75" customHeight="1" x14ac:dyDescent="0.2">
      <c r="B1268" s="22"/>
      <c r="C1268" s="97" t="s">
        <v>652</v>
      </c>
      <c r="D1268" s="97" t="s">
        <v>11</v>
      </c>
      <c r="E1268" s="98" t="s">
        <v>2624</v>
      </c>
      <c r="F1268" s="99" t="s">
        <v>2625</v>
      </c>
      <c r="G1268" s="100" t="s">
        <v>53</v>
      </c>
      <c r="H1268" s="101">
        <v>22.5</v>
      </c>
      <c r="I1268" s="102">
        <v>108</v>
      </c>
      <c r="J1268" s="102">
        <f>ROUND(I1268*H1268,2)</f>
        <v>2430</v>
      </c>
      <c r="K1268" s="99" t="s">
        <v>813</v>
      </c>
      <c r="L1268" s="5"/>
      <c r="M1268" s="80" t="s">
        <v>12</v>
      </c>
      <c r="N1268" s="81" t="s">
        <v>786</v>
      </c>
      <c r="O1268" s="82">
        <v>0.21199999999999999</v>
      </c>
      <c r="P1268" s="82">
        <f>O1268*H1268</f>
        <v>4.7699999999999996</v>
      </c>
      <c r="Q1268" s="82">
        <v>1.1900000000000001E-3</v>
      </c>
      <c r="R1268" s="82">
        <f>Q1268*H1268</f>
        <v>2.6775E-2</v>
      </c>
      <c r="S1268" s="82">
        <v>0</v>
      </c>
      <c r="T1268" s="82">
        <f>S1268*H1268</f>
        <v>0</v>
      </c>
      <c r="U1268" s="83" t="s">
        <v>12</v>
      </c>
      <c r="AR1268" s="84" t="s">
        <v>122</v>
      </c>
      <c r="AT1268" s="84" t="s">
        <v>11</v>
      </c>
      <c r="AU1268" s="84" t="s">
        <v>14</v>
      </c>
      <c r="AY1268" s="13" t="s">
        <v>47</v>
      </c>
      <c r="BE1268" s="23">
        <f>IF(N1268="základní",J1268,0)</f>
        <v>2430</v>
      </c>
      <c r="BF1268" s="23">
        <f>IF(N1268="snížená",J1268,0)</f>
        <v>0</v>
      </c>
      <c r="BG1268" s="23">
        <f>IF(N1268="zákl. přenesená",J1268,0)</f>
        <v>0</v>
      </c>
      <c r="BH1268" s="23">
        <f>IF(N1268="sníž. přenesená",J1268,0)</f>
        <v>0</v>
      </c>
      <c r="BI1268" s="23">
        <f>IF(N1268="nulová",J1268,0)</f>
        <v>0</v>
      </c>
      <c r="BJ1268" s="13" t="s">
        <v>45</v>
      </c>
      <c r="BK1268" s="23">
        <f>ROUND(I1268*H1268,2)</f>
        <v>2430</v>
      </c>
      <c r="BL1268" s="13" t="s">
        <v>122</v>
      </c>
      <c r="BM1268" s="84" t="s">
        <v>3897</v>
      </c>
    </row>
    <row r="1269" spans="2:65" s="6" customFormat="1" x14ac:dyDescent="0.2">
      <c r="B1269" s="5"/>
      <c r="D1269" s="85" t="s">
        <v>51</v>
      </c>
      <c r="F1269" s="103" t="s">
        <v>2626</v>
      </c>
      <c r="L1269" s="5"/>
      <c r="M1269" s="24"/>
      <c r="U1269" s="25"/>
      <c r="AT1269" s="13" t="s">
        <v>51</v>
      </c>
      <c r="AU1269" s="13" t="s">
        <v>14</v>
      </c>
    </row>
    <row r="1270" spans="2:65" s="6" customFormat="1" ht="21.75" customHeight="1" x14ac:dyDescent="0.2">
      <c r="B1270" s="22"/>
      <c r="C1270" s="97" t="s">
        <v>653</v>
      </c>
      <c r="D1270" s="97" t="s">
        <v>11</v>
      </c>
      <c r="E1270" s="98" t="s">
        <v>2627</v>
      </c>
      <c r="F1270" s="99" t="s">
        <v>2628</v>
      </c>
      <c r="G1270" s="100" t="s">
        <v>53</v>
      </c>
      <c r="H1270" s="101">
        <v>225</v>
      </c>
      <c r="I1270" s="102">
        <v>26</v>
      </c>
      <c r="J1270" s="102">
        <f>ROUND(I1270*H1270,2)</f>
        <v>5850</v>
      </c>
      <c r="K1270" s="99" t="s">
        <v>813</v>
      </c>
      <c r="L1270" s="5"/>
      <c r="M1270" s="80" t="s">
        <v>12</v>
      </c>
      <c r="N1270" s="81" t="s">
        <v>786</v>
      </c>
      <c r="O1270" s="82">
        <v>3.5999999999999997E-2</v>
      </c>
      <c r="P1270" s="82">
        <f>O1270*H1270</f>
        <v>8.1</v>
      </c>
      <c r="Q1270" s="82">
        <v>5.5900000000000004E-3</v>
      </c>
      <c r="R1270" s="82">
        <f>Q1270*H1270</f>
        <v>1.2577500000000001</v>
      </c>
      <c r="S1270" s="82">
        <v>0</v>
      </c>
      <c r="T1270" s="82">
        <f>S1270*H1270</f>
        <v>0</v>
      </c>
      <c r="U1270" s="83" t="s">
        <v>12</v>
      </c>
      <c r="AR1270" s="84" t="s">
        <v>122</v>
      </c>
      <c r="AT1270" s="84" t="s">
        <v>11</v>
      </c>
      <c r="AU1270" s="84" t="s">
        <v>14</v>
      </c>
      <c r="AY1270" s="13" t="s">
        <v>47</v>
      </c>
      <c r="BE1270" s="23">
        <f>IF(N1270="základní",J1270,0)</f>
        <v>5850</v>
      </c>
      <c r="BF1270" s="23">
        <f>IF(N1270="snížená",J1270,0)</f>
        <v>0</v>
      </c>
      <c r="BG1270" s="23">
        <f>IF(N1270="zákl. přenesená",J1270,0)</f>
        <v>0</v>
      </c>
      <c r="BH1270" s="23">
        <f>IF(N1270="sníž. přenesená",J1270,0)</f>
        <v>0</v>
      </c>
      <c r="BI1270" s="23">
        <f>IF(N1270="nulová",J1270,0)</f>
        <v>0</v>
      </c>
      <c r="BJ1270" s="13" t="s">
        <v>45</v>
      </c>
      <c r="BK1270" s="23">
        <f>ROUND(I1270*H1270,2)</f>
        <v>5850</v>
      </c>
      <c r="BL1270" s="13" t="s">
        <v>122</v>
      </c>
      <c r="BM1270" s="84" t="s">
        <v>3898</v>
      </c>
    </row>
    <row r="1271" spans="2:65" s="6" customFormat="1" x14ac:dyDescent="0.2">
      <c r="B1271" s="5"/>
      <c r="D1271" s="85" t="s">
        <v>51</v>
      </c>
      <c r="F1271" s="103" t="s">
        <v>2629</v>
      </c>
      <c r="L1271" s="5"/>
      <c r="M1271" s="24"/>
      <c r="U1271" s="25"/>
      <c r="AT1271" s="13" t="s">
        <v>51</v>
      </c>
      <c r="AU1271" s="13" t="s">
        <v>14</v>
      </c>
    </row>
    <row r="1272" spans="2:65" s="6" customFormat="1" ht="24.2" customHeight="1" x14ac:dyDescent="0.2">
      <c r="B1272" s="22"/>
      <c r="C1272" s="97" t="s">
        <v>654</v>
      </c>
      <c r="D1272" s="97" t="s">
        <v>11</v>
      </c>
      <c r="E1272" s="98" t="s">
        <v>2630</v>
      </c>
      <c r="F1272" s="99" t="s">
        <v>2631</v>
      </c>
      <c r="G1272" s="100" t="s">
        <v>53</v>
      </c>
      <c r="H1272" s="101">
        <v>150</v>
      </c>
      <c r="I1272" s="102">
        <v>36.700000000000003</v>
      </c>
      <c r="J1272" s="102">
        <f>ROUND(I1272*H1272,2)</f>
        <v>5505</v>
      </c>
      <c r="K1272" s="99" t="s">
        <v>813</v>
      </c>
      <c r="L1272" s="5"/>
      <c r="M1272" s="80" t="s">
        <v>12</v>
      </c>
      <c r="N1272" s="81" t="s">
        <v>786</v>
      </c>
      <c r="O1272" s="82">
        <v>5.0999999999999997E-2</v>
      </c>
      <c r="P1272" s="82">
        <f>O1272*H1272</f>
        <v>7.6499999999999995</v>
      </c>
      <c r="Q1272" s="82">
        <v>7.8200000000000006E-3</v>
      </c>
      <c r="R1272" s="82">
        <f>Q1272*H1272</f>
        <v>1.173</v>
      </c>
      <c r="S1272" s="82">
        <v>0</v>
      </c>
      <c r="T1272" s="82">
        <f>S1272*H1272</f>
        <v>0</v>
      </c>
      <c r="U1272" s="83" t="s">
        <v>12</v>
      </c>
      <c r="AR1272" s="84" t="s">
        <v>122</v>
      </c>
      <c r="AT1272" s="84" t="s">
        <v>11</v>
      </c>
      <c r="AU1272" s="84" t="s">
        <v>14</v>
      </c>
      <c r="AY1272" s="13" t="s">
        <v>47</v>
      </c>
      <c r="BE1272" s="23">
        <f>IF(N1272="základní",J1272,0)</f>
        <v>5505</v>
      </c>
      <c r="BF1272" s="23">
        <f>IF(N1272="snížená",J1272,0)</f>
        <v>0</v>
      </c>
      <c r="BG1272" s="23">
        <f>IF(N1272="zákl. přenesená",J1272,0)</f>
        <v>0</v>
      </c>
      <c r="BH1272" s="23">
        <f>IF(N1272="sníž. přenesená",J1272,0)</f>
        <v>0</v>
      </c>
      <c r="BI1272" s="23">
        <f>IF(N1272="nulová",J1272,0)</f>
        <v>0</v>
      </c>
      <c r="BJ1272" s="13" t="s">
        <v>45</v>
      </c>
      <c r="BK1272" s="23">
        <f>ROUND(I1272*H1272,2)</f>
        <v>5505</v>
      </c>
      <c r="BL1272" s="13" t="s">
        <v>122</v>
      </c>
      <c r="BM1272" s="84" t="s">
        <v>3899</v>
      </c>
    </row>
    <row r="1273" spans="2:65" s="6" customFormat="1" x14ac:dyDescent="0.2">
      <c r="B1273" s="5"/>
      <c r="D1273" s="85" t="s">
        <v>51</v>
      </c>
      <c r="F1273" s="103" t="s">
        <v>2632</v>
      </c>
      <c r="L1273" s="5"/>
      <c r="M1273" s="24"/>
      <c r="U1273" s="25"/>
      <c r="AT1273" s="13" t="s">
        <v>51</v>
      </c>
      <c r="AU1273" s="13" t="s">
        <v>14</v>
      </c>
    </row>
    <row r="1274" spans="2:65" s="6" customFormat="1" ht="24.2" customHeight="1" x14ac:dyDescent="0.2">
      <c r="B1274" s="22"/>
      <c r="C1274" s="97" t="s">
        <v>655</v>
      </c>
      <c r="D1274" s="97" t="s">
        <v>11</v>
      </c>
      <c r="E1274" s="98" t="s">
        <v>2633</v>
      </c>
      <c r="F1274" s="99" t="s">
        <v>2634</v>
      </c>
      <c r="G1274" s="100" t="s">
        <v>53</v>
      </c>
      <c r="H1274" s="101">
        <v>75</v>
      </c>
      <c r="I1274" s="102">
        <v>52</v>
      </c>
      <c r="J1274" s="102">
        <f>ROUND(I1274*H1274,2)</f>
        <v>3900</v>
      </c>
      <c r="K1274" s="99" t="s">
        <v>813</v>
      </c>
      <c r="L1274" s="5"/>
      <c r="M1274" s="80" t="s">
        <v>12</v>
      </c>
      <c r="N1274" s="81" t="s">
        <v>786</v>
      </c>
      <c r="O1274" s="82">
        <v>7.1999999999999995E-2</v>
      </c>
      <c r="P1274" s="82">
        <f>O1274*H1274</f>
        <v>5.3999999999999995</v>
      </c>
      <c r="Q1274" s="82">
        <v>1.1169999999999999E-2</v>
      </c>
      <c r="R1274" s="82">
        <f>Q1274*H1274</f>
        <v>0.83774999999999999</v>
      </c>
      <c r="S1274" s="82">
        <v>0</v>
      </c>
      <c r="T1274" s="82">
        <f>S1274*H1274</f>
        <v>0</v>
      </c>
      <c r="U1274" s="83" t="s">
        <v>12</v>
      </c>
      <c r="AR1274" s="84" t="s">
        <v>122</v>
      </c>
      <c r="AT1274" s="84" t="s">
        <v>11</v>
      </c>
      <c r="AU1274" s="84" t="s">
        <v>14</v>
      </c>
      <c r="AY1274" s="13" t="s">
        <v>47</v>
      </c>
      <c r="BE1274" s="23">
        <f>IF(N1274="základní",J1274,0)</f>
        <v>3900</v>
      </c>
      <c r="BF1274" s="23">
        <f>IF(N1274="snížená",J1274,0)</f>
        <v>0</v>
      </c>
      <c r="BG1274" s="23">
        <f>IF(N1274="zákl. přenesená",J1274,0)</f>
        <v>0</v>
      </c>
      <c r="BH1274" s="23">
        <f>IF(N1274="sníž. přenesená",J1274,0)</f>
        <v>0</v>
      </c>
      <c r="BI1274" s="23">
        <f>IF(N1274="nulová",J1274,0)</f>
        <v>0</v>
      </c>
      <c r="BJ1274" s="13" t="s">
        <v>45</v>
      </c>
      <c r="BK1274" s="23">
        <f>ROUND(I1274*H1274,2)</f>
        <v>3900</v>
      </c>
      <c r="BL1274" s="13" t="s">
        <v>122</v>
      </c>
      <c r="BM1274" s="84" t="s">
        <v>3900</v>
      </c>
    </row>
    <row r="1275" spans="2:65" s="6" customFormat="1" x14ac:dyDescent="0.2">
      <c r="B1275" s="5"/>
      <c r="D1275" s="85" t="s">
        <v>51</v>
      </c>
      <c r="F1275" s="103" t="s">
        <v>2635</v>
      </c>
      <c r="L1275" s="5"/>
      <c r="M1275" s="24"/>
      <c r="U1275" s="25"/>
      <c r="AT1275" s="13" t="s">
        <v>51</v>
      </c>
      <c r="AU1275" s="13" t="s">
        <v>14</v>
      </c>
    </row>
    <row r="1276" spans="2:65" s="6" customFormat="1" ht="24.2" customHeight="1" x14ac:dyDescent="0.2">
      <c r="B1276" s="22"/>
      <c r="C1276" s="97" t="s">
        <v>656</v>
      </c>
      <c r="D1276" s="97" t="s">
        <v>11</v>
      </c>
      <c r="E1276" s="98" t="s">
        <v>2636</v>
      </c>
      <c r="F1276" s="99" t="s">
        <v>2637</v>
      </c>
      <c r="G1276" s="100" t="s">
        <v>53</v>
      </c>
      <c r="H1276" s="101">
        <v>37.5</v>
      </c>
      <c r="I1276" s="102">
        <v>49.2</v>
      </c>
      <c r="J1276" s="102">
        <f>ROUND(I1276*H1276,2)</f>
        <v>1845</v>
      </c>
      <c r="K1276" s="99" t="s">
        <v>813</v>
      </c>
      <c r="L1276" s="5"/>
      <c r="M1276" s="80" t="s">
        <v>12</v>
      </c>
      <c r="N1276" s="81" t="s">
        <v>786</v>
      </c>
      <c r="O1276" s="82">
        <v>6.7000000000000004E-2</v>
      </c>
      <c r="P1276" s="82">
        <f>O1276*H1276</f>
        <v>2.5125000000000002</v>
      </c>
      <c r="Q1276" s="82">
        <v>1.095E-2</v>
      </c>
      <c r="R1276" s="82">
        <f>Q1276*H1276</f>
        <v>0.41062499999999996</v>
      </c>
      <c r="S1276" s="82">
        <v>0</v>
      </c>
      <c r="T1276" s="82">
        <f>S1276*H1276</f>
        <v>0</v>
      </c>
      <c r="U1276" s="83" t="s">
        <v>12</v>
      </c>
      <c r="AR1276" s="84" t="s">
        <v>122</v>
      </c>
      <c r="AT1276" s="84" t="s">
        <v>11</v>
      </c>
      <c r="AU1276" s="84" t="s">
        <v>14</v>
      </c>
      <c r="AY1276" s="13" t="s">
        <v>47</v>
      </c>
      <c r="BE1276" s="23">
        <f>IF(N1276="základní",J1276,0)</f>
        <v>1845</v>
      </c>
      <c r="BF1276" s="23">
        <f>IF(N1276="snížená",J1276,0)</f>
        <v>0</v>
      </c>
      <c r="BG1276" s="23">
        <f>IF(N1276="zákl. přenesená",J1276,0)</f>
        <v>0</v>
      </c>
      <c r="BH1276" s="23">
        <f>IF(N1276="sníž. přenesená",J1276,0)</f>
        <v>0</v>
      </c>
      <c r="BI1276" s="23">
        <f>IF(N1276="nulová",J1276,0)</f>
        <v>0</v>
      </c>
      <c r="BJ1276" s="13" t="s">
        <v>45</v>
      </c>
      <c r="BK1276" s="23">
        <f>ROUND(I1276*H1276,2)</f>
        <v>1845</v>
      </c>
      <c r="BL1276" s="13" t="s">
        <v>122</v>
      </c>
      <c r="BM1276" s="84" t="s">
        <v>3901</v>
      </c>
    </row>
    <row r="1277" spans="2:65" s="6" customFormat="1" x14ac:dyDescent="0.2">
      <c r="B1277" s="5"/>
      <c r="D1277" s="85" t="s">
        <v>51</v>
      </c>
      <c r="F1277" s="103" t="s">
        <v>2638</v>
      </c>
      <c r="L1277" s="5"/>
      <c r="M1277" s="24"/>
      <c r="U1277" s="25"/>
      <c r="AT1277" s="13" t="s">
        <v>51</v>
      </c>
      <c r="AU1277" s="13" t="s">
        <v>14</v>
      </c>
    </row>
    <row r="1278" spans="2:65" s="6" customFormat="1" ht="24.2" customHeight="1" x14ac:dyDescent="0.2">
      <c r="B1278" s="22"/>
      <c r="C1278" s="97" t="s">
        <v>657</v>
      </c>
      <c r="D1278" s="97" t="s">
        <v>11</v>
      </c>
      <c r="E1278" s="98" t="s">
        <v>2639</v>
      </c>
      <c r="F1278" s="99" t="s">
        <v>2640</v>
      </c>
      <c r="G1278" s="100" t="s">
        <v>53</v>
      </c>
      <c r="H1278" s="101">
        <v>37.5</v>
      </c>
      <c r="I1278" s="102">
        <v>75.599999999999994</v>
      </c>
      <c r="J1278" s="102">
        <f>ROUND(I1278*H1278,2)</f>
        <v>2835</v>
      </c>
      <c r="K1278" s="99" t="s">
        <v>813</v>
      </c>
      <c r="L1278" s="5"/>
      <c r="M1278" s="80" t="s">
        <v>12</v>
      </c>
      <c r="N1278" s="81" t="s">
        <v>786</v>
      </c>
      <c r="O1278" s="82">
        <v>0.107</v>
      </c>
      <c r="P1278" s="82">
        <f>O1278*H1278</f>
        <v>4.0125000000000002</v>
      </c>
      <c r="Q1278" s="82">
        <v>1.5640000000000001E-2</v>
      </c>
      <c r="R1278" s="82">
        <f>Q1278*H1278</f>
        <v>0.58650000000000002</v>
      </c>
      <c r="S1278" s="82">
        <v>0</v>
      </c>
      <c r="T1278" s="82">
        <f>S1278*H1278</f>
        <v>0</v>
      </c>
      <c r="U1278" s="83" t="s">
        <v>12</v>
      </c>
      <c r="AR1278" s="84" t="s">
        <v>122</v>
      </c>
      <c r="AT1278" s="84" t="s">
        <v>11</v>
      </c>
      <c r="AU1278" s="84" t="s">
        <v>14</v>
      </c>
      <c r="AY1278" s="13" t="s">
        <v>47</v>
      </c>
      <c r="BE1278" s="23">
        <f>IF(N1278="základní",J1278,0)</f>
        <v>2835</v>
      </c>
      <c r="BF1278" s="23">
        <f>IF(N1278="snížená",J1278,0)</f>
        <v>0</v>
      </c>
      <c r="BG1278" s="23">
        <f>IF(N1278="zákl. přenesená",J1278,0)</f>
        <v>0</v>
      </c>
      <c r="BH1278" s="23">
        <f>IF(N1278="sníž. přenesená",J1278,0)</f>
        <v>0</v>
      </c>
      <c r="BI1278" s="23">
        <f>IF(N1278="nulová",J1278,0)</f>
        <v>0</v>
      </c>
      <c r="BJ1278" s="13" t="s">
        <v>45</v>
      </c>
      <c r="BK1278" s="23">
        <f>ROUND(I1278*H1278,2)</f>
        <v>2835</v>
      </c>
      <c r="BL1278" s="13" t="s">
        <v>122</v>
      </c>
      <c r="BM1278" s="84" t="s">
        <v>3902</v>
      </c>
    </row>
    <row r="1279" spans="2:65" s="6" customFormat="1" x14ac:dyDescent="0.2">
      <c r="B1279" s="5"/>
      <c r="D1279" s="85" t="s">
        <v>51</v>
      </c>
      <c r="F1279" s="103" t="s">
        <v>2641</v>
      </c>
      <c r="L1279" s="5"/>
      <c r="M1279" s="24"/>
      <c r="U1279" s="25"/>
      <c r="AT1279" s="13" t="s">
        <v>51</v>
      </c>
      <c r="AU1279" s="13" t="s">
        <v>14</v>
      </c>
    </row>
    <row r="1280" spans="2:65" s="6" customFormat="1" ht="24.2" customHeight="1" x14ac:dyDescent="0.2">
      <c r="B1280" s="22"/>
      <c r="C1280" s="97" t="s">
        <v>658</v>
      </c>
      <c r="D1280" s="97" t="s">
        <v>11</v>
      </c>
      <c r="E1280" s="98" t="s">
        <v>2642</v>
      </c>
      <c r="F1280" s="99" t="s">
        <v>2643</v>
      </c>
      <c r="G1280" s="100" t="s">
        <v>64</v>
      </c>
      <c r="H1280" s="101">
        <v>23</v>
      </c>
      <c r="I1280" s="102">
        <v>564</v>
      </c>
      <c r="J1280" s="102">
        <f>ROUND(I1280*H1280,2)</f>
        <v>12972</v>
      </c>
      <c r="K1280" s="99" t="s">
        <v>813</v>
      </c>
      <c r="L1280" s="5"/>
      <c r="M1280" s="80" t="s">
        <v>12</v>
      </c>
      <c r="N1280" s="81" t="s">
        <v>786</v>
      </c>
      <c r="O1280" s="82">
        <v>1.1180000000000001</v>
      </c>
      <c r="P1280" s="82">
        <f>O1280*H1280</f>
        <v>25.714000000000002</v>
      </c>
      <c r="Q1280" s="82">
        <v>2.1839999999999998E-2</v>
      </c>
      <c r="R1280" s="82">
        <f>Q1280*H1280</f>
        <v>0.50231999999999999</v>
      </c>
      <c r="S1280" s="82">
        <v>0</v>
      </c>
      <c r="T1280" s="82">
        <f>S1280*H1280</f>
        <v>0</v>
      </c>
      <c r="U1280" s="83" t="s">
        <v>12</v>
      </c>
      <c r="AR1280" s="84" t="s">
        <v>122</v>
      </c>
      <c r="AT1280" s="84" t="s">
        <v>11</v>
      </c>
      <c r="AU1280" s="84" t="s">
        <v>14</v>
      </c>
      <c r="AY1280" s="13" t="s">
        <v>47</v>
      </c>
      <c r="BE1280" s="23">
        <f>IF(N1280="základní",J1280,0)</f>
        <v>12972</v>
      </c>
      <c r="BF1280" s="23">
        <f>IF(N1280="snížená",J1280,0)</f>
        <v>0</v>
      </c>
      <c r="BG1280" s="23">
        <f>IF(N1280="zákl. přenesená",J1280,0)</f>
        <v>0</v>
      </c>
      <c r="BH1280" s="23">
        <f>IF(N1280="sníž. přenesená",J1280,0)</f>
        <v>0</v>
      </c>
      <c r="BI1280" s="23">
        <f>IF(N1280="nulová",J1280,0)</f>
        <v>0</v>
      </c>
      <c r="BJ1280" s="13" t="s">
        <v>45</v>
      </c>
      <c r="BK1280" s="23">
        <f>ROUND(I1280*H1280,2)</f>
        <v>12972</v>
      </c>
      <c r="BL1280" s="13" t="s">
        <v>122</v>
      </c>
      <c r="BM1280" s="84" t="s">
        <v>3903</v>
      </c>
    </row>
    <row r="1281" spans="2:65" s="6" customFormat="1" x14ac:dyDescent="0.2">
      <c r="B1281" s="5"/>
      <c r="D1281" s="85" t="s">
        <v>51</v>
      </c>
      <c r="F1281" s="103" t="s">
        <v>2644</v>
      </c>
      <c r="L1281" s="5"/>
      <c r="M1281" s="24"/>
      <c r="U1281" s="25"/>
      <c r="AT1281" s="13" t="s">
        <v>51</v>
      </c>
      <c r="AU1281" s="13" t="s">
        <v>14</v>
      </c>
    </row>
    <row r="1282" spans="2:65" s="6" customFormat="1" ht="24.2" customHeight="1" x14ac:dyDescent="0.2">
      <c r="B1282" s="22"/>
      <c r="C1282" s="97" t="s">
        <v>659</v>
      </c>
      <c r="D1282" s="97" t="s">
        <v>11</v>
      </c>
      <c r="E1282" s="98" t="s">
        <v>2645</v>
      </c>
      <c r="F1282" s="99" t="s">
        <v>2646</v>
      </c>
      <c r="G1282" s="100" t="s">
        <v>64</v>
      </c>
      <c r="H1282" s="101">
        <v>8</v>
      </c>
      <c r="I1282" s="102">
        <v>666</v>
      </c>
      <c r="J1282" s="102">
        <f>ROUND(I1282*H1282,2)</f>
        <v>5328</v>
      </c>
      <c r="K1282" s="99" t="s">
        <v>813</v>
      </c>
      <c r="L1282" s="5"/>
      <c r="M1282" s="80" t="s">
        <v>12</v>
      </c>
      <c r="N1282" s="81" t="s">
        <v>786</v>
      </c>
      <c r="O1282" s="82">
        <v>1.27</v>
      </c>
      <c r="P1282" s="82">
        <f>O1282*H1282</f>
        <v>10.16</v>
      </c>
      <c r="Q1282" s="82">
        <v>4.2040000000000001E-2</v>
      </c>
      <c r="R1282" s="82">
        <f>Q1282*H1282</f>
        <v>0.33632000000000001</v>
      </c>
      <c r="S1282" s="82">
        <v>0</v>
      </c>
      <c r="T1282" s="82">
        <f>S1282*H1282</f>
        <v>0</v>
      </c>
      <c r="U1282" s="83" t="s">
        <v>12</v>
      </c>
      <c r="AR1282" s="84" t="s">
        <v>122</v>
      </c>
      <c r="AT1282" s="84" t="s">
        <v>11</v>
      </c>
      <c r="AU1282" s="84" t="s">
        <v>14</v>
      </c>
      <c r="AY1282" s="13" t="s">
        <v>47</v>
      </c>
      <c r="BE1282" s="23">
        <f>IF(N1282="základní",J1282,0)</f>
        <v>5328</v>
      </c>
      <c r="BF1282" s="23">
        <f>IF(N1282="snížená",J1282,0)</f>
        <v>0</v>
      </c>
      <c r="BG1282" s="23">
        <f>IF(N1282="zákl. přenesená",J1282,0)</f>
        <v>0</v>
      </c>
      <c r="BH1282" s="23">
        <f>IF(N1282="sníž. přenesená",J1282,0)</f>
        <v>0</v>
      </c>
      <c r="BI1282" s="23">
        <f>IF(N1282="nulová",J1282,0)</f>
        <v>0</v>
      </c>
      <c r="BJ1282" s="13" t="s">
        <v>45</v>
      </c>
      <c r="BK1282" s="23">
        <f>ROUND(I1282*H1282,2)</f>
        <v>5328</v>
      </c>
      <c r="BL1282" s="13" t="s">
        <v>122</v>
      </c>
      <c r="BM1282" s="84" t="s">
        <v>3904</v>
      </c>
    </row>
    <row r="1283" spans="2:65" s="6" customFormat="1" x14ac:dyDescent="0.2">
      <c r="B1283" s="5"/>
      <c r="D1283" s="85" t="s">
        <v>51</v>
      </c>
      <c r="F1283" s="103" t="s">
        <v>2647</v>
      </c>
      <c r="L1283" s="5"/>
      <c r="M1283" s="24"/>
      <c r="U1283" s="25"/>
      <c r="AT1283" s="13" t="s">
        <v>51</v>
      </c>
      <c r="AU1283" s="13" t="s">
        <v>14</v>
      </c>
    </row>
    <row r="1284" spans="2:65" s="6" customFormat="1" ht="21.75" customHeight="1" x14ac:dyDescent="0.2">
      <c r="B1284" s="22"/>
      <c r="C1284" s="97" t="s">
        <v>660</v>
      </c>
      <c r="D1284" s="97" t="s">
        <v>11</v>
      </c>
      <c r="E1284" s="98" t="s">
        <v>2648</v>
      </c>
      <c r="F1284" s="99" t="s">
        <v>2649</v>
      </c>
      <c r="G1284" s="100" t="s">
        <v>64</v>
      </c>
      <c r="H1284" s="101">
        <v>45</v>
      </c>
      <c r="I1284" s="102">
        <v>101</v>
      </c>
      <c r="J1284" s="102">
        <f>ROUND(I1284*H1284,2)</f>
        <v>4545</v>
      </c>
      <c r="K1284" s="99" t="s">
        <v>813</v>
      </c>
      <c r="L1284" s="5"/>
      <c r="M1284" s="80" t="s">
        <v>12</v>
      </c>
      <c r="N1284" s="81" t="s">
        <v>786</v>
      </c>
      <c r="O1284" s="82">
        <v>0.157</v>
      </c>
      <c r="P1284" s="82">
        <f>O1284*H1284</f>
        <v>7.0650000000000004</v>
      </c>
      <c r="Q1284" s="82">
        <v>1.01E-2</v>
      </c>
      <c r="R1284" s="82">
        <f>Q1284*H1284</f>
        <v>0.45449999999999996</v>
      </c>
      <c r="S1284" s="82">
        <v>0</v>
      </c>
      <c r="T1284" s="82">
        <f>S1284*H1284</f>
        <v>0</v>
      </c>
      <c r="U1284" s="83" t="s">
        <v>12</v>
      </c>
      <c r="AR1284" s="84" t="s">
        <v>122</v>
      </c>
      <c r="AT1284" s="84" t="s">
        <v>11</v>
      </c>
      <c r="AU1284" s="84" t="s">
        <v>14</v>
      </c>
      <c r="AY1284" s="13" t="s">
        <v>47</v>
      </c>
      <c r="BE1284" s="23">
        <f>IF(N1284="základní",J1284,0)</f>
        <v>4545</v>
      </c>
      <c r="BF1284" s="23">
        <f>IF(N1284="snížená",J1284,0)</f>
        <v>0</v>
      </c>
      <c r="BG1284" s="23">
        <f>IF(N1284="zákl. přenesená",J1284,0)</f>
        <v>0</v>
      </c>
      <c r="BH1284" s="23">
        <f>IF(N1284="sníž. přenesená",J1284,0)</f>
        <v>0</v>
      </c>
      <c r="BI1284" s="23">
        <f>IF(N1284="nulová",J1284,0)</f>
        <v>0</v>
      </c>
      <c r="BJ1284" s="13" t="s">
        <v>45</v>
      </c>
      <c r="BK1284" s="23">
        <f>ROUND(I1284*H1284,2)</f>
        <v>4545</v>
      </c>
      <c r="BL1284" s="13" t="s">
        <v>122</v>
      </c>
      <c r="BM1284" s="84" t="s">
        <v>3905</v>
      </c>
    </row>
    <row r="1285" spans="2:65" s="6" customFormat="1" x14ac:dyDescent="0.2">
      <c r="B1285" s="5"/>
      <c r="D1285" s="85" t="s">
        <v>51</v>
      </c>
      <c r="F1285" s="103" t="s">
        <v>2650</v>
      </c>
      <c r="L1285" s="5"/>
      <c r="M1285" s="24"/>
      <c r="U1285" s="25"/>
      <c r="AT1285" s="13" t="s">
        <v>51</v>
      </c>
      <c r="AU1285" s="13" t="s">
        <v>14</v>
      </c>
    </row>
    <row r="1286" spans="2:65" s="6" customFormat="1" ht="21.75" customHeight="1" x14ac:dyDescent="0.2">
      <c r="B1286" s="22"/>
      <c r="C1286" s="97" t="s">
        <v>661</v>
      </c>
      <c r="D1286" s="97" t="s">
        <v>11</v>
      </c>
      <c r="E1286" s="98" t="s">
        <v>2651</v>
      </c>
      <c r="F1286" s="99" t="s">
        <v>2652</v>
      </c>
      <c r="G1286" s="100" t="s">
        <v>64</v>
      </c>
      <c r="H1286" s="101">
        <v>23</v>
      </c>
      <c r="I1286" s="102">
        <v>133</v>
      </c>
      <c r="J1286" s="102">
        <f>ROUND(I1286*H1286,2)</f>
        <v>3059</v>
      </c>
      <c r="K1286" s="99" t="s">
        <v>813</v>
      </c>
      <c r="L1286" s="5"/>
      <c r="M1286" s="80" t="s">
        <v>12</v>
      </c>
      <c r="N1286" s="81" t="s">
        <v>786</v>
      </c>
      <c r="O1286" s="82">
        <v>0.21</v>
      </c>
      <c r="P1286" s="82">
        <f>O1286*H1286</f>
        <v>4.83</v>
      </c>
      <c r="Q1286" s="82">
        <v>1.2619999999999999E-2</v>
      </c>
      <c r="R1286" s="82">
        <f>Q1286*H1286</f>
        <v>0.29025999999999996</v>
      </c>
      <c r="S1286" s="82">
        <v>0</v>
      </c>
      <c r="T1286" s="82">
        <f>S1286*H1286</f>
        <v>0</v>
      </c>
      <c r="U1286" s="83" t="s">
        <v>12</v>
      </c>
      <c r="AR1286" s="84" t="s">
        <v>122</v>
      </c>
      <c r="AT1286" s="84" t="s">
        <v>11</v>
      </c>
      <c r="AU1286" s="84" t="s">
        <v>14</v>
      </c>
      <c r="AY1286" s="13" t="s">
        <v>47</v>
      </c>
      <c r="BE1286" s="23">
        <f>IF(N1286="základní",J1286,0)</f>
        <v>3059</v>
      </c>
      <c r="BF1286" s="23">
        <f>IF(N1286="snížená",J1286,0)</f>
        <v>0</v>
      </c>
      <c r="BG1286" s="23">
        <f>IF(N1286="zákl. přenesená",J1286,0)</f>
        <v>0</v>
      </c>
      <c r="BH1286" s="23">
        <f>IF(N1286="sníž. přenesená",J1286,0)</f>
        <v>0</v>
      </c>
      <c r="BI1286" s="23">
        <f>IF(N1286="nulová",J1286,0)</f>
        <v>0</v>
      </c>
      <c r="BJ1286" s="13" t="s">
        <v>45</v>
      </c>
      <c r="BK1286" s="23">
        <f>ROUND(I1286*H1286,2)</f>
        <v>3059</v>
      </c>
      <c r="BL1286" s="13" t="s">
        <v>122</v>
      </c>
      <c r="BM1286" s="84" t="s">
        <v>3906</v>
      </c>
    </row>
    <row r="1287" spans="2:65" s="6" customFormat="1" x14ac:dyDescent="0.2">
      <c r="B1287" s="5"/>
      <c r="D1287" s="85" t="s">
        <v>51</v>
      </c>
      <c r="F1287" s="103" t="s">
        <v>2653</v>
      </c>
      <c r="L1287" s="5"/>
      <c r="M1287" s="24"/>
      <c r="U1287" s="25"/>
      <c r="AT1287" s="13" t="s">
        <v>51</v>
      </c>
      <c r="AU1287" s="13" t="s">
        <v>14</v>
      </c>
    </row>
    <row r="1288" spans="2:65" s="6" customFormat="1" ht="21.75" customHeight="1" x14ac:dyDescent="0.2">
      <c r="B1288" s="22"/>
      <c r="C1288" s="97" t="s">
        <v>662</v>
      </c>
      <c r="D1288" s="97" t="s">
        <v>11</v>
      </c>
      <c r="E1288" s="98" t="s">
        <v>2654</v>
      </c>
      <c r="F1288" s="99" t="s">
        <v>2655</v>
      </c>
      <c r="G1288" s="100" t="s">
        <v>64</v>
      </c>
      <c r="H1288" s="101">
        <v>30</v>
      </c>
      <c r="I1288" s="102">
        <v>208</v>
      </c>
      <c r="J1288" s="102">
        <f>ROUND(I1288*H1288,2)</f>
        <v>6240</v>
      </c>
      <c r="K1288" s="99" t="s">
        <v>813</v>
      </c>
      <c r="L1288" s="5"/>
      <c r="M1288" s="80" t="s">
        <v>12</v>
      </c>
      <c r="N1288" s="81" t="s">
        <v>786</v>
      </c>
      <c r="O1288" s="82">
        <v>0.33600000000000002</v>
      </c>
      <c r="P1288" s="82">
        <f>O1288*H1288</f>
        <v>10.08</v>
      </c>
      <c r="Q1288" s="82">
        <v>1.8929999999999999E-2</v>
      </c>
      <c r="R1288" s="82">
        <f>Q1288*H1288</f>
        <v>0.56789999999999996</v>
      </c>
      <c r="S1288" s="82">
        <v>0</v>
      </c>
      <c r="T1288" s="82">
        <f>S1288*H1288</f>
        <v>0</v>
      </c>
      <c r="U1288" s="83" t="s">
        <v>12</v>
      </c>
      <c r="AR1288" s="84" t="s">
        <v>122</v>
      </c>
      <c r="AT1288" s="84" t="s">
        <v>11</v>
      </c>
      <c r="AU1288" s="84" t="s">
        <v>14</v>
      </c>
      <c r="AY1288" s="13" t="s">
        <v>47</v>
      </c>
      <c r="BE1288" s="23">
        <f>IF(N1288="základní",J1288,0)</f>
        <v>6240</v>
      </c>
      <c r="BF1288" s="23">
        <f>IF(N1288="snížená",J1288,0)</f>
        <v>0</v>
      </c>
      <c r="BG1288" s="23">
        <f>IF(N1288="zákl. přenesená",J1288,0)</f>
        <v>0</v>
      </c>
      <c r="BH1288" s="23">
        <f>IF(N1288="sníž. přenesená",J1288,0)</f>
        <v>0</v>
      </c>
      <c r="BI1288" s="23">
        <f>IF(N1288="nulová",J1288,0)</f>
        <v>0</v>
      </c>
      <c r="BJ1288" s="13" t="s">
        <v>45</v>
      </c>
      <c r="BK1288" s="23">
        <f>ROUND(I1288*H1288,2)</f>
        <v>6240</v>
      </c>
      <c r="BL1288" s="13" t="s">
        <v>122</v>
      </c>
      <c r="BM1288" s="84" t="s">
        <v>3907</v>
      </c>
    </row>
    <row r="1289" spans="2:65" s="6" customFormat="1" x14ac:dyDescent="0.2">
      <c r="B1289" s="5"/>
      <c r="D1289" s="85" t="s">
        <v>51</v>
      </c>
      <c r="F1289" s="103" t="s">
        <v>2656</v>
      </c>
      <c r="L1289" s="5"/>
      <c r="M1289" s="24"/>
      <c r="U1289" s="25"/>
      <c r="AT1289" s="13" t="s">
        <v>51</v>
      </c>
      <c r="AU1289" s="13" t="s">
        <v>14</v>
      </c>
    </row>
    <row r="1290" spans="2:65" s="6" customFormat="1" ht="21.75" customHeight="1" x14ac:dyDescent="0.2">
      <c r="B1290" s="22"/>
      <c r="C1290" s="97" t="s">
        <v>663</v>
      </c>
      <c r="D1290" s="97" t="s">
        <v>11</v>
      </c>
      <c r="E1290" s="98" t="s">
        <v>2657</v>
      </c>
      <c r="F1290" s="99" t="s">
        <v>2658</v>
      </c>
      <c r="G1290" s="100" t="s">
        <v>64</v>
      </c>
      <c r="H1290" s="101">
        <v>23</v>
      </c>
      <c r="I1290" s="102">
        <v>329</v>
      </c>
      <c r="J1290" s="102">
        <f>ROUND(I1290*H1290,2)</f>
        <v>7567</v>
      </c>
      <c r="K1290" s="99" t="s">
        <v>813</v>
      </c>
      <c r="L1290" s="5"/>
      <c r="M1290" s="80" t="s">
        <v>12</v>
      </c>
      <c r="N1290" s="81" t="s">
        <v>786</v>
      </c>
      <c r="O1290" s="82">
        <v>0.56799999999999995</v>
      </c>
      <c r="P1290" s="82">
        <f>O1290*H1290</f>
        <v>13.063999999999998</v>
      </c>
      <c r="Q1290" s="82">
        <v>2.5239999999999999E-2</v>
      </c>
      <c r="R1290" s="82">
        <f>Q1290*H1290</f>
        <v>0.58051999999999992</v>
      </c>
      <c r="S1290" s="82">
        <v>0</v>
      </c>
      <c r="T1290" s="82">
        <f>S1290*H1290</f>
        <v>0</v>
      </c>
      <c r="U1290" s="83" t="s">
        <v>12</v>
      </c>
      <c r="AR1290" s="84" t="s">
        <v>122</v>
      </c>
      <c r="AT1290" s="84" t="s">
        <v>11</v>
      </c>
      <c r="AU1290" s="84" t="s">
        <v>14</v>
      </c>
      <c r="AY1290" s="13" t="s">
        <v>47</v>
      </c>
      <c r="BE1290" s="23">
        <f>IF(N1290="základní",J1290,0)</f>
        <v>7567</v>
      </c>
      <c r="BF1290" s="23">
        <f>IF(N1290="snížená",J1290,0)</f>
        <v>0</v>
      </c>
      <c r="BG1290" s="23">
        <f>IF(N1290="zákl. přenesená",J1290,0)</f>
        <v>0</v>
      </c>
      <c r="BH1290" s="23">
        <f>IF(N1290="sníž. přenesená",J1290,0)</f>
        <v>0</v>
      </c>
      <c r="BI1290" s="23">
        <f>IF(N1290="nulová",J1290,0)</f>
        <v>0</v>
      </c>
      <c r="BJ1290" s="13" t="s">
        <v>45</v>
      </c>
      <c r="BK1290" s="23">
        <f>ROUND(I1290*H1290,2)</f>
        <v>7567</v>
      </c>
      <c r="BL1290" s="13" t="s">
        <v>122</v>
      </c>
      <c r="BM1290" s="84" t="s">
        <v>3908</v>
      </c>
    </row>
    <row r="1291" spans="2:65" s="6" customFormat="1" x14ac:dyDescent="0.2">
      <c r="B1291" s="5"/>
      <c r="D1291" s="85" t="s">
        <v>51</v>
      </c>
      <c r="F1291" s="103" t="s">
        <v>2659</v>
      </c>
      <c r="L1291" s="5"/>
      <c r="M1291" s="24"/>
      <c r="U1291" s="25"/>
      <c r="AT1291" s="13" t="s">
        <v>51</v>
      </c>
      <c r="AU1291" s="13" t="s">
        <v>14</v>
      </c>
    </row>
    <row r="1292" spans="2:65" s="6" customFormat="1" ht="21.75" customHeight="1" x14ac:dyDescent="0.2">
      <c r="B1292" s="22"/>
      <c r="C1292" s="97" t="s">
        <v>664</v>
      </c>
      <c r="D1292" s="97" t="s">
        <v>11</v>
      </c>
      <c r="E1292" s="98" t="s">
        <v>2660</v>
      </c>
      <c r="F1292" s="99" t="s">
        <v>2661</v>
      </c>
      <c r="G1292" s="100" t="s">
        <v>64</v>
      </c>
      <c r="H1292" s="101">
        <v>45</v>
      </c>
      <c r="I1292" s="102">
        <v>192</v>
      </c>
      <c r="J1292" s="102">
        <f>ROUND(I1292*H1292,2)</f>
        <v>8640</v>
      </c>
      <c r="K1292" s="99" t="s">
        <v>813</v>
      </c>
      <c r="L1292" s="5"/>
      <c r="M1292" s="80" t="s">
        <v>12</v>
      </c>
      <c r="N1292" s="81" t="s">
        <v>786</v>
      </c>
      <c r="O1292" s="82">
        <v>0.18099999999999999</v>
      </c>
      <c r="P1292" s="82">
        <f>O1292*H1292</f>
        <v>8.1449999999999996</v>
      </c>
      <c r="Q1292" s="82">
        <v>3.8739999999999997E-2</v>
      </c>
      <c r="R1292" s="82">
        <f>Q1292*H1292</f>
        <v>1.7432999999999998</v>
      </c>
      <c r="S1292" s="82">
        <v>0</v>
      </c>
      <c r="T1292" s="82">
        <f>S1292*H1292</f>
        <v>0</v>
      </c>
      <c r="U1292" s="83" t="s">
        <v>12</v>
      </c>
      <c r="AR1292" s="84" t="s">
        <v>122</v>
      </c>
      <c r="AT1292" s="84" t="s">
        <v>11</v>
      </c>
      <c r="AU1292" s="84" t="s">
        <v>14</v>
      </c>
      <c r="AY1292" s="13" t="s">
        <v>47</v>
      </c>
      <c r="BE1292" s="23">
        <f>IF(N1292="základní",J1292,0)</f>
        <v>8640</v>
      </c>
      <c r="BF1292" s="23">
        <f>IF(N1292="snížená",J1292,0)</f>
        <v>0</v>
      </c>
      <c r="BG1292" s="23">
        <f>IF(N1292="zákl. přenesená",J1292,0)</f>
        <v>0</v>
      </c>
      <c r="BH1292" s="23">
        <f>IF(N1292="sníž. přenesená",J1292,0)</f>
        <v>0</v>
      </c>
      <c r="BI1292" s="23">
        <f>IF(N1292="nulová",J1292,0)</f>
        <v>0</v>
      </c>
      <c r="BJ1292" s="13" t="s">
        <v>45</v>
      </c>
      <c r="BK1292" s="23">
        <f>ROUND(I1292*H1292,2)</f>
        <v>8640</v>
      </c>
      <c r="BL1292" s="13" t="s">
        <v>122</v>
      </c>
      <c r="BM1292" s="84" t="s">
        <v>3909</v>
      </c>
    </row>
    <row r="1293" spans="2:65" s="6" customFormat="1" x14ac:dyDescent="0.2">
      <c r="B1293" s="5"/>
      <c r="D1293" s="85" t="s">
        <v>51</v>
      </c>
      <c r="F1293" s="103" t="s">
        <v>2662</v>
      </c>
      <c r="L1293" s="5"/>
      <c r="M1293" s="24"/>
      <c r="U1293" s="25"/>
      <c r="AT1293" s="13" t="s">
        <v>51</v>
      </c>
      <c r="AU1293" s="13" t="s">
        <v>14</v>
      </c>
    </row>
    <row r="1294" spans="2:65" s="6" customFormat="1" ht="24.2" customHeight="1" x14ac:dyDescent="0.2">
      <c r="B1294" s="22"/>
      <c r="C1294" s="97" t="s">
        <v>665</v>
      </c>
      <c r="D1294" s="97" t="s">
        <v>11</v>
      </c>
      <c r="E1294" s="98" t="s">
        <v>2663</v>
      </c>
      <c r="F1294" s="99" t="s">
        <v>2664</v>
      </c>
      <c r="G1294" s="100" t="s">
        <v>64</v>
      </c>
      <c r="H1294" s="101">
        <v>23</v>
      </c>
      <c r="I1294" s="102">
        <v>242</v>
      </c>
      <c r="J1294" s="102">
        <f>ROUND(I1294*H1294,2)</f>
        <v>5566</v>
      </c>
      <c r="K1294" s="99" t="s">
        <v>813</v>
      </c>
      <c r="L1294" s="5"/>
      <c r="M1294" s="80" t="s">
        <v>12</v>
      </c>
      <c r="N1294" s="81" t="s">
        <v>786</v>
      </c>
      <c r="O1294" s="82">
        <v>0.23100000000000001</v>
      </c>
      <c r="P1294" s="82">
        <f>O1294*H1294</f>
        <v>5.3130000000000006</v>
      </c>
      <c r="Q1294" s="82">
        <v>4.8430000000000001E-2</v>
      </c>
      <c r="R1294" s="82">
        <f>Q1294*H1294</f>
        <v>1.11389</v>
      </c>
      <c r="S1294" s="82">
        <v>0</v>
      </c>
      <c r="T1294" s="82">
        <f>S1294*H1294</f>
        <v>0</v>
      </c>
      <c r="U1294" s="83" t="s">
        <v>12</v>
      </c>
      <c r="AR1294" s="84" t="s">
        <v>122</v>
      </c>
      <c r="AT1294" s="84" t="s">
        <v>11</v>
      </c>
      <c r="AU1294" s="84" t="s">
        <v>14</v>
      </c>
      <c r="AY1294" s="13" t="s">
        <v>47</v>
      </c>
      <c r="BE1294" s="23">
        <f>IF(N1294="základní",J1294,0)</f>
        <v>5566</v>
      </c>
      <c r="BF1294" s="23">
        <f>IF(N1294="snížená",J1294,0)</f>
        <v>0</v>
      </c>
      <c r="BG1294" s="23">
        <f>IF(N1294="zákl. přenesená",J1294,0)</f>
        <v>0</v>
      </c>
      <c r="BH1294" s="23">
        <f>IF(N1294="sníž. přenesená",J1294,0)</f>
        <v>0</v>
      </c>
      <c r="BI1294" s="23">
        <f>IF(N1294="nulová",J1294,0)</f>
        <v>0</v>
      </c>
      <c r="BJ1294" s="13" t="s">
        <v>45</v>
      </c>
      <c r="BK1294" s="23">
        <f>ROUND(I1294*H1294,2)</f>
        <v>5566</v>
      </c>
      <c r="BL1294" s="13" t="s">
        <v>122</v>
      </c>
      <c r="BM1294" s="84" t="s">
        <v>3910</v>
      </c>
    </row>
    <row r="1295" spans="2:65" s="6" customFormat="1" x14ac:dyDescent="0.2">
      <c r="B1295" s="5"/>
      <c r="D1295" s="85" t="s">
        <v>51</v>
      </c>
      <c r="F1295" s="103" t="s">
        <v>2665</v>
      </c>
      <c r="L1295" s="5"/>
      <c r="M1295" s="24"/>
      <c r="U1295" s="25"/>
      <c r="AT1295" s="13" t="s">
        <v>51</v>
      </c>
      <c r="AU1295" s="13" t="s">
        <v>14</v>
      </c>
    </row>
    <row r="1296" spans="2:65" s="6" customFormat="1" ht="24.2" customHeight="1" x14ac:dyDescent="0.2">
      <c r="B1296" s="22"/>
      <c r="C1296" s="97" t="s">
        <v>666</v>
      </c>
      <c r="D1296" s="97" t="s">
        <v>11</v>
      </c>
      <c r="E1296" s="98" t="s">
        <v>2666</v>
      </c>
      <c r="F1296" s="99" t="s">
        <v>2667</v>
      </c>
      <c r="G1296" s="100" t="s">
        <v>64</v>
      </c>
      <c r="H1296" s="101">
        <v>8</v>
      </c>
      <c r="I1296" s="102">
        <v>365</v>
      </c>
      <c r="J1296" s="102">
        <f>ROUND(I1296*H1296,2)</f>
        <v>2920</v>
      </c>
      <c r="K1296" s="99" t="s">
        <v>813</v>
      </c>
      <c r="L1296" s="5"/>
      <c r="M1296" s="80" t="s">
        <v>12</v>
      </c>
      <c r="N1296" s="81" t="s">
        <v>786</v>
      </c>
      <c r="O1296" s="82">
        <v>0.34100000000000003</v>
      </c>
      <c r="P1296" s="82">
        <f>O1296*H1296</f>
        <v>2.7280000000000002</v>
      </c>
      <c r="Q1296" s="82">
        <v>7.3669999999999999E-2</v>
      </c>
      <c r="R1296" s="82">
        <f>Q1296*H1296</f>
        <v>0.58935999999999999</v>
      </c>
      <c r="S1296" s="82">
        <v>0</v>
      </c>
      <c r="T1296" s="82">
        <f>S1296*H1296</f>
        <v>0</v>
      </c>
      <c r="U1296" s="83" t="s">
        <v>12</v>
      </c>
      <c r="AR1296" s="84" t="s">
        <v>122</v>
      </c>
      <c r="AT1296" s="84" t="s">
        <v>11</v>
      </c>
      <c r="AU1296" s="84" t="s">
        <v>14</v>
      </c>
      <c r="AY1296" s="13" t="s">
        <v>47</v>
      </c>
      <c r="BE1296" s="23">
        <f>IF(N1296="základní",J1296,0)</f>
        <v>2920</v>
      </c>
      <c r="BF1296" s="23">
        <f>IF(N1296="snížená",J1296,0)</f>
        <v>0</v>
      </c>
      <c r="BG1296" s="23">
        <f>IF(N1296="zákl. přenesená",J1296,0)</f>
        <v>0</v>
      </c>
      <c r="BH1296" s="23">
        <f>IF(N1296="sníž. přenesená",J1296,0)</f>
        <v>0</v>
      </c>
      <c r="BI1296" s="23">
        <f>IF(N1296="nulová",J1296,0)</f>
        <v>0</v>
      </c>
      <c r="BJ1296" s="13" t="s">
        <v>45</v>
      </c>
      <c r="BK1296" s="23">
        <f>ROUND(I1296*H1296,2)</f>
        <v>2920</v>
      </c>
      <c r="BL1296" s="13" t="s">
        <v>122</v>
      </c>
      <c r="BM1296" s="84" t="s">
        <v>3911</v>
      </c>
    </row>
    <row r="1297" spans="2:65" s="6" customFormat="1" x14ac:dyDescent="0.2">
      <c r="B1297" s="5"/>
      <c r="D1297" s="85" t="s">
        <v>51</v>
      </c>
      <c r="F1297" s="103" t="s">
        <v>2668</v>
      </c>
      <c r="L1297" s="5"/>
      <c r="M1297" s="24"/>
      <c r="U1297" s="25"/>
      <c r="AT1297" s="13" t="s">
        <v>51</v>
      </c>
      <c r="AU1297" s="13" t="s">
        <v>14</v>
      </c>
    </row>
    <row r="1298" spans="2:65" s="6" customFormat="1" ht="16.5" customHeight="1" x14ac:dyDescent="0.2">
      <c r="B1298" s="22"/>
      <c r="C1298" s="97" t="s">
        <v>667</v>
      </c>
      <c r="D1298" s="97" t="s">
        <v>11</v>
      </c>
      <c r="E1298" s="98" t="s">
        <v>2669</v>
      </c>
      <c r="F1298" s="99" t="s">
        <v>2670</v>
      </c>
      <c r="G1298" s="100" t="s">
        <v>53</v>
      </c>
      <c r="H1298" s="101">
        <v>30</v>
      </c>
      <c r="I1298" s="102">
        <v>231</v>
      </c>
      <c r="J1298" s="102">
        <f>ROUND(I1298*H1298,2)</f>
        <v>6930</v>
      </c>
      <c r="K1298" s="99" t="s">
        <v>813</v>
      </c>
      <c r="L1298" s="5"/>
      <c r="M1298" s="80" t="s">
        <v>12</v>
      </c>
      <c r="N1298" s="81" t="s">
        <v>786</v>
      </c>
      <c r="O1298" s="82">
        <v>0.30499999999999999</v>
      </c>
      <c r="P1298" s="82">
        <f>O1298*H1298</f>
        <v>9.15</v>
      </c>
      <c r="Q1298" s="82">
        <v>2.0000000000000002E-5</v>
      </c>
      <c r="R1298" s="82">
        <f>Q1298*H1298</f>
        <v>6.0000000000000006E-4</v>
      </c>
      <c r="S1298" s="82">
        <v>0</v>
      </c>
      <c r="T1298" s="82">
        <f>S1298*H1298</f>
        <v>0</v>
      </c>
      <c r="U1298" s="83" t="s">
        <v>12</v>
      </c>
      <c r="AR1298" s="84" t="s">
        <v>122</v>
      </c>
      <c r="AT1298" s="84" t="s">
        <v>11</v>
      </c>
      <c r="AU1298" s="84" t="s">
        <v>14</v>
      </c>
      <c r="AY1298" s="13" t="s">
        <v>47</v>
      </c>
      <c r="BE1298" s="23">
        <f>IF(N1298="základní",J1298,0)</f>
        <v>6930</v>
      </c>
      <c r="BF1298" s="23">
        <f>IF(N1298="snížená",J1298,0)</f>
        <v>0</v>
      </c>
      <c r="BG1298" s="23">
        <f>IF(N1298="zákl. přenesená",J1298,0)</f>
        <v>0</v>
      </c>
      <c r="BH1298" s="23">
        <f>IF(N1298="sníž. přenesená",J1298,0)</f>
        <v>0</v>
      </c>
      <c r="BI1298" s="23">
        <f>IF(N1298="nulová",J1298,0)</f>
        <v>0</v>
      </c>
      <c r="BJ1298" s="13" t="s">
        <v>45</v>
      </c>
      <c r="BK1298" s="23">
        <f>ROUND(I1298*H1298,2)</f>
        <v>6930</v>
      </c>
      <c r="BL1298" s="13" t="s">
        <v>122</v>
      </c>
      <c r="BM1298" s="84" t="s">
        <v>3912</v>
      </c>
    </row>
    <row r="1299" spans="2:65" s="6" customFormat="1" x14ac:dyDescent="0.2">
      <c r="B1299" s="5"/>
      <c r="D1299" s="85" t="s">
        <v>51</v>
      </c>
      <c r="F1299" s="103" t="s">
        <v>2671</v>
      </c>
      <c r="L1299" s="5"/>
      <c r="M1299" s="24"/>
      <c r="U1299" s="25"/>
      <c r="AT1299" s="13" t="s">
        <v>51</v>
      </c>
      <c r="AU1299" s="13" t="s">
        <v>14</v>
      </c>
    </row>
    <row r="1300" spans="2:65" s="6" customFormat="1" ht="16.5" customHeight="1" x14ac:dyDescent="0.2">
      <c r="B1300" s="22"/>
      <c r="C1300" s="97" t="s">
        <v>668</v>
      </c>
      <c r="D1300" s="97" t="s">
        <v>11</v>
      </c>
      <c r="E1300" s="98" t="s">
        <v>2672</v>
      </c>
      <c r="F1300" s="99" t="s">
        <v>2673</v>
      </c>
      <c r="G1300" s="100" t="s">
        <v>53</v>
      </c>
      <c r="H1300" s="101">
        <v>30</v>
      </c>
      <c r="I1300" s="102">
        <v>330</v>
      </c>
      <c r="J1300" s="102">
        <f>ROUND(I1300*H1300,2)</f>
        <v>9900</v>
      </c>
      <c r="K1300" s="99" t="s">
        <v>813</v>
      </c>
      <c r="L1300" s="5"/>
      <c r="M1300" s="80" t="s">
        <v>12</v>
      </c>
      <c r="N1300" s="81" t="s">
        <v>786</v>
      </c>
      <c r="O1300" s="82">
        <v>0.47</v>
      </c>
      <c r="P1300" s="82">
        <f>O1300*H1300</f>
        <v>14.1</v>
      </c>
      <c r="Q1300" s="82">
        <v>3.0000000000000001E-5</v>
      </c>
      <c r="R1300" s="82">
        <f>Q1300*H1300</f>
        <v>8.9999999999999998E-4</v>
      </c>
      <c r="S1300" s="82">
        <v>0</v>
      </c>
      <c r="T1300" s="82">
        <f>S1300*H1300</f>
        <v>0</v>
      </c>
      <c r="U1300" s="83" t="s">
        <v>12</v>
      </c>
      <c r="AR1300" s="84" t="s">
        <v>122</v>
      </c>
      <c r="AT1300" s="84" t="s">
        <v>11</v>
      </c>
      <c r="AU1300" s="84" t="s">
        <v>14</v>
      </c>
      <c r="AY1300" s="13" t="s">
        <v>47</v>
      </c>
      <c r="BE1300" s="23">
        <f>IF(N1300="základní",J1300,0)</f>
        <v>9900</v>
      </c>
      <c r="BF1300" s="23">
        <f>IF(N1300="snížená",J1300,0)</f>
        <v>0</v>
      </c>
      <c r="BG1300" s="23">
        <f>IF(N1300="zákl. přenesená",J1300,0)</f>
        <v>0</v>
      </c>
      <c r="BH1300" s="23">
        <f>IF(N1300="sníž. přenesená",J1300,0)</f>
        <v>0</v>
      </c>
      <c r="BI1300" s="23">
        <f>IF(N1300="nulová",J1300,0)</f>
        <v>0</v>
      </c>
      <c r="BJ1300" s="13" t="s">
        <v>45</v>
      </c>
      <c r="BK1300" s="23">
        <f>ROUND(I1300*H1300,2)</f>
        <v>9900</v>
      </c>
      <c r="BL1300" s="13" t="s">
        <v>122</v>
      </c>
      <c r="BM1300" s="84" t="s">
        <v>3913</v>
      </c>
    </row>
    <row r="1301" spans="2:65" s="6" customFormat="1" x14ac:dyDescent="0.2">
      <c r="B1301" s="5"/>
      <c r="D1301" s="85" t="s">
        <v>51</v>
      </c>
      <c r="F1301" s="103" t="s">
        <v>2674</v>
      </c>
      <c r="L1301" s="5"/>
      <c r="M1301" s="24"/>
      <c r="U1301" s="25"/>
      <c r="AT1301" s="13" t="s">
        <v>51</v>
      </c>
      <c r="AU1301" s="13" t="s">
        <v>14</v>
      </c>
    </row>
    <row r="1302" spans="2:65" s="6" customFormat="1" ht="16.5" customHeight="1" x14ac:dyDescent="0.2">
      <c r="B1302" s="22"/>
      <c r="C1302" s="97" t="s">
        <v>669</v>
      </c>
      <c r="D1302" s="97" t="s">
        <v>11</v>
      </c>
      <c r="E1302" s="98" t="s">
        <v>2675</v>
      </c>
      <c r="F1302" s="99" t="s">
        <v>2676</v>
      </c>
      <c r="G1302" s="100" t="s">
        <v>53</v>
      </c>
      <c r="H1302" s="101">
        <v>30</v>
      </c>
      <c r="I1302" s="102">
        <v>362</v>
      </c>
      <c r="J1302" s="102">
        <f>ROUND(I1302*H1302,2)</f>
        <v>10860</v>
      </c>
      <c r="K1302" s="99" t="s">
        <v>813</v>
      </c>
      <c r="L1302" s="5"/>
      <c r="M1302" s="80" t="s">
        <v>12</v>
      </c>
      <c r="N1302" s="81" t="s">
        <v>786</v>
      </c>
      <c r="O1302" s="82">
        <v>0.34899999999999998</v>
      </c>
      <c r="P1302" s="82">
        <f>O1302*H1302</f>
        <v>10.469999999999999</v>
      </c>
      <c r="Q1302" s="82">
        <v>8.0000000000000007E-5</v>
      </c>
      <c r="R1302" s="82">
        <f>Q1302*H1302</f>
        <v>2.4000000000000002E-3</v>
      </c>
      <c r="S1302" s="82">
        <v>0</v>
      </c>
      <c r="T1302" s="82">
        <f>S1302*H1302</f>
        <v>0</v>
      </c>
      <c r="U1302" s="83" t="s">
        <v>12</v>
      </c>
      <c r="AR1302" s="84" t="s">
        <v>122</v>
      </c>
      <c r="AT1302" s="84" t="s">
        <v>11</v>
      </c>
      <c r="AU1302" s="84" t="s">
        <v>14</v>
      </c>
      <c r="AY1302" s="13" t="s">
        <v>47</v>
      </c>
      <c r="BE1302" s="23">
        <f>IF(N1302="základní",J1302,0)</f>
        <v>10860</v>
      </c>
      <c r="BF1302" s="23">
        <f>IF(N1302="snížená",J1302,0)</f>
        <v>0</v>
      </c>
      <c r="BG1302" s="23">
        <f>IF(N1302="zákl. přenesená",J1302,0)</f>
        <v>0</v>
      </c>
      <c r="BH1302" s="23">
        <f>IF(N1302="sníž. přenesená",J1302,0)</f>
        <v>0</v>
      </c>
      <c r="BI1302" s="23">
        <f>IF(N1302="nulová",J1302,0)</f>
        <v>0</v>
      </c>
      <c r="BJ1302" s="13" t="s">
        <v>45</v>
      </c>
      <c r="BK1302" s="23">
        <f>ROUND(I1302*H1302,2)</f>
        <v>10860</v>
      </c>
      <c r="BL1302" s="13" t="s">
        <v>122</v>
      </c>
      <c r="BM1302" s="84" t="s">
        <v>3914</v>
      </c>
    </row>
    <row r="1303" spans="2:65" s="6" customFormat="1" x14ac:dyDescent="0.2">
      <c r="B1303" s="5"/>
      <c r="D1303" s="85" t="s">
        <v>51</v>
      </c>
      <c r="F1303" s="103" t="s">
        <v>2677</v>
      </c>
      <c r="L1303" s="5"/>
      <c r="M1303" s="24"/>
      <c r="U1303" s="25"/>
      <c r="AT1303" s="13" t="s">
        <v>51</v>
      </c>
      <c r="AU1303" s="13" t="s">
        <v>14</v>
      </c>
    </row>
    <row r="1304" spans="2:65" s="6" customFormat="1" ht="16.5" customHeight="1" x14ac:dyDescent="0.2">
      <c r="B1304" s="22"/>
      <c r="C1304" s="97" t="s">
        <v>670</v>
      </c>
      <c r="D1304" s="97" t="s">
        <v>11</v>
      </c>
      <c r="E1304" s="98" t="s">
        <v>2678</v>
      </c>
      <c r="F1304" s="99" t="s">
        <v>2679</v>
      </c>
      <c r="G1304" s="100" t="s">
        <v>53</v>
      </c>
      <c r="H1304" s="101">
        <v>75</v>
      </c>
      <c r="I1304" s="102">
        <v>527</v>
      </c>
      <c r="J1304" s="102">
        <f>ROUND(I1304*H1304,2)</f>
        <v>39525</v>
      </c>
      <c r="K1304" s="99" t="s">
        <v>813</v>
      </c>
      <c r="L1304" s="5"/>
      <c r="M1304" s="80" t="s">
        <v>12</v>
      </c>
      <c r="N1304" s="81" t="s">
        <v>786</v>
      </c>
      <c r="O1304" s="82">
        <v>0.503</v>
      </c>
      <c r="P1304" s="82">
        <f>O1304*H1304</f>
        <v>37.725000000000001</v>
      </c>
      <c r="Q1304" s="82">
        <v>1.2E-4</v>
      </c>
      <c r="R1304" s="82">
        <f>Q1304*H1304</f>
        <v>9.0000000000000011E-3</v>
      </c>
      <c r="S1304" s="82">
        <v>0</v>
      </c>
      <c r="T1304" s="82">
        <f>S1304*H1304</f>
        <v>0</v>
      </c>
      <c r="U1304" s="83" t="s">
        <v>12</v>
      </c>
      <c r="AR1304" s="84" t="s">
        <v>122</v>
      </c>
      <c r="AT1304" s="84" t="s">
        <v>11</v>
      </c>
      <c r="AU1304" s="84" t="s">
        <v>14</v>
      </c>
      <c r="AY1304" s="13" t="s">
        <v>47</v>
      </c>
      <c r="BE1304" s="23">
        <f>IF(N1304="základní",J1304,0)</f>
        <v>39525</v>
      </c>
      <c r="BF1304" s="23">
        <f>IF(N1304="snížená",J1304,0)</f>
        <v>0</v>
      </c>
      <c r="BG1304" s="23">
        <f>IF(N1304="zákl. přenesená",J1304,0)</f>
        <v>0</v>
      </c>
      <c r="BH1304" s="23">
        <f>IF(N1304="sníž. přenesená",J1304,0)</f>
        <v>0</v>
      </c>
      <c r="BI1304" s="23">
        <f>IF(N1304="nulová",J1304,0)</f>
        <v>0</v>
      </c>
      <c r="BJ1304" s="13" t="s">
        <v>45</v>
      </c>
      <c r="BK1304" s="23">
        <f>ROUND(I1304*H1304,2)</f>
        <v>39525</v>
      </c>
      <c r="BL1304" s="13" t="s">
        <v>122</v>
      </c>
      <c r="BM1304" s="84" t="s">
        <v>3915</v>
      </c>
    </row>
    <row r="1305" spans="2:65" s="6" customFormat="1" x14ac:dyDescent="0.2">
      <c r="B1305" s="5"/>
      <c r="D1305" s="85" t="s">
        <v>51</v>
      </c>
      <c r="F1305" s="103" t="s">
        <v>2680</v>
      </c>
      <c r="L1305" s="5"/>
      <c r="M1305" s="24"/>
      <c r="U1305" s="25"/>
      <c r="AT1305" s="13" t="s">
        <v>51</v>
      </c>
      <c r="AU1305" s="13" t="s">
        <v>14</v>
      </c>
    </row>
    <row r="1306" spans="2:65" s="6" customFormat="1" ht="16.5" customHeight="1" x14ac:dyDescent="0.2">
      <c r="B1306" s="22"/>
      <c r="C1306" s="97" t="s">
        <v>671</v>
      </c>
      <c r="D1306" s="97" t="s">
        <v>11</v>
      </c>
      <c r="E1306" s="98" t="s">
        <v>2681</v>
      </c>
      <c r="F1306" s="99" t="s">
        <v>2682</v>
      </c>
      <c r="G1306" s="100" t="s">
        <v>53</v>
      </c>
      <c r="H1306" s="101">
        <v>75</v>
      </c>
      <c r="I1306" s="102">
        <v>706</v>
      </c>
      <c r="J1306" s="102">
        <f>ROUND(I1306*H1306,2)</f>
        <v>52950</v>
      </c>
      <c r="K1306" s="99" t="s">
        <v>813</v>
      </c>
      <c r="L1306" s="5"/>
      <c r="M1306" s="80" t="s">
        <v>12</v>
      </c>
      <c r="N1306" s="81" t="s">
        <v>786</v>
      </c>
      <c r="O1306" s="82">
        <v>0.67600000000000005</v>
      </c>
      <c r="P1306" s="82">
        <f>O1306*H1306</f>
        <v>50.7</v>
      </c>
      <c r="Q1306" s="82">
        <v>1.6000000000000001E-4</v>
      </c>
      <c r="R1306" s="82">
        <f>Q1306*H1306</f>
        <v>1.2E-2</v>
      </c>
      <c r="S1306" s="82">
        <v>0</v>
      </c>
      <c r="T1306" s="82">
        <f>S1306*H1306</f>
        <v>0</v>
      </c>
      <c r="U1306" s="83" t="s">
        <v>12</v>
      </c>
      <c r="AR1306" s="84" t="s">
        <v>122</v>
      </c>
      <c r="AT1306" s="84" t="s">
        <v>11</v>
      </c>
      <c r="AU1306" s="84" t="s">
        <v>14</v>
      </c>
      <c r="AY1306" s="13" t="s">
        <v>47</v>
      </c>
      <c r="BE1306" s="23">
        <f>IF(N1306="základní",J1306,0)</f>
        <v>52950</v>
      </c>
      <c r="BF1306" s="23">
        <f>IF(N1306="snížená",J1306,0)</f>
        <v>0</v>
      </c>
      <c r="BG1306" s="23">
        <f>IF(N1306="zákl. přenesená",J1306,0)</f>
        <v>0</v>
      </c>
      <c r="BH1306" s="23">
        <f>IF(N1306="sníž. přenesená",J1306,0)</f>
        <v>0</v>
      </c>
      <c r="BI1306" s="23">
        <f>IF(N1306="nulová",J1306,0)</f>
        <v>0</v>
      </c>
      <c r="BJ1306" s="13" t="s">
        <v>45</v>
      </c>
      <c r="BK1306" s="23">
        <f>ROUND(I1306*H1306,2)</f>
        <v>52950</v>
      </c>
      <c r="BL1306" s="13" t="s">
        <v>122</v>
      </c>
      <c r="BM1306" s="84" t="s">
        <v>3916</v>
      </c>
    </row>
    <row r="1307" spans="2:65" s="6" customFormat="1" x14ac:dyDescent="0.2">
      <c r="B1307" s="5"/>
      <c r="D1307" s="85" t="s">
        <v>51</v>
      </c>
      <c r="F1307" s="103" t="s">
        <v>2683</v>
      </c>
      <c r="L1307" s="5"/>
      <c r="M1307" s="24"/>
      <c r="U1307" s="25"/>
      <c r="AT1307" s="13" t="s">
        <v>51</v>
      </c>
      <c r="AU1307" s="13" t="s">
        <v>14</v>
      </c>
    </row>
    <row r="1308" spans="2:65" s="6" customFormat="1" ht="16.5" customHeight="1" x14ac:dyDescent="0.2">
      <c r="B1308" s="22"/>
      <c r="C1308" s="97" t="s">
        <v>672</v>
      </c>
      <c r="D1308" s="97" t="s">
        <v>11</v>
      </c>
      <c r="E1308" s="98" t="s">
        <v>2684</v>
      </c>
      <c r="F1308" s="99" t="s">
        <v>2685</v>
      </c>
      <c r="G1308" s="100" t="s">
        <v>53</v>
      </c>
      <c r="H1308" s="101">
        <v>30</v>
      </c>
      <c r="I1308" s="102">
        <v>86.8</v>
      </c>
      <c r="J1308" s="102">
        <f>ROUND(I1308*H1308,2)</f>
        <v>2604</v>
      </c>
      <c r="K1308" s="99" t="s">
        <v>813</v>
      </c>
      <c r="L1308" s="5"/>
      <c r="M1308" s="80" t="s">
        <v>12</v>
      </c>
      <c r="N1308" s="81" t="s">
        <v>786</v>
      </c>
      <c r="O1308" s="82">
        <v>0.127</v>
      </c>
      <c r="P1308" s="82">
        <f>O1308*H1308</f>
        <v>3.81</v>
      </c>
      <c r="Q1308" s="82">
        <v>0</v>
      </c>
      <c r="R1308" s="82">
        <f>Q1308*H1308</f>
        <v>0</v>
      </c>
      <c r="S1308" s="82">
        <v>0</v>
      </c>
      <c r="T1308" s="82">
        <f>S1308*H1308</f>
        <v>0</v>
      </c>
      <c r="U1308" s="83" t="s">
        <v>12</v>
      </c>
      <c r="AR1308" s="84" t="s">
        <v>122</v>
      </c>
      <c r="AT1308" s="84" t="s">
        <v>11</v>
      </c>
      <c r="AU1308" s="84" t="s">
        <v>14</v>
      </c>
      <c r="AY1308" s="13" t="s">
        <v>47</v>
      </c>
      <c r="BE1308" s="23">
        <f>IF(N1308="základní",J1308,0)</f>
        <v>2604</v>
      </c>
      <c r="BF1308" s="23">
        <f>IF(N1308="snížená",J1308,0)</f>
        <v>0</v>
      </c>
      <c r="BG1308" s="23">
        <f>IF(N1308="zákl. přenesená",J1308,0)</f>
        <v>0</v>
      </c>
      <c r="BH1308" s="23">
        <f>IF(N1308="sníž. přenesená",J1308,0)</f>
        <v>0</v>
      </c>
      <c r="BI1308" s="23">
        <f>IF(N1308="nulová",J1308,0)</f>
        <v>0</v>
      </c>
      <c r="BJ1308" s="13" t="s">
        <v>45</v>
      </c>
      <c r="BK1308" s="23">
        <f>ROUND(I1308*H1308,2)</f>
        <v>2604</v>
      </c>
      <c r="BL1308" s="13" t="s">
        <v>122</v>
      </c>
      <c r="BM1308" s="84" t="s">
        <v>3917</v>
      </c>
    </row>
    <row r="1309" spans="2:65" s="6" customFormat="1" x14ac:dyDescent="0.2">
      <c r="B1309" s="5"/>
      <c r="D1309" s="85" t="s">
        <v>51</v>
      </c>
      <c r="F1309" s="103" t="s">
        <v>2686</v>
      </c>
      <c r="L1309" s="5"/>
      <c r="M1309" s="24"/>
      <c r="U1309" s="25"/>
      <c r="AT1309" s="13" t="s">
        <v>51</v>
      </c>
      <c r="AU1309" s="13" t="s">
        <v>14</v>
      </c>
    </row>
    <row r="1310" spans="2:65" s="6" customFormat="1" ht="16.5" customHeight="1" x14ac:dyDescent="0.2">
      <c r="B1310" s="22"/>
      <c r="C1310" s="97" t="s">
        <v>673</v>
      </c>
      <c r="D1310" s="97" t="s">
        <v>11</v>
      </c>
      <c r="E1310" s="98" t="s">
        <v>2687</v>
      </c>
      <c r="F1310" s="99" t="s">
        <v>2688</v>
      </c>
      <c r="G1310" s="100" t="s">
        <v>53</v>
      </c>
      <c r="H1310" s="101">
        <v>30</v>
      </c>
      <c r="I1310" s="102">
        <v>121</v>
      </c>
      <c r="J1310" s="102">
        <f>ROUND(I1310*H1310,2)</f>
        <v>3630</v>
      </c>
      <c r="K1310" s="99" t="s">
        <v>813</v>
      </c>
      <c r="L1310" s="5"/>
      <c r="M1310" s="80" t="s">
        <v>12</v>
      </c>
      <c r="N1310" s="81" t="s">
        <v>786</v>
      </c>
      <c r="O1310" s="82">
        <v>0.193</v>
      </c>
      <c r="P1310" s="82">
        <f>O1310*H1310</f>
        <v>5.79</v>
      </c>
      <c r="Q1310" s="82">
        <v>0</v>
      </c>
      <c r="R1310" s="82">
        <f>Q1310*H1310</f>
        <v>0</v>
      </c>
      <c r="S1310" s="82">
        <v>0</v>
      </c>
      <c r="T1310" s="82">
        <f>S1310*H1310</f>
        <v>0</v>
      </c>
      <c r="U1310" s="83" t="s">
        <v>12</v>
      </c>
      <c r="AR1310" s="84" t="s">
        <v>122</v>
      </c>
      <c r="AT1310" s="84" t="s">
        <v>11</v>
      </c>
      <c r="AU1310" s="84" t="s">
        <v>14</v>
      </c>
      <c r="AY1310" s="13" t="s">
        <v>47</v>
      </c>
      <c r="BE1310" s="23">
        <f>IF(N1310="základní",J1310,0)</f>
        <v>3630</v>
      </c>
      <c r="BF1310" s="23">
        <f>IF(N1310="snížená",J1310,0)</f>
        <v>0</v>
      </c>
      <c r="BG1310" s="23">
        <f>IF(N1310="zákl. přenesená",J1310,0)</f>
        <v>0</v>
      </c>
      <c r="BH1310" s="23">
        <f>IF(N1310="sníž. přenesená",J1310,0)</f>
        <v>0</v>
      </c>
      <c r="BI1310" s="23">
        <f>IF(N1310="nulová",J1310,0)</f>
        <v>0</v>
      </c>
      <c r="BJ1310" s="13" t="s">
        <v>45</v>
      </c>
      <c r="BK1310" s="23">
        <f>ROUND(I1310*H1310,2)</f>
        <v>3630</v>
      </c>
      <c r="BL1310" s="13" t="s">
        <v>122</v>
      </c>
      <c r="BM1310" s="84" t="s">
        <v>3918</v>
      </c>
    </row>
    <row r="1311" spans="2:65" s="6" customFormat="1" x14ac:dyDescent="0.2">
      <c r="B1311" s="5"/>
      <c r="D1311" s="85" t="s">
        <v>51</v>
      </c>
      <c r="F1311" s="103" t="s">
        <v>2689</v>
      </c>
      <c r="L1311" s="5"/>
      <c r="M1311" s="24"/>
      <c r="U1311" s="25"/>
      <c r="AT1311" s="13" t="s">
        <v>51</v>
      </c>
      <c r="AU1311" s="13" t="s">
        <v>14</v>
      </c>
    </row>
    <row r="1312" spans="2:65" s="6" customFormat="1" ht="16.5" customHeight="1" x14ac:dyDescent="0.2">
      <c r="B1312" s="22"/>
      <c r="C1312" s="97" t="s">
        <v>674</v>
      </c>
      <c r="D1312" s="97" t="s">
        <v>11</v>
      </c>
      <c r="E1312" s="98" t="s">
        <v>2690</v>
      </c>
      <c r="F1312" s="99" t="s">
        <v>2691</v>
      </c>
      <c r="G1312" s="100" t="s">
        <v>53</v>
      </c>
      <c r="H1312" s="101">
        <v>30</v>
      </c>
      <c r="I1312" s="102">
        <v>192</v>
      </c>
      <c r="J1312" s="102">
        <f>ROUND(I1312*H1312,2)</f>
        <v>5760</v>
      </c>
      <c r="K1312" s="99" t="s">
        <v>813</v>
      </c>
      <c r="L1312" s="5"/>
      <c r="M1312" s="80" t="s">
        <v>12</v>
      </c>
      <c r="N1312" s="81" t="s">
        <v>786</v>
      </c>
      <c r="O1312" s="82">
        <v>0.32100000000000001</v>
      </c>
      <c r="P1312" s="82">
        <f>O1312*H1312</f>
        <v>9.6300000000000008</v>
      </c>
      <c r="Q1312" s="82">
        <v>0</v>
      </c>
      <c r="R1312" s="82">
        <f>Q1312*H1312</f>
        <v>0</v>
      </c>
      <c r="S1312" s="82">
        <v>0</v>
      </c>
      <c r="T1312" s="82">
        <f>S1312*H1312</f>
        <v>0</v>
      </c>
      <c r="U1312" s="83" t="s">
        <v>12</v>
      </c>
      <c r="AR1312" s="84" t="s">
        <v>122</v>
      </c>
      <c r="AT1312" s="84" t="s">
        <v>11</v>
      </c>
      <c r="AU1312" s="84" t="s">
        <v>14</v>
      </c>
      <c r="AY1312" s="13" t="s">
        <v>47</v>
      </c>
      <c r="BE1312" s="23">
        <f>IF(N1312="základní",J1312,0)</f>
        <v>5760</v>
      </c>
      <c r="BF1312" s="23">
        <f>IF(N1312="snížená",J1312,0)</f>
        <v>0</v>
      </c>
      <c r="BG1312" s="23">
        <f>IF(N1312="zákl. přenesená",J1312,0)</f>
        <v>0</v>
      </c>
      <c r="BH1312" s="23">
        <f>IF(N1312="sníž. přenesená",J1312,0)</f>
        <v>0</v>
      </c>
      <c r="BI1312" s="23">
        <f>IF(N1312="nulová",J1312,0)</f>
        <v>0</v>
      </c>
      <c r="BJ1312" s="13" t="s">
        <v>45</v>
      </c>
      <c r="BK1312" s="23">
        <f>ROUND(I1312*H1312,2)</f>
        <v>5760</v>
      </c>
      <c r="BL1312" s="13" t="s">
        <v>122</v>
      </c>
      <c r="BM1312" s="84" t="s">
        <v>3919</v>
      </c>
    </row>
    <row r="1313" spans="2:65" s="6" customFormat="1" x14ac:dyDescent="0.2">
      <c r="B1313" s="5"/>
      <c r="D1313" s="85" t="s">
        <v>51</v>
      </c>
      <c r="F1313" s="103" t="s">
        <v>2692</v>
      </c>
      <c r="L1313" s="5"/>
      <c r="M1313" s="24"/>
      <c r="U1313" s="25"/>
      <c r="AT1313" s="13" t="s">
        <v>51</v>
      </c>
      <c r="AU1313" s="13" t="s">
        <v>14</v>
      </c>
    </row>
    <row r="1314" spans="2:65" s="6" customFormat="1" ht="16.5" customHeight="1" x14ac:dyDescent="0.2">
      <c r="B1314" s="22"/>
      <c r="C1314" s="97" t="s">
        <v>675</v>
      </c>
      <c r="D1314" s="97" t="s">
        <v>11</v>
      </c>
      <c r="E1314" s="98" t="s">
        <v>2693</v>
      </c>
      <c r="F1314" s="99" t="s">
        <v>2694</v>
      </c>
      <c r="G1314" s="100" t="s">
        <v>53</v>
      </c>
      <c r="H1314" s="101">
        <v>75</v>
      </c>
      <c r="I1314" s="102">
        <v>229</v>
      </c>
      <c r="J1314" s="102">
        <f>ROUND(I1314*H1314,2)</f>
        <v>17175</v>
      </c>
      <c r="K1314" s="99" t="s">
        <v>813</v>
      </c>
      <c r="L1314" s="5"/>
      <c r="M1314" s="80" t="s">
        <v>12</v>
      </c>
      <c r="N1314" s="81" t="s">
        <v>786</v>
      </c>
      <c r="O1314" s="82">
        <v>0.32600000000000001</v>
      </c>
      <c r="P1314" s="82">
        <f>O1314*H1314</f>
        <v>24.45</v>
      </c>
      <c r="Q1314" s="82">
        <v>0</v>
      </c>
      <c r="R1314" s="82">
        <f>Q1314*H1314</f>
        <v>0</v>
      </c>
      <c r="S1314" s="82">
        <v>0</v>
      </c>
      <c r="T1314" s="82">
        <f>S1314*H1314</f>
        <v>0</v>
      </c>
      <c r="U1314" s="83" t="s">
        <v>12</v>
      </c>
      <c r="AR1314" s="84" t="s">
        <v>122</v>
      </c>
      <c r="AT1314" s="84" t="s">
        <v>11</v>
      </c>
      <c r="AU1314" s="84" t="s">
        <v>14</v>
      </c>
      <c r="AY1314" s="13" t="s">
        <v>47</v>
      </c>
      <c r="BE1314" s="23">
        <f>IF(N1314="základní",J1314,0)</f>
        <v>17175</v>
      </c>
      <c r="BF1314" s="23">
        <f>IF(N1314="snížená",J1314,0)</f>
        <v>0</v>
      </c>
      <c r="BG1314" s="23">
        <f>IF(N1314="zákl. přenesená",J1314,0)</f>
        <v>0</v>
      </c>
      <c r="BH1314" s="23">
        <f>IF(N1314="sníž. přenesená",J1314,0)</f>
        <v>0</v>
      </c>
      <c r="BI1314" s="23">
        <f>IF(N1314="nulová",J1314,0)</f>
        <v>0</v>
      </c>
      <c r="BJ1314" s="13" t="s">
        <v>45</v>
      </c>
      <c r="BK1314" s="23">
        <f>ROUND(I1314*H1314,2)</f>
        <v>17175</v>
      </c>
      <c r="BL1314" s="13" t="s">
        <v>122</v>
      </c>
      <c r="BM1314" s="84" t="s">
        <v>3920</v>
      </c>
    </row>
    <row r="1315" spans="2:65" s="6" customFormat="1" x14ac:dyDescent="0.2">
      <c r="B1315" s="5"/>
      <c r="D1315" s="85" t="s">
        <v>51</v>
      </c>
      <c r="F1315" s="103" t="s">
        <v>2695</v>
      </c>
      <c r="L1315" s="5"/>
      <c r="M1315" s="24"/>
      <c r="U1315" s="25"/>
      <c r="AT1315" s="13" t="s">
        <v>51</v>
      </c>
      <c r="AU1315" s="13" t="s">
        <v>14</v>
      </c>
    </row>
    <row r="1316" spans="2:65" s="6" customFormat="1" ht="16.5" customHeight="1" x14ac:dyDescent="0.2">
      <c r="B1316" s="22"/>
      <c r="C1316" s="97" t="s">
        <v>676</v>
      </c>
      <c r="D1316" s="97" t="s">
        <v>11</v>
      </c>
      <c r="E1316" s="98" t="s">
        <v>2696</v>
      </c>
      <c r="F1316" s="99" t="s">
        <v>2697</v>
      </c>
      <c r="G1316" s="100" t="s">
        <v>53</v>
      </c>
      <c r="H1316" s="101">
        <v>75</v>
      </c>
      <c r="I1316" s="102">
        <v>314</v>
      </c>
      <c r="J1316" s="102">
        <f>ROUND(I1316*H1316,2)</f>
        <v>23550</v>
      </c>
      <c r="K1316" s="99" t="s">
        <v>813</v>
      </c>
      <c r="L1316" s="5"/>
      <c r="M1316" s="80" t="s">
        <v>12</v>
      </c>
      <c r="N1316" s="81" t="s">
        <v>786</v>
      </c>
      <c r="O1316" s="82">
        <v>0.45400000000000001</v>
      </c>
      <c r="P1316" s="82">
        <f>O1316*H1316</f>
        <v>34.050000000000004</v>
      </c>
      <c r="Q1316" s="82">
        <v>1.0000000000000001E-5</v>
      </c>
      <c r="R1316" s="82">
        <f>Q1316*H1316</f>
        <v>7.5000000000000002E-4</v>
      </c>
      <c r="S1316" s="82">
        <v>0</v>
      </c>
      <c r="T1316" s="82">
        <f>S1316*H1316</f>
        <v>0</v>
      </c>
      <c r="U1316" s="83" t="s">
        <v>12</v>
      </c>
      <c r="AR1316" s="84" t="s">
        <v>122</v>
      </c>
      <c r="AT1316" s="84" t="s">
        <v>11</v>
      </c>
      <c r="AU1316" s="84" t="s">
        <v>14</v>
      </c>
      <c r="AY1316" s="13" t="s">
        <v>47</v>
      </c>
      <c r="BE1316" s="23">
        <f>IF(N1316="základní",J1316,0)</f>
        <v>23550</v>
      </c>
      <c r="BF1316" s="23">
        <f>IF(N1316="snížená",J1316,0)</f>
        <v>0</v>
      </c>
      <c r="BG1316" s="23">
        <f>IF(N1316="zákl. přenesená",J1316,0)</f>
        <v>0</v>
      </c>
      <c r="BH1316" s="23">
        <f>IF(N1316="sníž. přenesená",J1316,0)</f>
        <v>0</v>
      </c>
      <c r="BI1316" s="23">
        <f>IF(N1316="nulová",J1316,0)</f>
        <v>0</v>
      </c>
      <c r="BJ1316" s="13" t="s">
        <v>45</v>
      </c>
      <c r="BK1316" s="23">
        <f>ROUND(I1316*H1316,2)</f>
        <v>23550</v>
      </c>
      <c r="BL1316" s="13" t="s">
        <v>122</v>
      </c>
      <c r="BM1316" s="84" t="s">
        <v>3921</v>
      </c>
    </row>
    <row r="1317" spans="2:65" s="6" customFormat="1" x14ac:dyDescent="0.2">
      <c r="B1317" s="5"/>
      <c r="D1317" s="85" t="s">
        <v>51</v>
      </c>
      <c r="F1317" s="103" t="s">
        <v>2698</v>
      </c>
      <c r="L1317" s="5"/>
      <c r="M1317" s="24"/>
      <c r="U1317" s="25"/>
      <c r="AT1317" s="13" t="s">
        <v>51</v>
      </c>
      <c r="AU1317" s="13" t="s">
        <v>14</v>
      </c>
    </row>
    <row r="1318" spans="2:65" s="6" customFormat="1" ht="16.5" customHeight="1" x14ac:dyDescent="0.2">
      <c r="B1318" s="22"/>
      <c r="C1318" s="97" t="s">
        <v>677</v>
      </c>
      <c r="D1318" s="97" t="s">
        <v>11</v>
      </c>
      <c r="E1318" s="98" t="s">
        <v>2699</v>
      </c>
      <c r="F1318" s="99" t="s">
        <v>2700</v>
      </c>
      <c r="G1318" s="100" t="s">
        <v>53</v>
      </c>
      <c r="H1318" s="101">
        <v>75</v>
      </c>
      <c r="I1318" s="102">
        <v>406</v>
      </c>
      <c r="J1318" s="102">
        <f>ROUND(I1318*H1318,2)</f>
        <v>30450</v>
      </c>
      <c r="K1318" s="99" t="s">
        <v>813</v>
      </c>
      <c r="L1318" s="5"/>
      <c r="M1318" s="80" t="s">
        <v>12</v>
      </c>
      <c r="N1318" s="81" t="s">
        <v>786</v>
      </c>
      <c r="O1318" s="82">
        <v>0.59</v>
      </c>
      <c r="P1318" s="82">
        <f>O1318*H1318</f>
        <v>44.25</v>
      </c>
      <c r="Q1318" s="82">
        <v>1.0000000000000001E-5</v>
      </c>
      <c r="R1318" s="82">
        <f>Q1318*H1318</f>
        <v>7.5000000000000002E-4</v>
      </c>
      <c r="S1318" s="82">
        <v>0</v>
      </c>
      <c r="T1318" s="82">
        <f>S1318*H1318</f>
        <v>0</v>
      </c>
      <c r="U1318" s="83" t="s">
        <v>12</v>
      </c>
      <c r="AR1318" s="84" t="s">
        <v>122</v>
      </c>
      <c r="AT1318" s="84" t="s">
        <v>11</v>
      </c>
      <c r="AU1318" s="84" t="s">
        <v>14</v>
      </c>
      <c r="AY1318" s="13" t="s">
        <v>47</v>
      </c>
      <c r="BE1318" s="23">
        <f>IF(N1318="základní",J1318,0)</f>
        <v>30450</v>
      </c>
      <c r="BF1318" s="23">
        <f>IF(N1318="snížená",J1318,0)</f>
        <v>0</v>
      </c>
      <c r="BG1318" s="23">
        <f>IF(N1318="zákl. přenesená",J1318,0)</f>
        <v>0</v>
      </c>
      <c r="BH1318" s="23">
        <f>IF(N1318="sníž. přenesená",J1318,0)</f>
        <v>0</v>
      </c>
      <c r="BI1318" s="23">
        <f>IF(N1318="nulová",J1318,0)</f>
        <v>0</v>
      </c>
      <c r="BJ1318" s="13" t="s">
        <v>45</v>
      </c>
      <c r="BK1318" s="23">
        <f>ROUND(I1318*H1318,2)</f>
        <v>30450</v>
      </c>
      <c r="BL1318" s="13" t="s">
        <v>122</v>
      </c>
      <c r="BM1318" s="84" t="s">
        <v>3922</v>
      </c>
    </row>
    <row r="1319" spans="2:65" s="6" customFormat="1" x14ac:dyDescent="0.2">
      <c r="B1319" s="5"/>
      <c r="D1319" s="85" t="s">
        <v>51</v>
      </c>
      <c r="F1319" s="103" t="s">
        <v>2701</v>
      </c>
      <c r="L1319" s="5"/>
      <c r="M1319" s="24"/>
      <c r="U1319" s="25"/>
      <c r="AT1319" s="13" t="s">
        <v>51</v>
      </c>
      <c r="AU1319" s="13" t="s">
        <v>14</v>
      </c>
    </row>
    <row r="1320" spans="2:65" s="6" customFormat="1" ht="16.5" customHeight="1" x14ac:dyDescent="0.2">
      <c r="B1320" s="22"/>
      <c r="C1320" s="97" t="s">
        <v>678</v>
      </c>
      <c r="D1320" s="97" t="s">
        <v>11</v>
      </c>
      <c r="E1320" s="98" t="s">
        <v>2702</v>
      </c>
      <c r="F1320" s="99" t="s">
        <v>2703</v>
      </c>
      <c r="G1320" s="100" t="s">
        <v>64</v>
      </c>
      <c r="H1320" s="101">
        <v>8</v>
      </c>
      <c r="I1320" s="102">
        <v>87.1</v>
      </c>
      <c r="J1320" s="102">
        <f>ROUND(I1320*H1320,2)</f>
        <v>696.8</v>
      </c>
      <c r="K1320" s="99" t="s">
        <v>813</v>
      </c>
      <c r="L1320" s="5"/>
      <c r="M1320" s="80" t="s">
        <v>12</v>
      </c>
      <c r="N1320" s="81" t="s">
        <v>786</v>
      </c>
      <c r="O1320" s="82">
        <v>0.21</v>
      </c>
      <c r="P1320" s="82">
        <f>O1320*H1320</f>
        <v>1.68</v>
      </c>
      <c r="Q1320" s="82">
        <v>0</v>
      </c>
      <c r="R1320" s="82">
        <f>Q1320*H1320</f>
        <v>0</v>
      </c>
      <c r="S1320" s="82">
        <v>1E-3</v>
      </c>
      <c r="T1320" s="82">
        <f>S1320*H1320</f>
        <v>8.0000000000000002E-3</v>
      </c>
      <c r="U1320" s="83" t="s">
        <v>12</v>
      </c>
      <c r="AR1320" s="84" t="s">
        <v>122</v>
      </c>
      <c r="AT1320" s="84" t="s">
        <v>11</v>
      </c>
      <c r="AU1320" s="84" t="s">
        <v>14</v>
      </c>
      <c r="AY1320" s="13" t="s">
        <v>47</v>
      </c>
      <c r="BE1320" s="23">
        <f>IF(N1320="základní",J1320,0)</f>
        <v>696.8</v>
      </c>
      <c r="BF1320" s="23">
        <f>IF(N1320="snížená",J1320,0)</f>
        <v>0</v>
      </c>
      <c r="BG1320" s="23">
        <f>IF(N1320="zákl. přenesená",J1320,0)</f>
        <v>0</v>
      </c>
      <c r="BH1320" s="23">
        <f>IF(N1320="sníž. přenesená",J1320,0)</f>
        <v>0</v>
      </c>
      <c r="BI1320" s="23">
        <f>IF(N1320="nulová",J1320,0)</f>
        <v>0</v>
      </c>
      <c r="BJ1320" s="13" t="s">
        <v>45</v>
      </c>
      <c r="BK1320" s="23">
        <f>ROUND(I1320*H1320,2)</f>
        <v>696.8</v>
      </c>
      <c r="BL1320" s="13" t="s">
        <v>122</v>
      </c>
      <c r="BM1320" s="84" t="s">
        <v>3923</v>
      </c>
    </row>
    <row r="1321" spans="2:65" s="6" customFormat="1" x14ac:dyDescent="0.2">
      <c r="B1321" s="5"/>
      <c r="D1321" s="85" t="s">
        <v>51</v>
      </c>
      <c r="F1321" s="103" t="s">
        <v>2704</v>
      </c>
      <c r="L1321" s="5"/>
      <c r="M1321" s="24"/>
      <c r="U1321" s="25"/>
      <c r="AT1321" s="13" t="s">
        <v>51</v>
      </c>
      <c r="AU1321" s="13" t="s">
        <v>14</v>
      </c>
    </row>
    <row r="1322" spans="2:65" s="6" customFormat="1" ht="16.5" customHeight="1" x14ac:dyDescent="0.2">
      <c r="B1322" s="22"/>
      <c r="C1322" s="97" t="s">
        <v>679</v>
      </c>
      <c r="D1322" s="97" t="s">
        <v>11</v>
      </c>
      <c r="E1322" s="98" t="s">
        <v>2705</v>
      </c>
      <c r="F1322" s="99" t="s">
        <v>2706</v>
      </c>
      <c r="G1322" s="100" t="s">
        <v>64</v>
      </c>
      <c r="H1322" s="101">
        <v>15</v>
      </c>
      <c r="I1322" s="102">
        <v>133</v>
      </c>
      <c r="J1322" s="102">
        <f>ROUND(I1322*H1322,2)</f>
        <v>1995</v>
      </c>
      <c r="K1322" s="99" t="s">
        <v>813</v>
      </c>
      <c r="L1322" s="5"/>
      <c r="M1322" s="80" t="s">
        <v>12</v>
      </c>
      <c r="N1322" s="81" t="s">
        <v>786</v>
      </c>
      <c r="O1322" s="82">
        <v>0.32</v>
      </c>
      <c r="P1322" s="82">
        <f>O1322*H1322</f>
        <v>4.8</v>
      </c>
      <c r="Q1322" s="82">
        <v>0</v>
      </c>
      <c r="R1322" s="82">
        <f>Q1322*H1322</f>
        <v>0</v>
      </c>
      <c r="S1322" s="82">
        <v>2E-3</v>
      </c>
      <c r="T1322" s="82">
        <f>S1322*H1322</f>
        <v>0.03</v>
      </c>
      <c r="U1322" s="83" t="s">
        <v>12</v>
      </c>
      <c r="AR1322" s="84" t="s">
        <v>122</v>
      </c>
      <c r="AT1322" s="84" t="s">
        <v>11</v>
      </c>
      <c r="AU1322" s="84" t="s">
        <v>14</v>
      </c>
      <c r="AY1322" s="13" t="s">
        <v>47</v>
      </c>
      <c r="BE1322" s="23">
        <f>IF(N1322="základní",J1322,0)</f>
        <v>1995</v>
      </c>
      <c r="BF1322" s="23">
        <f>IF(N1322="snížená",J1322,0)</f>
        <v>0</v>
      </c>
      <c r="BG1322" s="23">
        <f>IF(N1322="zákl. přenesená",J1322,0)</f>
        <v>0</v>
      </c>
      <c r="BH1322" s="23">
        <f>IF(N1322="sníž. přenesená",J1322,0)</f>
        <v>0</v>
      </c>
      <c r="BI1322" s="23">
        <f>IF(N1322="nulová",J1322,0)</f>
        <v>0</v>
      </c>
      <c r="BJ1322" s="13" t="s">
        <v>45</v>
      </c>
      <c r="BK1322" s="23">
        <f>ROUND(I1322*H1322,2)</f>
        <v>1995</v>
      </c>
      <c r="BL1322" s="13" t="s">
        <v>122</v>
      </c>
      <c r="BM1322" s="84" t="s">
        <v>3924</v>
      </c>
    </row>
    <row r="1323" spans="2:65" s="6" customFormat="1" x14ac:dyDescent="0.2">
      <c r="B1323" s="5"/>
      <c r="D1323" s="85" t="s">
        <v>51</v>
      </c>
      <c r="F1323" s="103" t="s">
        <v>2707</v>
      </c>
      <c r="L1323" s="5"/>
      <c r="M1323" s="24"/>
      <c r="U1323" s="25"/>
      <c r="AT1323" s="13" t="s">
        <v>51</v>
      </c>
      <c r="AU1323" s="13" t="s">
        <v>14</v>
      </c>
    </row>
    <row r="1324" spans="2:65" s="6" customFormat="1" ht="16.5" customHeight="1" x14ac:dyDescent="0.2">
      <c r="B1324" s="22"/>
      <c r="C1324" s="97" t="s">
        <v>680</v>
      </c>
      <c r="D1324" s="97" t="s">
        <v>11</v>
      </c>
      <c r="E1324" s="98" t="s">
        <v>2708</v>
      </c>
      <c r="F1324" s="99" t="s">
        <v>2709</v>
      </c>
      <c r="G1324" s="100" t="s">
        <v>64</v>
      </c>
      <c r="H1324" s="101">
        <v>8</v>
      </c>
      <c r="I1324" s="102">
        <v>124</v>
      </c>
      <c r="J1324" s="102">
        <f>ROUND(I1324*H1324,2)</f>
        <v>992</v>
      </c>
      <c r="K1324" s="99" t="s">
        <v>813</v>
      </c>
      <c r="L1324" s="5"/>
      <c r="M1324" s="80" t="s">
        <v>12</v>
      </c>
      <c r="N1324" s="81" t="s">
        <v>786</v>
      </c>
      <c r="O1324" s="82">
        <v>0.3</v>
      </c>
      <c r="P1324" s="82">
        <f>O1324*H1324</f>
        <v>2.4</v>
      </c>
      <c r="Q1324" s="82">
        <v>0</v>
      </c>
      <c r="R1324" s="82">
        <f>Q1324*H1324</f>
        <v>0</v>
      </c>
      <c r="S1324" s="82">
        <v>0.02</v>
      </c>
      <c r="T1324" s="82">
        <f>S1324*H1324</f>
        <v>0.16</v>
      </c>
      <c r="U1324" s="83" t="s">
        <v>12</v>
      </c>
      <c r="AR1324" s="84" t="s">
        <v>122</v>
      </c>
      <c r="AT1324" s="84" t="s">
        <v>11</v>
      </c>
      <c r="AU1324" s="84" t="s">
        <v>14</v>
      </c>
      <c r="AY1324" s="13" t="s">
        <v>47</v>
      </c>
      <c r="BE1324" s="23">
        <f>IF(N1324="základní",J1324,0)</f>
        <v>992</v>
      </c>
      <c r="BF1324" s="23">
        <f>IF(N1324="snížená",J1324,0)</f>
        <v>0</v>
      </c>
      <c r="BG1324" s="23">
        <f>IF(N1324="zákl. přenesená",J1324,0)</f>
        <v>0</v>
      </c>
      <c r="BH1324" s="23">
        <f>IF(N1324="sníž. přenesená",J1324,0)</f>
        <v>0</v>
      </c>
      <c r="BI1324" s="23">
        <f>IF(N1324="nulová",J1324,0)</f>
        <v>0</v>
      </c>
      <c r="BJ1324" s="13" t="s">
        <v>45</v>
      </c>
      <c r="BK1324" s="23">
        <f>ROUND(I1324*H1324,2)</f>
        <v>992</v>
      </c>
      <c r="BL1324" s="13" t="s">
        <v>122</v>
      </c>
      <c r="BM1324" s="84" t="s">
        <v>3925</v>
      </c>
    </row>
    <row r="1325" spans="2:65" s="6" customFormat="1" x14ac:dyDescent="0.2">
      <c r="B1325" s="5"/>
      <c r="D1325" s="85" t="s">
        <v>51</v>
      </c>
      <c r="F1325" s="103" t="s">
        <v>2710</v>
      </c>
      <c r="L1325" s="5"/>
      <c r="M1325" s="24"/>
      <c r="U1325" s="25"/>
      <c r="AT1325" s="13" t="s">
        <v>51</v>
      </c>
      <c r="AU1325" s="13" t="s">
        <v>14</v>
      </c>
    </row>
    <row r="1326" spans="2:65" s="6" customFormat="1" ht="21.75" customHeight="1" x14ac:dyDescent="0.2">
      <c r="B1326" s="22"/>
      <c r="C1326" s="97" t="s">
        <v>681</v>
      </c>
      <c r="D1326" s="97" t="s">
        <v>11</v>
      </c>
      <c r="E1326" s="98" t="s">
        <v>2711</v>
      </c>
      <c r="F1326" s="99" t="s">
        <v>2712</v>
      </c>
      <c r="G1326" s="100" t="s">
        <v>64</v>
      </c>
      <c r="H1326" s="101">
        <v>15</v>
      </c>
      <c r="I1326" s="102">
        <v>180</v>
      </c>
      <c r="J1326" s="102">
        <f>ROUND(I1326*H1326,2)</f>
        <v>2700</v>
      </c>
      <c r="K1326" s="99" t="s">
        <v>813</v>
      </c>
      <c r="L1326" s="5"/>
      <c r="M1326" s="80" t="s">
        <v>12</v>
      </c>
      <c r="N1326" s="81" t="s">
        <v>786</v>
      </c>
      <c r="O1326" s="82">
        <v>0.435</v>
      </c>
      <c r="P1326" s="82">
        <f>O1326*H1326</f>
        <v>6.5250000000000004</v>
      </c>
      <c r="Q1326" s="82">
        <v>0</v>
      </c>
      <c r="R1326" s="82">
        <f>Q1326*H1326</f>
        <v>0</v>
      </c>
      <c r="S1326" s="82">
        <v>0.03</v>
      </c>
      <c r="T1326" s="82">
        <f>S1326*H1326</f>
        <v>0.44999999999999996</v>
      </c>
      <c r="U1326" s="83" t="s">
        <v>12</v>
      </c>
      <c r="AR1326" s="84" t="s">
        <v>122</v>
      </c>
      <c r="AT1326" s="84" t="s">
        <v>11</v>
      </c>
      <c r="AU1326" s="84" t="s">
        <v>14</v>
      </c>
      <c r="AY1326" s="13" t="s">
        <v>47</v>
      </c>
      <c r="BE1326" s="23">
        <f>IF(N1326="základní",J1326,0)</f>
        <v>2700</v>
      </c>
      <c r="BF1326" s="23">
        <f>IF(N1326="snížená",J1326,0)</f>
        <v>0</v>
      </c>
      <c r="BG1326" s="23">
        <f>IF(N1326="zákl. přenesená",J1326,0)</f>
        <v>0</v>
      </c>
      <c r="BH1326" s="23">
        <f>IF(N1326="sníž. přenesená",J1326,0)</f>
        <v>0</v>
      </c>
      <c r="BI1326" s="23">
        <f>IF(N1326="nulová",J1326,0)</f>
        <v>0</v>
      </c>
      <c r="BJ1326" s="13" t="s">
        <v>45</v>
      </c>
      <c r="BK1326" s="23">
        <f>ROUND(I1326*H1326,2)</f>
        <v>2700</v>
      </c>
      <c r="BL1326" s="13" t="s">
        <v>122</v>
      </c>
      <c r="BM1326" s="84" t="s">
        <v>3926</v>
      </c>
    </row>
    <row r="1327" spans="2:65" s="6" customFormat="1" x14ac:dyDescent="0.2">
      <c r="B1327" s="5"/>
      <c r="D1327" s="85" t="s">
        <v>51</v>
      </c>
      <c r="F1327" s="103" t="s">
        <v>2713</v>
      </c>
      <c r="L1327" s="5"/>
      <c r="M1327" s="24"/>
      <c r="U1327" s="25"/>
      <c r="AT1327" s="13" t="s">
        <v>51</v>
      </c>
      <c r="AU1327" s="13" t="s">
        <v>14</v>
      </c>
    </row>
    <row r="1328" spans="2:65" s="6" customFormat="1" ht="16.5" customHeight="1" x14ac:dyDescent="0.2">
      <c r="B1328" s="22"/>
      <c r="C1328" s="97" t="s">
        <v>682</v>
      </c>
      <c r="D1328" s="97" t="s">
        <v>11</v>
      </c>
      <c r="E1328" s="98" t="s">
        <v>2714</v>
      </c>
      <c r="F1328" s="99" t="s">
        <v>2715</v>
      </c>
      <c r="G1328" s="100" t="s">
        <v>64</v>
      </c>
      <c r="H1328" s="101">
        <v>8</v>
      </c>
      <c r="I1328" s="102">
        <v>698</v>
      </c>
      <c r="J1328" s="102">
        <f>ROUND(I1328*H1328,2)</f>
        <v>5584</v>
      </c>
      <c r="K1328" s="99" t="s">
        <v>813</v>
      </c>
      <c r="L1328" s="5"/>
      <c r="M1328" s="80" t="s">
        <v>12</v>
      </c>
      <c r="N1328" s="81" t="s">
        <v>786</v>
      </c>
      <c r="O1328" s="82">
        <v>1.6839999999999999</v>
      </c>
      <c r="P1328" s="82">
        <f>O1328*H1328</f>
        <v>13.472</v>
      </c>
      <c r="Q1328" s="82">
        <v>0</v>
      </c>
      <c r="R1328" s="82">
        <f>Q1328*H1328</f>
        <v>0</v>
      </c>
      <c r="S1328" s="82">
        <v>0.26200000000000001</v>
      </c>
      <c r="T1328" s="82">
        <f>S1328*H1328</f>
        <v>2.0960000000000001</v>
      </c>
      <c r="U1328" s="83" t="s">
        <v>12</v>
      </c>
      <c r="AR1328" s="84" t="s">
        <v>122</v>
      </c>
      <c r="AT1328" s="84" t="s">
        <v>11</v>
      </c>
      <c r="AU1328" s="84" t="s">
        <v>14</v>
      </c>
      <c r="AY1328" s="13" t="s">
        <v>47</v>
      </c>
      <c r="BE1328" s="23">
        <f>IF(N1328="základní",J1328,0)</f>
        <v>5584</v>
      </c>
      <c r="BF1328" s="23">
        <f>IF(N1328="snížená",J1328,0)</f>
        <v>0</v>
      </c>
      <c r="BG1328" s="23">
        <f>IF(N1328="zákl. přenesená",J1328,0)</f>
        <v>0</v>
      </c>
      <c r="BH1328" s="23">
        <f>IF(N1328="sníž. přenesená",J1328,0)</f>
        <v>0</v>
      </c>
      <c r="BI1328" s="23">
        <f>IF(N1328="nulová",J1328,0)</f>
        <v>0</v>
      </c>
      <c r="BJ1328" s="13" t="s">
        <v>45</v>
      </c>
      <c r="BK1328" s="23">
        <f>ROUND(I1328*H1328,2)</f>
        <v>5584</v>
      </c>
      <c r="BL1328" s="13" t="s">
        <v>122</v>
      </c>
      <c r="BM1328" s="84" t="s">
        <v>3927</v>
      </c>
    </row>
    <row r="1329" spans="2:65" s="6" customFormat="1" x14ac:dyDescent="0.2">
      <c r="B1329" s="5"/>
      <c r="D1329" s="85" t="s">
        <v>51</v>
      </c>
      <c r="F1329" s="103" t="s">
        <v>2716</v>
      </c>
      <c r="L1329" s="5"/>
      <c r="M1329" s="24"/>
      <c r="U1329" s="25"/>
      <c r="AT1329" s="13" t="s">
        <v>51</v>
      </c>
      <c r="AU1329" s="13" t="s">
        <v>14</v>
      </c>
    </row>
    <row r="1330" spans="2:65" s="6" customFormat="1" ht="16.5" customHeight="1" x14ac:dyDescent="0.2">
      <c r="B1330" s="22"/>
      <c r="C1330" s="97" t="s">
        <v>683</v>
      </c>
      <c r="D1330" s="97" t="s">
        <v>11</v>
      </c>
      <c r="E1330" s="98" t="s">
        <v>2717</v>
      </c>
      <c r="F1330" s="99" t="s">
        <v>2718</v>
      </c>
      <c r="G1330" s="100" t="s">
        <v>64</v>
      </c>
      <c r="H1330" s="101">
        <v>15</v>
      </c>
      <c r="I1330" s="102">
        <v>950</v>
      </c>
      <c r="J1330" s="102">
        <f>ROUND(I1330*H1330,2)</f>
        <v>14250</v>
      </c>
      <c r="K1330" s="99" t="s">
        <v>813</v>
      </c>
      <c r="L1330" s="5"/>
      <c r="M1330" s="80" t="s">
        <v>12</v>
      </c>
      <c r="N1330" s="81" t="s">
        <v>786</v>
      </c>
      <c r="O1330" s="82">
        <v>2.2909999999999999</v>
      </c>
      <c r="P1330" s="82">
        <f>O1330*H1330</f>
        <v>34.365000000000002</v>
      </c>
      <c r="Q1330" s="82">
        <v>0</v>
      </c>
      <c r="R1330" s="82">
        <f>Q1330*H1330</f>
        <v>0</v>
      </c>
      <c r="S1330" s="82">
        <v>0.34899999999999998</v>
      </c>
      <c r="T1330" s="82">
        <f>S1330*H1330</f>
        <v>5.2349999999999994</v>
      </c>
      <c r="U1330" s="83" t="s">
        <v>12</v>
      </c>
      <c r="AR1330" s="84" t="s">
        <v>122</v>
      </c>
      <c r="AT1330" s="84" t="s">
        <v>11</v>
      </c>
      <c r="AU1330" s="84" t="s">
        <v>14</v>
      </c>
      <c r="AY1330" s="13" t="s">
        <v>47</v>
      </c>
      <c r="BE1330" s="23">
        <f>IF(N1330="základní",J1330,0)</f>
        <v>14250</v>
      </c>
      <c r="BF1330" s="23">
        <f>IF(N1330="snížená",J1330,0)</f>
        <v>0</v>
      </c>
      <c r="BG1330" s="23">
        <f>IF(N1330="zákl. přenesená",J1330,0)</f>
        <v>0</v>
      </c>
      <c r="BH1330" s="23">
        <f>IF(N1330="sníž. přenesená",J1330,0)</f>
        <v>0</v>
      </c>
      <c r="BI1330" s="23">
        <f>IF(N1330="nulová",J1330,0)</f>
        <v>0</v>
      </c>
      <c r="BJ1330" s="13" t="s">
        <v>45</v>
      </c>
      <c r="BK1330" s="23">
        <f>ROUND(I1330*H1330,2)</f>
        <v>14250</v>
      </c>
      <c r="BL1330" s="13" t="s">
        <v>122</v>
      </c>
      <c r="BM1330" s="84" t="s">
        <v>3928</v>
      </c>
    </row>
    <row r="1331" spans="2:65" s="6" customFormat="1" x14ac:dyDescent="0.2">
      <c r="B1331" s="5"/>
      <c r="D1331" s="85" t="s">
        <v>51</v>
      </c>
      <c r="F1331" s="103" t="s">
        <v>2719</v>
      </c>
      <c r="L1331" s="5"/>
      <c r="M1331" s="24"/>
      <c r="U1331" s="25"/>
      <c r="AT1331" s="13" t="s">
        <v>51</v>
      </c>
      <c r="AU1331" s="13" t="s">
        <v>14</v>
      </c>
    </row>
    <row r="1332" spans="2:65" s="6" customFormat="1" ht="16.5" customHeight="1" x14ac:dyDescent="0.2">
      <c r="B1332" s="22"/>
      <c r="C1332" s="97" t="s">
        <v>684</v>
      </c>
      <c r="D1332" s="97" t="s">
        <v>11</v>
      </c>
      <c r="E1332" s="98" t="s">
        <v>2720</v>
      </c>
      <c r="F1332" s="99" t="s">
        <v>2721</v>
      </c>
      <c r="G1332" s="100" t="s">
        <v>64</v>
      </c>
      <c r="H1332" s="101">
        <v>8</v>
      </c>
      <c r="I1332" s="102">
        <v>78.8</v>
      </c>
      <c r="J1332" s="102">
        <f>ROUND(I1332*H1332,2)</f>
        <v>630.4</v>
      </c>
      <c r="K1332" s="99" t="s">
        <v>813</v>
      </c>
      <c r="L1332" s="5"/>
      <c r="M1332" s="80" t="s">
        <v>12</v>
      </c>
      <c r="N1332" s="81" t="s">
        <v>786</v>
      </c>
      <c r="O1332" s="82">
        <v>0.19</v>
      </c>
      <c r="P1332" s="82">
        <f>O1332*H1332</f>
        <v>1.52</v>
      </c>
      <c r="Q1332" s="82">
        <v>0</v>
      </c>
      <c r="R1332" s="82">
        <f>Q1332*H1332</f>
        <v>0</v>
      </c>
      <c r="S1332" s="82">
        <v>4.0000000000000001E-3</v>
      </c>
      <c r="T1332" s="82">
        <f>S1332*H1332</f>
        <v>3.2000000000000001E-2</v>
      </c>
      <c r="U1332" s="83" t="s">
        <v>12</v>
      </c>
      <c r="AR1332" s="84" t="s">
        <v>122</v>
      </c>
      <c r="AT1332" s="84" t="s">
        <v>11</v>
      </c>
      <c r="AU1332" s="84" t="s">
        <v>14</v>
      </c>
      <c r="AY1332" s="13" t="s">
        <v>47</v>
      </c>
      <c r="BE1332" s="23">
        <f>IF(N1332="základní",J1332,0)</f>
        <v>630.4</v>
      </c>
      <c r="BF1332" s="23">
        <f>IF(N1332="snížená",J1332,0)</f>
        <v>0</v>
      </c>
      <c r="BG1332" s="23">
        <f>IF(N1332="zákl. přenesená",J1332,0)</f>
        <v>0</v>
      </c>
      <c r="BH1332" s="23">
        <f>IF(N1332="sníž. přenesená",J1332,0)</f>
        <v>0</v>
      </c>
      <c r="BI1332" s="23">
        <f>IF(N1332="nulová",J1332,0)</f>
        <v>0</v>
      </c>
      <c r="BJ1332" s="13" t="s">
        <v>45</v>
      </c>
      <c r="BK1332" s="23">
        <f>ROUND(I1332*H1332,2)</f>
        <v>630.4</v>
      </c>
      <c r="BL1332" s="13" t="s">
        <v>122</v>
      </c>
      <c r="BM1332" s="84" t="s">
        <v>3929</v>
      </c>
    </row>
    <row r="1333" spans="2:65" s="6" customFormat="1" x14ac:dyDescent="0.2">
      <c r="B1333" s="5"/>
      <c r="D1333" s="85" t="s">
        <v>51</v>
      </c>
      <c r="F1333" s="103" t="s">
        <v>2722</v>
      </c>
      <c r="L1333" s="5"/>
      <c r="M1333" s="24"/>
      <c r="U1333" s="25"/>
      <c r="AT1333" s="13" t="s">
        <v>51</v>
      </c>
      <c r="AU1333" s="13" t="s">
        <v>14</v>
      </c>
    </row>
    <row r="1334" spans="2:65" s="6" customFormat="1" ht="16.5" customHeight="1" x14ac:dyDescent="0.2">
      <c r="B1334" s="22"/>
      <c r="C1334" s="97" t="s">
        <v>685</v>
      </c>
      <c r="D1334" s="97" t="s">
        <v>11</v>
      </c>
      <c r="E1334" s="98" t="s">
        <v>2723</v>
      </c>
      <c r="F1334" s="99" t="s">
        <v>2724</v>
      </c>
      <c r="G1334" s="100" t="s">
        <v>64</v>
      </c>
      <c r="H1334" s="101">
        <v>15</v>
      </c>
      <c r="I1334" s="102">
        <v>113</v>
      </c>
      <c r="J1334" s="102">
        <f>ROUND(I1334*H1334,2)</f>
        <v>1695</v>
      </c>
      <c r="K1334" s="99" t="s">
        <v>813</v>
      </c>
      <c r="L1334" s="5"/>
      <c r="M1334" s="80" t="s">
        <v>12</v>
      </c>
      <c r="N1334" s="81" t="s">
        <v>786</v>
      </c>
      <c r="O1334" s="82">
        <v>0.27300000000000002</v>
      </c>
      <c r="P1334" s="82">
        <f>O1334*H1334</f>
        <v>4.0950000000000006</v>
      </c>
      <c r="Q1334" s="82">
        <v>0</v>
      </c>
      <c r="R1334" s="82">
        <f>Q1334*H1334</f>
        <v>0</v>
      </c>
      <c r="S1334" s="82">
        <v>8.0000000000000002E-3</v>
      </c>
      <c r="T1334" s="82">
        <f>S1334*H1334</f>
        <v>0.12</v>
      </c>
      <c r="U1334" s="83" t="s">
        <v>12</v>
      </c>
      <c r="AR1334" s="84" t="s">
        <v>122</v>
      </c>
      <c r="AT1334" s="84" t="s">
        <v>11</v>
      </c>
      <c r="AU1334" s="84" t="s">
        <v>14</v>
      </c>
      <c r="AY1334" s="13" t="s">
        <v>47</v>
      </c>
      <c r="BE1334" s="23">
        <f>IF(N1334="základní",J1334,0)</f>
        <v>1695</v>
      </c>
      <c r="BF1334" s="23">
        <f>IF(N1334="snížená",J1334,0)</f>
        <v>0</v>
      </c>
      <c r="BG1334" s="23">
        <f>IF(N1334="zákl. přenesená",J1334,0)</f>
        <v>0</v>
      </c>
      <c r="BH1334" s="23">
        <f>IF(N1334="sníž. přenesená",J1334,0)</f>
        <v>0</v>
      </c>
      <c r="BI1334" s="23">
        <f>IF(N1334="nulová",J1334,0)</f>
        <v>0</v>
      </c>
      <c r="BJ1334" s="13" t="s">
        <v>45</v>
      </c>
      <c r="BK1334" s="23">
        <f>ROUND(I1334*H1334,2)</f>
        <v>1695</v>
      </c>
      <c r="BL1334" s="13" t="s">
        <v>122</v>
      </c>
      <c r="BM1334" s="84" t="s">
        <v>3930</v>
      </c>
    </row>
    <row r="1335" spans="2:65" s="6" customFormat="1" x14ac:dyDescent="0.2">
      <c r="B1335" s="5"/>
      <c r="D1335" s="85" t="s">
        <v>51</v>
      </c>
      <c r="F1335" s="103" t="s">
        <v>2725</v>
      </c>
      <c r="L1335" s="5"/>
      <c r="M1335" s="24"/>
      <c r="U1335" s="25"/>
      <c r="AT1335" s="13" t="s">
        <v>51</v>
      </c>
      <c r="AU1335" s="13" t="s">
        <v>14</v>
      </c>
    </row>
    <row r="1336" spans="2:65" s="6" customFormat="1" ht="16.5" customHeight="1" x14ac:dyDescent="0.2">
      <c r="B1336" s="22"/>
      <c r="C1336" s="97" t="s">
        <v>686</v>
      </c>
      <c r="D1336" s="97" t="s">
        <v>11</v>
      </c>
      <c r="E1336" s="98" t="s">
        <v>2726</v>
      </c>
      <c r="F1336" s="99" t="s">
        <v>2727</v>
      </c>
      <c r="G1336" s="100" t="s">
        <v>64</v>
      </c>
      <c r="H1336" s="101">
        <v>15</v>
      </c>
      <c r="I1336" s="102">
        <v>255</v>
      </c>
      <c r="J1336" s="102">
        <f>ROUND(I1336*H1336,2)</f>
        <v>3825</v>
      </c>
      <c r="K1336" s="99" t="s">
        <v>813</v>
      </c>
      <c r="L1336" s="5"/>
      <c r="M1336" s="80" t="s">
        <v>12</v>
      </c>
      <c r="N1336" s="81" t="s">
        <v>786</v>
      </c>
      <c r="O1336" s="82">
        <v>0.61399999999999999</v>
      </c>
      <c r="P1336" s="82">
        <f>O1336*H1336</f>
        <v>9.2099999999999991</v>
      </c>
      <c r="Q1336" s="82">
        <v>0</v>
      </c>
      <c r="R1336" s="82">
        <f>Q1336*H1336</f>
        <v>0</v>
      </c>
      <c r="S1336" s="82">
        <v>1.2E-2</v>
      </c>
      <c r="T1336" s="82">
        <f>S1336*H1336</f>
        <v>0.18</v>
      </c>
      <c r="U1336" s="83" t="s">
        <v>12</v>
      </c>
      <c r="AR1336" s="84" t="s">
        <v>122</v>
      </c>
      <c r="AT1336" s="84" t="s">
        <v>11</v>
      </c>
      <c r="AU1336" s="84" t="s">
        <v>14</v>
      </c>
      <c r="AY1336" s="13" t="s">
        <v>47</v>
      </c>
      <c r="BE1336" s="23">
        <f>IF(N1336="základní",J1336,0)</f>
        <v>3825</v>
      </c>
      <c r="BF1336" s="23">
        <f>IF(N1336="snížená",J1336,0)</f>
        <v>0</v>
      </c>
      <c r="BG1336" s="23">
        <f>IF(N1336="zákl. přenesená",J1336,0)</f>
        <v>0</v>
      </c>
      <c r="BH1336" s="23">
        <f>IF(N1336="sníž. přenesená",J1336,0)</f>
        <v>0</v>
      </c>
      <c r="BI1336" s="23">
        <f>IF(N1336="nulová",J1336,0)</f>
        <v>0</v>
      </c>
      <c r="BJ1336" s="13" t="s">
        <v>45</v>
      </c>
      <c r="BK1336" s="23">
        <f>ROUND(I1336*H1336,2)</f>
        <v>3825</v>
      </c>
      <c r="BL1336" s="13" t="s">
        <v>122</v>
      </c>
      <c r="BM1336" s="84" t="s">
        <v>3931</v>
      </c>
    </row>
    <row r="1337" spans="2:65" s="6" customFormat="1" x14ac:dyDescent="0.2">
      <c r="B1337" s="5"/>
      <c r="D1337" s="85" t="s">
        <v>51</v>
      </c>
      <c r="F1337" s="103" t="s">
        <v>2728</v>
      </c>
      <c r="L1337" s="5"/>
      <c r="M1337" s="24"/>
      <c r="U1337" s="25"/>
      <c r="AT1337" s="13" t="s">
        <v>51</v>
      </c>
      <c r="AU1337" s="13" t="s">
        <v>14</v>
      </c>
    </row>
    <row r="1338" spans="2:65" s="6" customFormat="1" ht="16.5" customHeight="1" x14ac:dyDescent="0.2">
      <c r="B1338" s="22"/>
      <c r="C1338" s="97" t="s">
        <v>687</v>
      </c>
      <c r="D1338" s="97" t="s">
        <v>11</v>
      </c>
      <c r="E1338" s="98" t="s">
        <v>2729</v>
      </c>
      <c r="F1338" s="99" t="s">
        <v>2730</v>
      </c>
      <c r="G1338" s="100" t="s">
        <v>64</v>
      </c>
      <c r="H1338" s="101">
        <v>8</v>
      </c>
      <c r="I1338" s="102">
        <v>88.3</v>
      </c>
      <c r="J1338" s="102">
        <f>ROUND(I1338*H1338,2)</f>
        <v>706.4</v>
      </c>
      <c r="K1338" s="99" t="s">
        <v>813</v>
      </c>
      <c r="L1338" s="5"/>
      <c r="M1338" s="80" t="s">
        <v>12</v>
      </c>
      <c r="N1338" s="81" t="s">
        <v>786</v>
      </c>
      <c r="O1338" s="82">
        <v>0.21299999999999999</v>
      </c>
      <c r="P1338" s="82">
        <f>O1338*H1338</f>
        <v>1.704</v>
      </c>
      <c r="Q1338" s="82">
        <v>0</v>
      </c>
      <c r="R1338" s="82">
        <f>Q1338*H1338</f>
        <v>0</v>
      </c>
      <c r="S1338" s="82">
        <v>2.5000000000000001E-2</v>
      </c>
      <c r="T1338" s="82">
        <f>S1338*H1338</f>
        <v>0.2</v>
      </c>
      <c r="U1338" s="83" t="s">
        <v>12</v>
      </c>
      <c r="AR1338" s="84" t="s">
        <v>122</v>
      </c>
      <c r="AT1338" s="84" t="s">
        <v>11</v>
      </c>
      <c r="AU1338" s="84" t="s">
        <v>14</v>
      </c>
      <c r="AY1338" s="13" t="s">
        <v>47</v>
      </c>
      <c r="BE1338" s="23">
        <f>IF(N1338="základní",J1338,0)</f>
        <v>706.4</v>
      </c>
      <c r="BF1338" s="23">
        <f>IF(N1338="snížená",J1338,0)</f>
        <v>0</v>
      </c>
      <c r="BG1338" s="23">
        <f>IF(N1338="zákl. přenesená",J1338,0)</f>
        <v>0</v>
      </c>
      <c r="BH1338" s="23">
        <f>IF(N1338="sníž. přenesená",J1338,0)</f>
        <v>0</v>
      </c>
      <c r="BI1338" s="23">
        <f>IF(N1338="nulová",J1338,0)</f>
        <v>0</v>
      </c>
      <c r="BJ1338" s="13" t="s">
        <v>45</v>
      </c>
      <c r="BK1338" s="23">
        <f>ROUND(I1338*H1338,2)</f>
        <v>706.4</v>
      </c>
      <c r="BL1338" s="13" t="s">
        <v>122</v>
      </c>
      <c r="BM1338" s="84" t="s">
        <v>3932</v>
      </c>
    </row>
    <row r="1339" spans="2:65" s="6" customFormat="1" x14ac:dyDescent="0.2">
      <c r="B1339" s="5"/>
      <c r="D1339" s="85" t="s">
        <v>51</v>
      </c>
      <c r="F1339" s="103" t="s">
        <v>2731</v>
      </c>
      <c r="L1339" s="5"/>
      <c r="M1339" s="24"/>
      <c r="U1339" s="25"/>
      <c r="AT1339" s="13" t="s">
        <v>51</v>
      </c>
      <c r="AU1339" s="13" t="s">
        <v>14</v>
      </c>
    </row>
    <row r="1340" spans="2:65" s="6" customFormat="1" ht="21.75" customHeight="1" x14ac:dyDescent="0.2">
      <c r="B1340" s="22"/>
      <c r="C1340" s="97" t="s">
        <v>688</v>
      </c>
      <c r="D1340" s="97" t="s">
        <v>11</v>
      </c>
      <c r="E1340" s="98" t="s">
        <v>2732</v>
      </c>
      <c r="F1340" s="99" t="s">
        <v>2733</v>
      </c>
      <c r="G1340" s="100" t="s">
        <v>64</v>
      </c>
      <c r="H1340" s="101">
        <v>15</v>
      </c>
      <c r="I1340" s="102">
        <v>158</v>
      </c>
      <c r="J1340" s="102">
        <f>ROUND(I1340*H1340,2)</f>
        <v>2370</v>
      </c>
      <c r="K1340" s="99" t="s">
        <v>813</v>
      </c>
      <c r="L1340" s="5"/>
      <c r="M1340" s="80" t="s">
        <v>12</v>
      </c>
      <c r="N1340" s="81" t="s">
        <v>786</v>
      </c>
      <c r="O1340" s="82">
        <v>0.38100000000000001</v>
      </c>
      <c r="P1340" s="82">
        <f>O1340*H1340</f>
        <v>5.7149999999999999</v>
      </c>
      <c r="Q1340" s="82">
        <v>0</v>
      </c>
      <c r="R1340" s="82">
        <f>Q1340*H1340</f>
        <v>0</v>
      </c>
      <c r="S1340" s="82">
        <v>5.3999999999999999E-2</v>
      </c>
      <c r="T1340" s="82">
        <f>S1340*H1340</f>
        <v>0.80999999999999994</v>
      </c>
      <c r="U1340" s="83" t="s">
        <v>12</v>
      </c>
      <c r="AR1340" s="84" t="s">
        <v>122</v>
      </c>
      <c r="AT1340" s="84" t="s">
        <v>11</v>
      </c>
      <c r="AU1340" s="84" t="s">
        <v>14</v>
      </c>
      <c r="AY1340" s="13" t="s">
        <v>47</v>
      </c>
      <c r="BE1340" s="23">
        <f>IF(N1340="základní",J1340,0)</f>
        <v>2370</v>
      </c>
      <c r="BF1340" s="23">
        <f>IF(N1340="snížená",J1340,0)</f>
        <v>0</v>
      </c>
      <c r="BG1340" s="23">
        <f>IF(N1340="zákl. přenesená",J1340,0)</f>
        <v>0</v>
      </c>
      <c r="BH1340" s="23">
        <f>IF(N1340="sníž. přenesená",J1340,0)</f>
        <v>0</v>
      </c>
      <c r="BI1340" s="23">
        <f>IF(N1340="nulová",J1340,0)</f>
        <v>0</v>
      </c>
      <c r="BJ1340" s="13" t="s">
        <v>45</v>
      </c>
      <c r="BK1340" s="23">
        <f>ROUND(I1340*H1340,2)</f>
        <v>2370</v>
      </c>
      <c r="BL1340" s="13" t="s">
        <v>122</v>
      </c>
      <c r="BM1340" s="84" t="s">
        <v>3933</v>
      </c>
    </row>
    <row r="1341" spans="2:65" s="6" customFormat="1" x14ac:dyDescent="0.2">
      <c r="B1341" s="5"/>
      <c r="D1341" s="85" t="s">
        <v>51</v>
      </c>
      <c r="F1341" s="103" t="s">
        <v>2734</v>
      </c>
      <c r="L1341" s="5"/>
      <c r="M1341" s="24"/>
      <c r="U1341" s="25"/>
      <c r="AT1341" s="13" t="s">
        <v>51</v>
      </c>
      <c r="AU1341" s="13" t="s">
        <v>14</v>
      </c>
    </row>
    <row r="1342" spans="2:65" s="6" customFormat="1" ht="21.75" customHeight="1" x14ac:dyDescent="0.2">
      <c r="B1342" s="22"/>
      <c r="C1342" s="97" t="s">
        <v>689</v>
      </c>
      <c r="D1342" s="97" t="s">
        <v>11</v>
      </c>
      <c r="E1342" s="98" t="s">
        <v>2735</v>
      </c>
      <c r="F1342" s="99" t="s">
        <v>2736</v>
      </c>
      <c r="G1342" s="100" t="s">
        <v>64</v>
      </c>
      <c r="H1342" s="101">
        <v>15</v>
      </c>
      <c r="I1342" s="102">
        <v>305</v>
      </c>
      <c r="J1342" s="102">
        <f>ROUND(I1342*H1342,2)</f>
        <v>4575</v>
      </c>
      <c r="K1342" s="99" t="s">
        <v>813</v>
      </c>
      <c r="L1342" s="5"/>
      <c r="M1342" s="80" t="s">
        <v>12</v>
      </c>
      <c r="N1342" s="81" t="s">
        <v>786</v>
      </c>
      <c r="O1342" s="82">
        <v>0.73599999999999999</v>
      </c>
      <c r="P1342" s="82">
        <f>O1342*H1342</f>
        <v>11.04</v>
      </c>
      <c r="Q1342" s="82">
        <v>0</v>
      </c>
      <c r="R1342" s="82">
        <f>Q1342*H1342</f>
        <v>0</v>
      </c>
      <c r="S1342" s="82">
        <v>7.3999999999999996E-2</v>
      </c>
      <c r="T1342" s="82">
        <f>S1342*H1342</f>
        <v>1.1099999999999999</v>
      </c>
      <c r="U1342" s="83" t="s">
        <v>12</v>
      </c>
      <c r="AR1342" s="84" t="s">
        <v>122</v>
      </c>
      <c r="AT1342" s="84" t="s">
        <v>11</v>
      </c>
      <c r="AU1342" s="84" t="s">
        <v>14</v>
      </c>
      <c r="AY1342" s="13" t="s">
        <v>47</v>
      </c>
      <c r="BE1342" s="23">
        <f>IF(N1342="základní",J1342,0)</f>
        <v>4575</v>
      </c>
      <c r="BF1342" s="23">
        <f>IF(N1342="snížená",J1342,0)</f>
        <v>0</v>
      </c>
      <c r="BG1342" s="23">
        <f>IF(N1342="zákl. přenesená",J1342,0)</f>
        <v>0</v>
      </c>
      <c r="BH1342" s="23">
        <f>IF(N1342="sníž. přenesená",J1342,0)</f>
        <v>0</v>
      </c>
      <c r="BI1342" s="23">
        <f>IF(N1342="nulová",J1342,0)</f>
        <v>0</v>
      </c>
      <c r="BJ1342" s="13" t="s">
        <v>45</v>
      </c>
      <c r="BK1342" s="23">
        <f>ROUND(I1342*H1342,2)</f>
        <v>4575</v>
      </c>
      <c r="BL1342" s="13" t="s">
        <v>122</v>
      </c>
      <c r="BM1342" s="84" t="s">
        <v>3934</v>
      </c>
    </row>
    <row r="1343" spans="2:65" s="6" customFormat="1" x14ac:dyDescent="0.2">
      <c r="B1343" s="5"/>
      <c r="D1343" s="85" t="s">
        <v>51</v>
      </c>
      <c r="F1343" s="103" t="s">
        <v>2737</v>
      </c>
      <c r="L1343" s="5"/>
      <c r="M1343" s="24"/>
      <c r="U1343" s="25"/>
      <c r="AT1343" s="13" t="s">
        <v>51</v>
      </c>
      <c r="AU1343" s="13" t="s">
        <v>14</v>
      </c>
    </row>
    <row r="1344" spans="2:65" s="6" customFormat="1" ht="16.5" customHeight="1" x14ac:dyDescent="0.2">
      <c r="B1344" s="22"/>
      <c r="C1344" s="97" t="s">
        <v>690</v>
      </c>
      <c r="D1344" s="97" t="s">
        <v>11</v>
      </c>
      <c r="E1344" s="98" t="s">
        <v>2738</v>
      </c>
      <c r="F1344" s="99" t="s">
        <v>2739</v>
      </c>
      <c r="G1344" s="100" t="s">
        <v>64</v>
      </c>
      <c r="H1344" s="101">
        <v>8</v>
      </c>
      <c r="I1344" s="102">
        <v>88.3</v>
      </c>
      <c r="J1344" s="102">
        <f>ROUND(I1344*H1344,2)</f>
        <v>706.4</v>
      </c>
      <c r="K1344" s="99" t="s">
        <v>813</v>
      </c>
      <c r="L1344" s="5"/>
      <c r="M1344" s="80" t="s">
        <v>12</v>
      </c>
      <c r="N1344" s="81" t="s">
        <v>786</v>
      </c>
      <c r="O1344" s="82">
        <v>0.21299999999999999</v>
      </c>
      <c r="P1344" s="82">
        <f>O1344*H1344</f>
        <v>1.704</v>
      </c>
      <c r="Q1344" s="82">
        <v>0</v>
      </c>
      <c r="R1344" s="82">
        <f>Q1344*H1344</f>
        <v>0</v>
      </c>
      <c r="S1344" s="82">
        <v>6.9000000000000006E-2</v>
      </c>
      <c r="T1344" s="82">
        <f>S1344*H1344</f>
        <v>0.55200000000000005</v>
      </c>
      <c r="U1344" s="83" t="s">
        <v>12</v>
      </c>
      <c r="AR1344" s="84" t="s">
        <v>122</v>
      </c>
      <c r="AT1344" s="84" t="s">
        <v>11</v>
      </c>
      <c r="AU1344" s="84" t="s">
        <v>14</v>
      </c>
      <c r="AY1344" s="13" t="s">
        <v>47</v>
      </c>
      <c r="BE1344" s="23">
        <f>IF(N1344="základní",J1344,0)</f>
        <v>706.4</v>
      </c>
      <c r="BF1344" s="23">
        <f>IF(N1344="snížená",J1344,0)</f>
        <v>0</v>
      </c>
      <c r="BG1344" s="23">
        <f>IF(N1344="zákl. přenesená",J1344,0)</f>
        <v>0</v>
      </c>
      <c r="BH1344" s="23">
        <f>IF(N1344="sníž. přenesená",J1344,0)</f>
        <v>0</v>
      </c>
      <c r="BI1344" s="23">
        <f>IF(N1344="nulová",J1344,0)</f>
        <v>0</v>
      </c>
      <c r="BJ1344" s="13" t="s">
        <v>45</v>
      </c>
      <c r="BK1344" s="23">
        <f>ROUND(I1344*H1344,2)</f>
        <v>706.4</v>
      </c>
      <c r="BL1344" s="13" t="s">
        <v>122</v>
      </c>
      <c r="BM1344" s="84" t="s">
        <v>3935</v>
      </c>
    </row>
    <row r="1345" spans="2:65" s="6" customFormat="1" x14ac:dyDescent="0.2">
      <c r="B1345" s="5"/>
      <c r="D1345" s="85" t="s">
        <v>51</v>
      </c>
      <c r="F1345" s="103" t="s">
        <v>2740</v>
      </c>
      <c r="L1345" s="5"/>
      <c r="M1345" s="24"/>
      <c r="U1345" s="25"/>
      <c r="AT1345" s="13" t="s">
        <v>51</v>
      </c>
      <c r="AU1345" s="13" t="s">
        <v>14</v>
      </c>
    </row>
    <row r="1346" spans="2:65" s="6" customFormat="1" ht="21.75" customHeight="1" x14ac:dyDescent="0.2">
      <c r="B1346" s="22"/>
      <c r="C1346" s="97" t="s">
        <v>691</v>
      </c>
      <c r="D1346" s="97" t="s">
        <v>11</v>
      </c>
      <c r="E1346" s="98" t="s">
        <v>2741</v>
      </c>
      <c r="F1346" s="99" t="s">
        <v>2742</v>
      </c>
      <c r="G1346" s="100" t="s">
        <v>64</v>
      </c>
      <c r="H1346" s="101">
        <v>15</v>
      </c>
      <c r="I1346" s="102">
        <v>337</v>
      </c>
      <c r="J1346" s="102">
        <f>ROUND(I1346*H1346,2)</f>
        <v>5055</v>
      </c>
      <c r="K1346" s="99" t="s">
        <v>813</v>
      </c>
      <c r="L1346" s="5"/>
      <c r="M1346" s="80" t="s">
        <v>12</v>
      </c>
      <c r="N1346" s="81" t="s">
        <v>786</v>
      </c>
      <c r="O1346" s="82">
        <v>0.81299999999999994</v>
      </c>
      <c r="P1346" s="82">
        <f>O1346*H1346</f>
        <v>12.194999999999999</v>
      </c>
      <c r="Q1346" s="82">
        <v>0</v>
      </c>
      <c r="R1346" s="82">
        <f>Q1346*H1346</f>
        <v>0</v>
      </c>
      <c r="S1346" s="82">
        <v>0.13800000000000001</v>
      </c>
      <c r="T1346" s="82">
        <f>S1346*H1346</f>
        <v>2.0700000000000003</v>
      </c>
      <c r="U1346" s="83" t="s">
        <v>12</v>
      </c>
      <c r="AR1346" s="84" t="s">
        <v>122</v>
      </c>
      <c r="AT1346" s="84" t="s">
        <v>11</v>
      </c>
      <c r="AU1346" s="84" t="s">
        <v>14</v>
      </c>
      <c r="AY1346" s="13" t="s">
        <v>47</v>
      </c>
      <c r="BE1346" s="23">
        <f>IF(N1346="základní",J1346,0)</f>
        <v>5055</v>
      </c>
      <c r="BF1346" s="23">
        <f>IF(N1346="snížená",J1346,0)</f>
        <v>0</v>
      </c>
      <c r="BG1346" s="23">
        <f>IF(N1346="zákl. přenesená",J1346,0)</f>
        <v>0</v>
      </c>
      <c r="BH1346" s="23">
        <f>IF(N1346="sníž. přenesená",J1346,0)</f>
        <v>0</v>
      </c>
      <c r="BI1346" s="23">
        <f>IF(N1346="nulová",J1346,0)</f>
        <v>0</v>
      </c>
      <c r="BJ1346" s="13" t="s">
        <v>45</v>
      </c>
      <c r="BK1346" s="23">
        <f>ROUND(I1346*H1346,2)</f>
        <v>5055</v>
      </c>
      <c r="BL1346" s="13" t="s">
        <v>122</v>
      </c>
      <c r="BM1346" s="84" t="s">
        <v>3936</v>
      </c>
    </row>
    <row r="1347" spans="2:65" s="6" customFormat="1" x14ac:dyDescent="0.2">
      <c r="B1347" s="5"/>
      <c r="D1347" s="85" t="s">
        <v>51</v>
      </c>
      <c r="F1347" s="103" t="s">
        <v>2743</v>
      </c>
      <c r="L1347" s="5"/>
      <c r="M1347" s="24"/>
      <c r="U1347" s="25"/>
      <c r="AT1347" s="13" t="s">
        <v>51</v>
      </c>
      <c r="AU1347" s="13" t="s">
        <v>14</v>
      </c>
    </row>
    <row r="1348" spans="2:65" s="6" customFormat="1" ht="21.75" customHeight="1" x14ac:dyDescent="0.2">
      <c r="B1348" s="22"/>
      <c r="C1348" s="97" t="s">
        <v>692</v>
      </c>
      <c r="D1348" s="97" t="s">
        <v>11</v>
      </c>
      <c r="E1348" s="98" t="s">
        <v>2744</v>
      </c>
      <c r="F1348" s="99" t="s">
        <v>2745</v>
      </c>
      <c r="G1348" s="100" t="s">
        <v>64</v>
      </c>
      <c r="H1348" s="101">
        <v>15</v>
      </c>
      <c r="I1348" s="102">
        <v>613</v>
      </c>
      <c r="J1348" s="102">
        <f>ROUND(I1348*H1348,2)</f>
        <v>9195</v>
      </c>
      <c r="K1348" s="99" t="s">
        <v>813</v>
      </c>
      <c r="L1348" s="5"/>
      <c r="M1348" s="80" t="s">
        <v>12</v>
      </c>
      <c r="N1348" s="81" t="s">
        <v>786</v>
      </c>
      <c r="O1348" s="82">
        <v>1.478</v>
      </c>
      <c r="P1348" s="82">
        <f>O1348*H1348</f>
        <v>22.169999999999998</v>
      </c>
      <c r="Q1348" s="82">
        <v>0</v>
      </c>
      <c r="R1348" s="82">
        <f>Q1348*H1348</f>
        <v>0</v>
      </c>
      <c r="S1348" s="82">
        <v>0.20699999999999999</v>
      </c>
      <c r="T1348" s="82">
        <f>S1348*H1348</f>
        <v>3.105</v>
      </c>
      <c r="U1348" s="83" t="s">
        <v>12</v>
      </c>
      <c r="AR1348" s="84" t="s">
        <v>122</v>
      </c>
      <c r="AT1348" s="84" t="s">
        <v>11</v>
      </c>
      <c r="AU1348" s="84" t="s">
        <v>14</v>
      </c>
      <c r="AY1348" s="13" t="s">
        <v>47</v>
      </c>
      <c r="BE1348" s="23">
        <f>IF(N1348="základní",J1348,0)</f>
        <v>9195</v>
      </c>
      <c r="BF1348" s="23">
        <f>IF(N1348="snížená",J1348,0)</f>
        <v>0</v>
      </c>
      <c r="BG1348" s="23">
        <f>IF(N1348="zákl. přenesená",J1348,0)</f>
        <v>0</v>
      </c>
      <c r="BH1348" s="23">
        <f>IF(N1348="sníž. přenesená",J1348,0)</f>
        <v>0</v>
      </c>
      <c r="BI1348" s="23">
        <f>IF(N1348="nulová",J1348,0)</f>
        <v>0</v>
      </c>
      <c r="BJ1348" s="13" t="s">
        <v>45</v>
      </c>
      <c r="BK1348" s="23">
        <f>ROUND(I1348*H1348,2)</f>
        <v>9195</v>
      </c>
      <c r="BL1348" s="13" t="s">
        <v>122</v>
      </c>
      <c r="BM1348" s="84" t="s">
        <v>3937</v>
      </c>
    </row>
    <row r="1349" spans="2:65" s="6" customFormat="1" x14ac:dyDescent="0.2">
      <c r="B1349" s="5"/>
      <c r="D1349" s="85" t="s">
        <v>51</v>
      </c>
      <c r="F1349" s="103" t="s">
        <v>2746</v>
      </c>
      <c r="L1349" s="5"/>
      <c r="M1349" s="24"/>
      <c r="U1349" s="25"/>
      <c r="AT1349" s="13" t="s">
        <v>51</v>
      </c>
      <c r="AU1349" s="13" t="s">
        <v>14</v>
      </c>
    </row>
    <row r="1350" spans="2:65" s="6" customFormat="1" ht="16.5" customHeight="1" x14ac:dyDescent="0.2">
      <c r="B1350" s="22"/>
      <c r="C1350" s="97" t="s">
        <v>693</v>
      </c>
      <c r="D1350" s="97" t="s">
        <v>11</v>
      </c>
      <c r="E1350" s="98" t="s">
        <v>2747</v>
      </c>
      <c r="F1350" s="99" t="s">
        <v>2748</v>
      </c>
      <c r="G1350" s="100" t="s">
        <v>64</v>
      </c>
      <c r="H1350" s="101">
        <v>8</v>
      </c>
      <c r="I1350" s="102">
        <v>174</v>
      </c>
      <c r="J1350" s="102">
        <f>ROUND(I1350*H1350,2)</f>
        <v>1392</v>
      </c>
      <c r="K1350" s="99" t="s">
        <v>813</v>
      </c>
      <c r="L1350" s="5"/>
      <c r="M1350" s="80" t="s">
        <v>12</v>
      </c>
      <c r="N1350" s="81" t="s">
        <v>786</v>
      </c>
      <c r="O1350" s="82">
        <v>0.41899999999999998</v>
      </c>
      <c r="P1350" s="82">
        <f>O1350*H1350</f>
        <v>3.3519999999999999</v>
      </c>
      <c r="Q1350" s="82">
        <v>0</v>
      </c>
      <c r="R1350" s="82">
        <f>Q1350*H1350</f>
        <v>0</v>
      </c>
      <c r="S1350" s="82">
        <v>7.0000000000000001E-3</v>
      </c>
      <c r="T1350" s="82">
        <f>S1350*H1350</f>
        <v>5.6000000000000001E-2</v>
      </c>
      <c r="U1350" s="83" t="s">
        <v>12</v>
      </c>
      <c r="AR1350" s="84" t="s">
        <v>122</v>
      </c>
      <c r="AT1350" s="84" t="s">
        <v>11</v>
      </c>
      <c r="AU1350" s="84" t="s">
        <v>14</v>
      </c>
      <c r="AY1350" s="13" t="s">
        <v>47</v>
      </c>
      <c r="BE1350" s="23">
        <f>IF(N1350="základní",J1350,0)</f>
        <v>1392</v>
      </c>
      <c r="BF1350" s="23">
        <f>IF(N1350="snížená",J1350,0)</f>
        <v>0</v>
      </c>
      <c r="BG1350" s="23">
        <f>IF(N1350="zákl. přenesená",J1350,0)</f>
        <v>0</v>
      </c>
      <c r="BH1350" s="23">
        <f>IF(N1350="sníž. přenesená",J1350,0)</f>
        <v>0</v>
      </c>
      <c r="BI1350" s="23">
        <f>IF(N1350="nulová",J1350,0)</f>
        <v>0</v>
      </c>
      <c r="BJ1350" s="13" t="s">
        <v>45</v>
      </c>
      <c r="BK1350" s="23">
        <f>ROUND(I1350*H1350,2)</f>
        <v>1392</v>
      </c>
      <c r="BL1350" s="13" t="s">
        <v>122</v>
      </c>
      <c r="BM1350" s="84" t="s">
        <v>3938</v>
      </c>
    </row>
    <row r="1351" spans="2:65" s="6" customFormat="1" x14ac:dyDescent="0.2">
      <c r="B1351" s="5"/>
      <c r="D1351" s="85" t="s">
        <v>51</v>
      </c>
      <c r="F1351" s="103" t="s">
        <v>2749</v>
      </c>
      <c r="L1351" s="5"/>
      <c r="M1351" s="24"/>
      <c r="U1351" s="25"/>
      <c r="AT1351" s="13" t="s">
        <v>51</v>
      </c>
      <c r="AU1351" s="13" t="s">
        <v>14</v>
      </c>
    </row>
    <row r="1352" spans="2:65" s="6" customFormat="1" ht="16.5" customHeight="1" x14ac:dyDescent="0.2">
      <c r="B1352" s="22"/>
      <c r="C1352" s="97" t="s">
        <v>694</v>
      </c>
      <c r="D1352" s="97" t="s">
        <v>11</v>
      </c>
      <c r="E1352" s="98" t="s">
        <v>2750</v>
      </c>
      <c r="F1352" s="99" t="s">
        <v>2751</v>
      </c>
      <c r="G1352" s="100" t="s">
        <v>64</v>
      </c>
      <c r="H1352" s="101">
        <v>8</v>
      </c>
      <c r="I1352" s="102">
        <v>432</v>
      </c>
      <c r="J1352" s="102">
        <f>ROUND(I1352*H1352,2)</f>
        <v>3456</v>
      </c>
      <c r="K1352" s="99" t="s">
        <v>813</v>
      </c>
      <c r="L1352" s="5"/>
      <c r="M1352" s="80" t="s">
        <v>12</v>
      </c>
      <c r="N1352" s="81" t="s">
        <v>786</v>
      </c>
      <c r="O1352" s="82">
        <v>1.042</v>
      </c>
      <c r="P1352" s="82">
        <f>O1352*H1352</f>
        <v>8.3360000000000003</v>
      </c>
      <c r="Q1352" s="82">
        <v>0</v>
      </c>
      <c r="R1352" s="82">
        <f>Q1352*H1352</f>
        <v>0</v>
      </c>
      <c r="S1352" s="82">
        <v>1.4999999999999999E-2</v>
      </c>
      <c r="T1352" s="82">
        <f>S1352*H1352</f>
        <v>0.12</v>
      </c>
      <c r="U1352" s="83" t="s">
        <v>12</v>
      </c>
      <c r="AR1352" s="84" t="s">
        <v>122</v>
      </c>
      <c r="AT1352" s="84" t="s">
        <v>11</v>
      </c>
      <c r="AU1352" s="84" t="s">
        <v>14</v>
      </c>
      <c r="AY1352" s="13" t="s">
        <v>47</v>
      </c>
      <c r="BE1352" s="23">
        <f>IF(N1352="základní",J1352,0)</f>
        <v>3456</v>
      </c>
      <c r="BF1352" s="23">
        <f>IF(N1352="snížená",J1352,0)</f>
        <v>0</v>
      </c>
      <c r="BG1352" s="23">
        <f>IF(N1352="zákl. přenesená",J1352,0)</f>
        <v>0</v>
      </c>
      <c r="BH1352" s="23">
        <f>IF(N1352="sníž. přenesená",J1352,0)</f>
        <v>0</v>
      </c>
      <c r="BI1352" s="23">
        <f>IF(N1352="nulová",J1352,0)</f>
        <v>0</v>
      </c>
      <c r="BJ1352" s="13" t="s">
        <v>45</v>
      </c>
      <c r="BK1352" s="23">
        <f>ROUND(I1352*H1352,2)</f>
        <v>3456</v>
      </c>
      <c r="BL1352" s="13" t="s">
        <v>122</v>
      </c>
      <c r="BM1352" s="84" t="s">
        <v>3939</v>
      </c>
    </row>
    <row r="1353" spans="2:65" s="6" customFormat="1" x14ac:dyDescent="0.2">
      <c r="B1353" s="5"/>
      <c r="D1353" s="85" t="s">
        <v>51</v>
      </c>
      <c r="F1353" s="103" t="s">
        <v>2752</v>
      </c>
      <c r="L1353" s="5"/>
      <c r="M1353" s="24"/>
      <c r="U1353" s="25"/>
      <c r="AT1353" s="13" t="s">
        <v>51</v>
      </c>
      <c r="AU1353" s="13" t="s">
        <v>14</v>
      </c>
    </row>
    <row r="1354" spans="2:65" s="6" customFormat="1" ht="16.5" customHeight="1" x14ac:dyDescent="0.2">
      <c r="B1354" s="22"/>
      <c r="C1354" s="97" t="s">
        <v>695</v>
      </c>
      <c r="D1354" s="97" t="s">
        <v>11</v>
      </c>
      <c r="E1354" s="98" t="s">
        <v>2753</v>
      </c>
      <c r="F1354" s="99" t="s">
        <v>2754</v>
      </c>
      <c r="G1354" s="100" t="s">
        <v>64</v>
      </c>
      <c r="H1354" s="101">
        <v>8</v>
      </c>
      <c r="I1354" s="102">
        <v>988</v>
      </c>
      <c r="J1354" s="102">
        <f>ROUND(I1354*H1354,2)</f>
        <v>7904</v>
      </c>
      <c r="K1354" s="99" t="s">
        <v>813</v>
      </c>
      <c r="L1354" s="5"/>
      <c r="M1354" s="80" t="s">
        <v>12</v>
      </c>
      <c r="N1354" s="81" t="s">
        <v>786</v>
      </c>
      <c r="O1354" s="82">
        <v>2.383</v>
      </c>
      <c r="P1354" s="82">
        <f>O1354*H1354</f>
        <v>19.064</v>
      </c>
      <c r="Q1354" s="82">
        <v>0</v>
      </c>
      <c r="R1354" s="82">
        <f>Q1354*H1354</f>
        <v>0</v>
      </c>
      <c r="S1354" s="82">
        <v>2.1999999999999999E-2</v>
      </c>
      <c r="T1354" s="82">
        <f>S1354*H1354</f>
        <v>0.17599999999999999</v>
      </c>
      <c r="U1354" s="83" t="s">
        <v>12</v>
      </c>
      <c r="AR1354" s="84" t="s">
        <v>122</v>
      </c>
      <c r="AT1354" s="84" t="s">
        <v>11</v>
      </c>
      <c r="AU1354" s="84" t="s">
        <v>14</v>
      </c>
      <c r="AY1354" s="13" t="s">
        <v>47</v>
      </c>
      <c r="BE1354" s="23">
        <f>IF(N1354="základní",J1354,0)</f>
        <v>7904</v>
      </c>
      <c r="BF1354" s="23">
        <f>IF(N1354="snížená",J1354,0)</f>
        <v>0</v>
      </c>
      <c r="BG1354" s="23">
        <f>IF(N1354="zákl. přenesená",J1354,0)</f>
        <v>0</v>
      </c>
      <c r="BH1354" s="23">
        <f>IF(N1354="sníž. přenesená",J1354,0)</f>
        <v>0</v>
      </c>
      <c r="BI1354" s="23">
        <f>IF(N1354="nulová",J1354,0)</f>
        <v>0</v>
      </c>
      <c r="BJ1354" s="13" t="s">
        <v>45</v>
      </c>
      <c r="BK1354" s="23">
        <f>ROUND(I1354*H1354,2)</f>
        <v>7904</v>
      </c>
      <c r="BL1354" s="13" t="s">
        <v>122</v>
      </c>
      <c r="BM1354" s="84" t="s">
        <v>3940</v>
      </c>
    </row>
    <row r="1355" spans="2:65" s="6" customFormat="1" x14ac:dyDescent="0.2">
      <c r="B1355" s="5"/>
      <c r="D1355" s="85" t="s">
        <v>51</v>
      </c>
      <c r="F1355" s="103" t="s">
        <v>2755</v>
      </c>
      <c r="L1355" s="5"/>
      <c r="M1355" s="24"/>
      <c r="U1355" s="25"/>
      <c r="AT1355" s="13" t="s">
        <v>51</v>
      </c>
      <c r="AU1355" s="13" t="s">
        <v>14</v>
      </c>
    </row>
    <row r="1356" spans="2:65" s="6" customFormat="1" ht="16.5" customHeight="1" x14ac:dyDescent="0.2">
      <c r="B1356" s="22"/>
      <c r="C1356" s="97" t="s">
        <v>696</v>
      </c>
      <c r="D1356" s="97" t="s">
        <v>11</v>
      </c>
      <c r="E1356" s="98" t="s">
        <v>2756</v>
      </c>
      <c r="F1356" s="99" t="s">
        <v>2757</v>
      </c>
      <c r="G1356" s="100" t="s">
        <v>64</v>
      </c>
      <c r="H1356" s="101">
        <v>8</v>
      </c>
      <c r="I1356" s="102">
        <v>358</v>
      </c>
      <c r="J1356" s="102">
        <f>ROUND(I1356*H1356,2)</f>
        <v>2864</v>
      </c>
      <c r="K1356" s="99" t="s">
        <v>813</v>
      </c>
      <c r="L1356" s="5"/>
      <c r="M1356" s="80" t="s">
        <v>12</v>
      </c>
      <c r="N1356" s="81" t="s">
        <v>786</v>
      </c>
      <c r="O1356" s="82">
        <v>0.86299999999999999</v>
      </c>
      <c r="P1356" s="82">
        <f>O1356*H1356</f>
        <v>6.9039999999999999</v>
      </c>
      <c r="Q1356" s="82">
        <v>0</v>
      </c>
      <c r="R1356" s="82">
        <f>Q1356*H1356</f>
        <v>0</v>
      </c>
      <c r="S1356" s="82">
        <v>0.03</v>
      </c>
      <c r="T1356" s="82">
        <f>S1356*H1356</f>
        <v>0.24</v>
      </c>
      <c r="U1356" s="83" t="s">
        <v>12</v>
      </c>
      <c r="AR1356" s="84" t="s">
        <v>122</v>
      </c>
      <c r="AT1356" s="84" t="s">
        <v>11</v>
      </c>
      <c r="AU1356" s="84" t="s">
        <v>14</v>
      </c>
      <c r="AY1356" s="13" t="s">
        <v>47</v>
      </c>
      <c r="BE1356" s="23">
        <f>IF(N1356="základní",J1356,0)</f>
        <v>2864</v>
      </c>
      <c r="BF1356" s="23">
        <f>IF(N1356="snížená",J1356,0)</f>
        <v>0</v>
      </c>
      <c r="BG1356" s="23">
        <f>IF(N1356="zákl. přenesená",J1356,0)</f>
        <v>0</v>
      </c>
      <c r="BH1356" s="23">
        <f>IF(N1356="sníž. přenesená",J1356,0)</f>
        <v>0</v>
      </c>
      <c r="BI1356" s="23">
        <f>IF(N1356="nulová",J1356,0)</f>
        <v>0</v>
      </c>
      <c r="BJ1356" s="13" t="s">
        <v>45</v>
      </c>
      <c r="BK1356" s="23">
        <f>ROUND(I1356*H1356,2)</f>
        <v>2864</v>
      </c>
      <c r="BL1356" s="13" t="s">
        <v>122</v>
      </c>
      <c r="BM1356" s="84" t="s">
        <v>3941</v>
      </c>
    </row>
    <row r="1357" spans="2:65" s="6" customFormat="1" x14ac:dyDescent="0.2">
      <c r="B1357" s="5"/>
      <c r="D1357" s="85" t="s">
        <v>51</v>
      </c>
      <c r="F1357" s="103" t="s">
        <v>2758</v>
      </c>
      <c r="L1357" s="5"/>
      <c r="M1357" s="24"/>
      <c r="U1357" s="25"/>
      <c r="AT1357" s="13" t="s">
        <v>51</v>
      </c>
      <c r="AU1357" s="13" t="s">
        <v>14</v>
      </c>
    </row>
    <row r="1358" spans="2:65" s="6" customFormat="1" ht="21.75" customHeight="1" x14ac:dyDescent="0.2">
      <c r="B1358" s="22"/>
      <c r="C1358" s="97" t="s">
        <v>697</v>
      </c>
      <c r="D1358" s="97" t="s">
        <v>11</v>
      </c>
      <c r="E1358" s="98" t="s">
        <v>2759</v>
      </c>
      <c r="F1358" s="99" t="s">
        <v>2760</v>
      </c>
      <c r="G1358" s="100" t="s">
        <v>64</v>
      </c>
      <c r="H1358" s="101">
        <v>8</v>
      </c>
      <c r="I1358" s="102">
        <v>678</v>
      </c>
      <c r="J1358" s="102">
        <f>ROUND(I1358*H1358,2)</f>
        <v>5424</v>
      </c>
      <c r="K1358" s="99" t="s">
        <v>813</v>
      </c>
      <c r="L1358" s="5"/>
      <c r="M1358" s="80" t="s">
        <v>12</v>
      </c>
      <c r="N1358" s="81" t="s">
        <v>786</v>
      </c>
      <c r="O1358" s="82">
        <v>1.6359999999999999</v>
      </c>
      <c r="P1358" s="82">
        <f>O1358*H1358</f>
        <v>13.087999999999999</v>
      </c>
      <c r="Q1358" s="82">
        <v>0</v>
      </c>
      <c r="R1358" s="82">
        <f>Q1358*H1358</f>
        <v>0</v>
      </c>
      <c r="S1358" s="82">
        <v>0.06</v>
      </c>
      <c r="T1358" s="82">
        <f>S1358*H1358</f>
        <v>0.48</v>
      </c>
      <c r="U1358" s="83" t="s">
        <v>12</v>
      </c>
      <c r="AR1358" s="84" t="s">
        <v>122</v>
      </c>
      <c r="AT1358" s="84" t="s">
        <v>11</v>
      </c>
      <c r="AU1358" s="84" t="s">
        <v>14</v>
      </c>
      <c r="AY1358" s="13" t="s">
        <v>47</v>
      </c>
      <c r="BE1358" s="23">
        <f>IF(N1358="základní",J1358,0)</f>
        <v>5424</v>
      </c>
      <c r="BF1358" s="23">
        <f>IF(N1358="snížená",J1358,0)</f>
        <v>0</v>
      </c>
      <c r="BG1358" s="23">
        <f>IF(N1358="zákl. přenesená",J1358,0)</f>
        <v>0</v>
      </c>
      <c r="BH1358" s="23">
        <f>IF(N1358="sníž. přenesená",J1358,0)</f>
        <v>0</v>
      </c>
      <c r="BI1358" s="23">
        <f>IF(N1358="nulová",J1358,0)</f>
        <v>0</v>
      </c>
      <c r="BJ1358" s="13" t="s">
        <v>45</v>
      </c>
      <c r="BK1358" s="23">
        <f>ROUND(I1358*H1358,2)</f>
        <v>5424</v>
      </c>
      <c r="BL1358" s="13" t="s">
        <v>122</v>
      </c>
      <c r="BM1358" s="84" t="s">
        <v>3942</v>
      </c>
    </row>
    <row r="1359" spans="2:65" s="6" customFormat="1" x14ac:dyDescent="0.2">
      <c r="B1359" s="5"/>
      <c r="D1359" s="85" t="s">
        <v>51</v>
      </c>
      <c r="F1359" s="103" t="s">
        <v>2761</v>
      </c>
      <c r="L1359" s="5"/>
      <c r="M1359" s="24"/>
      <c r="U1359" s="25"/>
      <c r="AT1359" s="13" t="s">
        <v>51</v>
      </c>
      <c r="AU1359" s="13" t="s">
        <v>14</v>
      </c>
    </row>
    <row r="1360" spans="2:65" s="6" customFormat="1" ht="21.75" customHeight="1" x14ac:dyDescent="0.2">
      <c r="B1360" s="22"/>
      <c r="C1360" s="97" t="s">
        <v>698</v>
      </c>
      <c r="D1360" s="97" t="s">
        <v>11</v>
      </c>
      <c r="E1360" s="98" t="s">
        <v>2762</v>
      </c>
      <c r="F1360" s="99" t="s">
        <v>2763</v>
      </c>
      <c r="G1360" s="100" t="s">
        <v>64</v>
      </c>
      <c r="H1360" s="101">
        <v>8</v>
      </c>
      <c r="I1360" s="102">
        <v>1200</v>
      </c>
      <c r="J1360" s="102">
        <f>ROUND(I1360*H1360,2)</f>
        <v>9600</v>
      </c>
      <c r="K1360" s="99" t="s">
        <v>813</v>
      </c>
      <c r="L1360" s="5"/>
      <c r="M1360" s="80" t="s">
        <v>12</v>
      </c>
      <c r="N1360" s="81" t="s">
        <v>786</v>
      </c>
      <c r="O1360" s="82">
        <v>2.883</v>
      </c>
      <c r="P1360" s="82">
        <f>O1360*H1360</f>
        <v>23.064</v>
      </c>
      <c r="Q1360" s="82">
        <v>0</v>
      </c>
      <c r="R1360" s="82">
        <f>Q1360*H1360</f>
        <v>0</v>
      </c>
      <c r="S1360" s="82">
        <v>0.09</v>
      </c>
      <c r="T1360" s="82">
        <f>S1360*H1360</f>
        <v>0.72</v>
      </c>
      <c r="U1360" s="83" t="s">
        <v>12</v>
      </c>
      <c r="AR1360" s="84" t="s">
        <v>122</v>
      </c>
      <c r="AT1360" s="84" t="s">
        <v>11</v>
      </c>
      <c r="AU1360" s="84" t="s">
        <v>14</v>
      </c>
      <c r="AY1360" s="13" t="s">
        <v>47</v>
      </c>
      <c r="BE1360" s="23">
        <f>IF(N1360="základní",J1360,0)</f>
        <v>9600</v>
      </c>
      <c r="BF1360" s="23">
        <f>IF(N1360="snížená",J1360,0)</f>
        <v>0</v>
      </c>
      <c r="BG1360" s="23">
        <f>IF(N1360="zákl. přenesená",J1360,0)</f>
        <v>0</v>
      </c>
      <c r="BH1360" s="23">
        <f>IF(N1360="sníž. přenesená",J1360,0)</f>
        <v>0</v>
      </c>
      <c r="BI1360" s="23">
        <f>IF(N1360="nulová",J1360,0)</f>
        <v>0</v>
      </c>
      <c r="BJ1360" s="13" t="s">
        <v>45</v>
      </c>
      <c r="BK1360" s="23">
        <f>ROUND(I1360*H1360,2)</f>
        <v>9600</v>
      </c>
      <c r="BL1360" s="13" t="s">
        <v>122</v>
      </c>
      <c r="BM1360" s="84" t="s">
        <v>3943</v>
      </c>
    </row>
    <row r="1361" spans="2:65" s="6" customFormat="1" x14ac:dyDescent="0.2">
      <c r="B1361" s="5"/>
      <c r="D1361" s="85" t="s">
        <v>51</v>
      </c>
      <c r="F1361" s="103" t="s">
        <v>2764</v>
      </c>
      <c r="L1361" s="5"/>
      <c r="M1361" s="24"/>
      <c r="U1361" s="25"/>
      <c r="AT1361" s="13" t="s">
        <v>51</v>
      </c>
      <c r="AU1361" s="13" t="s">
        <v>14</v>
      </c>
    </row>
    <row r="1362" spans="2:65" s="6" customFormat="1" ht="16.5" customHeight="1" x14ac:dyDescent="0.2">
      <c r="B1362" s="22"/>
      <c r="C1362" s="97" t="s">
        <v>699</v>
      </c>
      <c r="D1362" s="97" t="s">
        <v>11</v>
      </c>
      <c r="E1362" s="98" t="s">
        <v>2765</v>
      </c>
      <c r="F1362" s="99" t="s">
        <v>2766</v>
      </c>
      <c r="G1362" s="100" t="s">
        <v>64</v>
      </c>
      <c r="H1362" s="101">
        <v>8</v>
      </c>
      <c r="I1362" s="102">
        <v>575</v>
      </c>
      <c r="J1362" s="102">
        <f>ROUND(I1362*H1362,2)</f>
        <v>4600</v>
      </c>
      <c r="K1362" s="99" t="s">
        <v>813</v>
      </c>
      <c r="L1362" s="5"/>
      <c r="M1362" s="80" t="s">
        <v>12</v>
      </c>
      <c r="N1362" s="81" t="s">
        <v>786</v>
      </c>
      <c r="O1362" s="82">
        <v>1.3859999999999999</v>
      </c>
      <c r="P1362" s="82">
        <f>O1362*H1362</f>
        <v>11.087999999999999</v>
      </c>
      <c r="Q1362" s="82">
        <v>0</v>
      </c>
      <c r="R1362" s="82">
        <f>Q1362*H1362</f>
        <v>0</v>
      </c>
      <c r="S1362" s="82">
        <v>8.2000000000000003E-2</v>
      </c>
      <c r="T1362" s="82">
        <f>S1362*H1362</f>
        <v>0.65600000000000003</v>
      </c>
      <c r="U1362" s="83" t="s">
        <v>12</v>
      </c>
      <c r="AR1362" s="84" t="s">
        <v>122</v>
      </c>
      <c r="AT1362" s="84" t="s">
        <v>11</v>
      </c>
      <c r="AU1362" s="84" t="s">
        <v>14</v>
      </c>
      <c r="AY1362" s="13" t="s">
        <v>47</v>
      </c>
      <c r="BE1362" s="23">
        <f>IF(N1362="základní",J1362,0)</f>
        <v>4600</v>
      </c>
      <c r="BF1362" s="23">
        <f>IF(N1362="snížená",J1362,0)</f>
        <v>0</v>
      </c>
      <c r="BG1362" s="23">
        <f>IF(N1362="zákl. přenesená",J1362,0)</f>
        <v>0</v>
      </c>
      <c r="BH1362" s="23">
        <f>IF(N1362="sníž. přenesená",J1362,0)</f>
        <v>0</v>
      </c>
      <c r="BI1362" s="23">
        <f>IF(N1362="nulová",J1362,0)</f>
        <v>0</v>
      </c>
      <c r="BJ1362" s="13" t="s">
        <v>45</v>
      </c>
      <c r="BK1362" s="23">
        <f>ROUND(I1362*H1362,2)</f>
        <v>4600</v>
      </c>
      <c r="BL1362" s="13" t="s">
        <v>122</v>
      </c>
      <c r="BM1362" s="84" t="s">
        <v>3944</v>
      </c>
    </row>
    <row r="1363" spans="2:65" s="6" customFormat="1" x14ac:dyDescent="0.2">
      <c r="B1363" s="5"/>
      <c r="D1363" s="85" t="s">
        <v>51</v>
      </c>
      <c r="F1363" s="103" t="s">
        <v>2767</v>
      </c>
      <c r="L1363" s="5"/>
      <c r="M1363" s="24"/>
      <c r="U1363" s="25"/>
      <c r="AT1363" s="13" t="s">
        <v>51</v>
      </c>
      <c r="AU1363" s="13" t="s">
        <v>14</v>
      </c>
    </row>
    <row r="1364" spans="2:65" s="6" customFormat="1" ht="21.75" customHeight="1" x14ac:dyDescent="0.2">
      <c r="B1364" s="22"/>
      <c r="C1364" s="97" t="s">
        <v>700</v>
      </c>
      <c r="D1364" s="97" t="s">
        <v>11</v>
      </c>
      <c r="E1364" s="98" t="s">
        <v>2768</v>
      </c>
      <c r="F1364" s="99" t="s">
        <v>2769</v>
      </c>
      <c r="G1364" s="100" t="s">
        <v>64</v>
      </c>
      <c r="H1364" s="101">
        <v>8</v>
      </c>
      <c r="I1364" s="102">
        <v>1040</v>
      </c>
      <c r="J1364" s="102">
        <f>ROUND(I1364*H1364,2)</f>
        <v>8320</v>
      </c>
      <c r="K1364" s="99" t="s">
        <v>813</v>
      </c>
      <c r="L1364" s="5"/>
      <c r="M1364" s="80" t="s">
        <v>12</v>
      </c>
      <c r="N1364" s="81" t="s">
        <v>786</v>
      </c>
      <c r="O1364" s="82">
        <v>2.5</v>
      </c>
      <c r="P1364" s="82">
        <f>O1364*H1364</f>
        <v>20</v>
      </c>
      <c r="Q1364" s="82">
        <v>0</v>
      </c>
      <c r="R1364" s="82">
        <f>Q1364*H1364</f>
        <v>0</v>
      </c>
      <c r="S1364" s="82">
        <v>0.16500000000000001</v>
      </c>
      <c r="T1364" s="82">
        <f>S1364*H1364</f>
        <v>1.32</v>
      </c>
      <c r="U1364" s="83" t="s">
        <v>12</v>
      </c>
      <c r="AR1364" s="84" t="s">
        <v>122</v>
      </c>
      <c r="AT1364" s="84" t="s">
        <v>11</v>
      </c>
      <c r="AU1364" s="84" t="s">
        <v>14</v>
      </c>
      <c r="AY1364" s="13" t="s">
        <v>47</v>
      </c>
      <c r="BE1364" s="23">
        <f>IF(N1364="základní",J1364,0)</f>
        <v>8320</v>
      </c>
      <c r="BF1364" s="23">
        <f>IF(N1364="snížená",J1364,0)</f>
        <v>0</v>
      </c>
      <c r="BG1364" s="23">
        <f>IF(N1364="zákl. přenesená",J1364,0)</f>
        <v>0</v>
      </c>
      <c r="BH1364" s="23">
        <f>IF(N1364="sníž. přenesená",J1364,0)</f>
        <v>0</v>
      </c>
      <c r="BI1364" s="23">
        <f>IF(N1364="nulová",J1364,0)</f>
        <v>0</v>
      </c>
      <c r="BJ1364" s="13" t="s">
        <v>45</v>
      </c>
      <c r="BK1364" s="23">
        <f>ROUND(I1364*H1364,2)</f>
        <v>8320</v>
      </c>
      <c r="BL1364" s="13" t="s">
        <v>122</v>
      </c>
      <c r="BM1364" s="84" t="s">
        <v>3945</v>
      </c>
    </row>
    <row r="1365" spans="2:65" s="6" customFormat="1" x14ac:dyDescent="0.2">
      <c r="B1365" s="5"/>
      <c r="D1365" s="85" t="s">
        <v>51</v>
      </c>
      <c r="F1365" s="103" t="s">
        <v>2770</v>
      </c>
      <c r="L1365" s="5"/>
      <c r="M1365" s="24"/>
      <c r="U1365" s="25"/>
      <c r="AT1365" s="13" t="s">
        <v>51</v>
      </c>
      <c r="AU1365" s="13" t="s">
        <v>14</v>
      </c>
    </row>
    <row r="1366" spans="2:65" s="6" customFormat="1" ht="21.75" customHeight="1" x14ac:dyDescent="0.2">
      <c r="B1366" s="22"/>
      <c r="C1366" s="97" t="s">
        <v>701</v>
      </c>
      <c r="D1366" s="97" t="s">
        <v>11</v>
      </c>
      <c r="E1366" s="98" t="s">
        <v>2771</v>
      </c>
      <c r="F1366" s="99" t="s">
        <v>2772</v>
      </c>
      <c r="G1366" s="100" t="s">
        <v>64</v>
      </c>
      <c r="H1366" s="101">
        <v>8</v>
      </c>
      <c r="I1366" s="102">
        <v>1910</v>
      </c>
      <c r="J1366" s="102">
        <f>ROUND(I1366*H1366,2)</f>
        <v>15280</v>
      </c>
      <c r="K1366" s="99" t="s">
        <v>813</v>
      </c>
      <c r="L1366" s="5"/>
      <c r="M1366" s="80" t="s">
        <v>12</v>
      </c>
      <c r="N1366" s="81" t="s">
        <v>786</v>
      </c>
      <c r="O1366" s="82">
        <v>4.6100000000000003</v>
      </c>
      <c r="P1366" s="82">
        <f>O1366*H1366</f>
        <v>36.880000000000003</v>
      </c>
      <c r="Q1366" s="82">
        <v>0</v>
      </c>
      <c r="R1366" s="82">
        <f>Q1366*H1366</f>
        <v>0</v>
      </c>
      <c r="S1366" s="82">
        <v>0.247</v>
      </c>
      <c r="T1366" s="82">
        <f>S1366*H1366</f>
        <v>1.976</v>
      </c>
      <c r="U1366" s="83" t="s">
        <v>12</v>
      </c>
      <c r="AR1366" s="84" t="s">
        <v>122</v>
      </c>
      <c r="AT1366" s="84" t="s">
        <v>11</v>
      </c>
      <c r="AU1366" s="84" t="s">
        <v>14</v>
      </c>
      <c r="AY1366" s="13" t="s">
        <v>47</v>
      </c>
      <c r="BE1366" s="23">
        <f>IF(N1366="základní",J1366,0)</f>
        <v>15280</v>
      </c>
      <c r="BF1366" s="23">
        <f>IF(N1366="snížená",J1366,0)</f>
        <v>0</v>
      </c>
      <c r="BG1366" s="23">
        <f>IF(N1366="zákl. přenesená",J1366,0)</f>
        <v>0</v>
      </c>
      <c r="BH1366" s="23">
        <f>IF(N1366="sníž. přenesená",J1366,0)</f>
        <v>0</v>
      </c>
      <c r="BI1366" s="23">
        <f>IF(N1366="nulová",J1366,0)</f>
        <v>0</v>
      </c>
      <c r="BJ1366" s="13" t="s">
        <v>45</v>
      </c>
      <c r="BK1366" s="23">
        <f>ROUND(I1366*H1366,2)</f>
        <v>15280</v>
      </c>
      <c r="BL1366" s="13" t="s">
        <v>122</v>
      </c>
      <c r="BM1366" s="84" t="s">
        <v>3946</v>
      </c>
    </row>
    <row r="1367" spans="2:65" s="6" customFormat="1" x14ac:dyDescent="0.2">
      <c r="B1367" s="5"/>
      <c r="D1367" s="85" t="s">
        <v>51</v>
      </c>
      <c r="F1367" s="103" t="s">
        <v>2773</v>
      </c>
      <c r="L1367" s="5"/>
      <c r="M1367" s="24"/>
      <c r="U1367" s="25"/>
      <c r="AT1367" s="13" t="s">
        <v>51</v>
      </c>
      <c r="AU1367" s="13" t="s">
        <v>14</v>
      </c>
    </row>
    <row r="1368" spans="2:65" s="6" customFormat="1" ht="16.5" customHeight="1" x14ac:dyDescent="0.2">
      <c r="B1368" s="22"/>
      <c r="C1368" s="97" t="s">
        <v>702</v>
      </c>
      <c r="D1368" s="97" t="s">
        <v>11</v>
      </c>
      <c r="E1368" s="98" t="s">
        <v>2774</v>
      </c>
      <c r="F1368" s="99" t="s">
        <v>2775</v>
      </c>
      <c r="G1368" s="100" t="s">
        <v>64</v>
      </c>
      <c r="H1368" s="101">
        <v>8</v>
      </c>
      <c r="I1368" s="102">
        <v>451</v>
      </c>
      <c r="J1368" s="102">
        <f>ROUND(I1368*H1368,2)</f>
        <v>3608</v>
      </c>
      <c r="K1368" s="99" t="s">
        <v>813</v>
      </c>
      <c r="L1368" s="5"/>
      <c r="M1368" s="80" t="s">
        <v>12</v>
      </c>
      <c r="N1368" s="81" t="s">
        <v>786</v>
      </c>
      <c r="O1368" s="82">
        <v>1.087</v>
      </c>
      <c r="P1368" s="82">
        <f>O1368*H1368</f>
        <v>8.6959999999999997</v>
      </c>
      <c r="Q1368" s="82">
        <v>0</v>
      </c>
      <c r="R1368" s="82">
        <f>Q1368*H1368</f>
        <v>0</v>
      </c>
      <c r="S1368" s="82">
        <v>3.4000000000000002E-2</v>
      </c>
      <c r="T1368" s="82">
        <f>S1368*H1368</f>
        <v>0.27200000000000002</v>
      </c>
      <c r="U1368" s="83" t="s">
        <v>12</v>
      </c>
      <c r="AR1368" s="84" t="s">
        <v>122</v>
      </c>
      <c r="AT1368" s="84" t="s">
        <v>11</v>
      </c>
      <c r="AU1368" s="84" t="s">
        <v>14</v>
      </c>
      <c r="AY1368" s="13" t="s">
        <v>47</v>
      </c>
      <c r="BE1368" s="23">
        <f>IF(N1368="základní",J1368,0)</f>
        <v>3608</v>
      </c>
      <c r="BF1368" s="23">
        <f>IF(N1368="snížená",J1368,0)</f>
        <v>0</v>
      </c>
      <c r="BG1368" s="23">
        <f>IF(N1368="zákl. přenesená",J1368,0)</f>
        <v>0</v>
      </c>
      <c r="BH1368" s="23">
        <f>IF(N1368="sníž. přenesená",J1368,0)</f>
        <v>0</v>
      </c>
      <c r="BI1368" s="23">
        <f>IF(N1368="nulová",J1368,0)</f>
        <v>0</v>
      </c>
      <c r="BJ1368" s="13" t="s">
        <v>45</v>
      </c>
      <c r="BK1368" s="23">
        <f>ROUND(I1368*H1368,2)</f>
        <v>3608</v>
      </c>
      <c r="BL1368" s="13" t="s">
        <v>122</v>
      </c>
      <c r="BM1368" s="84" t="s">
        <v>3947</v>
      </c>
    </row>
    <row r="1369" spans="2:65" s="6" customFormat="1" x14ac:dyDescent="0.2">
      <c r="B1369" s="5"/>
      <c r="D1369" s="85" t="s">
        <v>51</v>
      </c>
      <c r="F1369" s="103" t="s">
        <v>2776</v>
      </c>
      <c r="L1369" s="5"/>
      <c r="M1369" s="24"/>
      <c r="U1369" s="25"/>
      <c r="AT1369" s="13" t="s">
        <v>51</v>
      </c>
      <c r="AU1369" s="13" t="s">
        <v>14</v>
      </c>
    </row>
    <row r="1370" spans="2:65" s="6" customFormat="1" ht="16.5" customHeight="1" x14ac:dyDescent="0.2">
      <c r="B1370" s="22"/>
      <c r="C1370" s="97" t="s">
        <v>703</v>
      </c>
      <c r="D1370" s="97" t="s">
        <v>11</v>
      </c>
      <c r="E1370" s="98" t="s">
        <v>2777</v>
      </c>
      <c r="F1370" s="99" t="s">
        <v>2778</v>
      </c>
      <c r="G1370" s="100" t="s">
        <v>64</v>
      </c>
      <c r="H1370" s="101">
        <v>8</v>
      </c>
      <c r="I1370" s="102">
        <v>945</v>
      </c>
      <c r="J1370" s="102">
        <f>ROUND(I1370*H1370,2)</f>
        <v>7560</v>
      </c>
      <c r="K1370" s="99" t="s">
        <v>813</v>
      </c>
      <c r="L1370" s="5"/>
      <c r="M1370" s="80" t="s">
        <v>12</v>
      </c>
      <c r="N1370" s="81" t="s">
        <v>786</v>
      </c>
      <c r="O1370" s="82">
        <v>2.278</v>
      </c>
      <c r="P1370" s="82">
        <f>O1370*H1370</f>
        <v>18.224</v>
      </c>
      <c r="Q1370" s="82">
        <v>0</v>
      </c>
      <c r="R1370" s="82">
        <f>Q1370*H1370</f>
        <v>0</v>
      </c>
      <c r="S1370" s="82">
        <v>5.8999999999999997E-2</v>
      </c>
      <c r="T1370" s="82">
        <f>S1370*H1370</f>
        <v>0.47199999999999998</v>
      </c>
      <c r="U1370" s="83" t="s">
        <v>12</v>
      </c>
      <c r="AR1370" s="84" t="s">
        <v>122</v>
      </c>
      <c r="AT1370" s="84" t="s">
        <v>11</v>
      </c>
      <c r="AU1370" s="84" t="s">
        <v>14</v>
      </c>
      <c r="AY1370" s="13" t="s">
        <v>47</v>
      </c>
      <c r="BE1370" s="23">
        <f>IF(N1370="základní",J1370,0)</f>
        <v>7560</v>
      </c>
      <c r="BF1370" s="23">
        <f>IF(N1370="snížená",J1370,0)</f>
        <v>0</v>
      </c>
      <c r="BG1370" s="23">
        <f>IF(N1370="zákl. přenesená",J1370,0)</f>
        <v>0</v>
      </c>
      <c r="BH1370" s="23">
        <f>IF(N1370="sníž. přenesená",J1370,0)</f>
        <v>0</v>
      </c>
      <c r="BI1370" s="23">
        <f>IF(N1370="nulová",J1370,0)</f>
        <v>0</v>
      </c>
      <c r="BJ1370" s="13" t="s">
        <v>45</v>
      </c>
      <c r="BK1370" s="23">
        <f>ROUND(I1370*H1370,2)</f>
        <v>7560</v>
      </c>
      <c r="BL1370" s="13" t="s">
        <v>122</v>
      </c>
      <c r="BM1370" s="84" t="s">
        <v>3948</v>
      </c>
    </row>
    <row r="1371" spans="2:65" s="6" customFormat="1" x14ac:dyDescent="0.2">
      <c r="B1371" s="5"/>
      <c r="D1371" s="85" t="s">
        <v>51</v>
      </c>
      <c r="F1371" s="103" t="s">
        <v>2779</v>
      </c>
      <c r="L1371" s="5"/>
      <c r="M1371" s="24"/>
      <c r="U1371" s="25"/>
      <c r="AT1371" s="13" t="s">
        <v>51</v>
      </c>
      <c r="AU1371" s="13" t="s">
        <v>14</v>
      </c>
    </row>
    <row r="1372" spans="2:65" s="6" customFormat="1" ht="16.5" customHeight="1" x14ac:dyDescent="0.2">
      <c r="B1372" s="22"/>
      <c r="C1372" s="97" t="s">
        <v>704</v>
      </c>
      <c r="D1372" s="97" t="s">
        <v>11</v>
      </c>
      <c r="E1372" s="98" t="s">
        <v>2780</v>
      </c>
      <c r="F1372" s="99" t="s">
        <v>2781</v>
      </c>
      <c r="G1372" s="100" t="s">
        <v>64</v>
      </c>
      <c r="H1372" s="101">
        <v>8</v>
      </c>
      <c r="I1372" s="102">
        <v>1650</v>
      </c>
      <c r="J1372" s="102">
        <f>ROUND(I1372*H1372,2)</f>
        <v>13200</v>
      </c>
      <c r="K1372" s="99" t="s">
        <v>813</v>
      </c>
      <c r="L1372" s="5"/>
      <c r="M1372" s="80" t="s">
        <v>12</v>
      </c>
      <c r="N1372" s="81" t="s">
        <v>786</v>
      </c>
      <c r="O1372" s="82">
        <v>3.9689999999999999</v>
      </c>
      <c r="P1372" s="82">
        <f>O1372*H1372</f>
        <v>31.751999999999999</v>
      </c>
      <c r="Q1372" s="82">
        <v>0</v>
      </c>
      <c r="R1372" s="82">
        <f>Q1372*H1372</f>
        <v>0</v>
      </c>
      <c r="S1372" s="82">
        <v>0.107</v>
      </c>
      <c r="T1372" s="82">
        <f>S1372*H1372</f>
        <v>0.85599999999999998</v>
      </c>
      <c r="U1372" s="83" t="s">
        <v>12</v>
      </c>
      <c r="AR1372" s="84" t="s">
        <v>122</v>
      </c>
      <c r="AT1372" s="84" t="s">
        <v>11</v>
      </c>
      <c r="AU1372" s="84" t="s">
        <v>14</v>
      </c>
      <c r="AY1372" s="13" t="s">
        <v>47</v>
      </c>
      <c r="BE1372" s="23">
        <f>IF(N1372="základní",J1372,0)</f>
        <v>13200</v>
      </c>
      <c r="BF1372" s="23">
        <f>IF(N1372="snížená",J1372,0)</f>
        <v>0</v>
      </c>
      <c r="BG1372" s="23">
        <f>IF(N1372="zákl. přenesená",J1372,0)</f>
        <v>0</v>
      </c>
      <c r="BH1372" s="23">
        <f>IF(N1372="sníž. přenesená",J1372,0)</f>
        <v>0</v>
      </c>
      <c r="BI1372" s="23">
        <f>IF(N1372="nulová",J1372,0)</f>
        <v>0</v>
      </c>
      <c r="BJ1372" s="13" t="s">
        <v>45</v>
      </c>
      <c r="BK1372" s="23">
        <f>ROUND(I1372*H1372,2)</f>
        <v>13200</v>
      </c>
      <c r="BL1372" s="13" t="s">
        <v>122</v>
      </c>
      <c r="BM1372" s="84" t="s">
        <v>3949</v>
      </c>
    </row>
    <row r="1373" spans="2:65" s="6" customFormat="1" x14ac:dyDescent="0.2">
      <c r="B1373" s="5"/>
      <c r="D1373" s="85" t="s">
        <v>51</v>
      </c>
      <c r="F1373" s="103" t="s">
        <v>2782</v>
      </c>
      <c r="L1373" s="5"/>
      <c r="M1373" s="24"/>
      <c r="U1373" s="25"/>
      <c r="AT1373" s="13" t="s">
        <v>51</v>
      </c>
      <c r="AU1373" s="13" t="s">
        <v>14</v>
      </c>
    </row>
    <row r="1374" spans="2:65" s="6" customFormat="1" ht="16.5" customHeight="1" x14ac:dyDescent="0.2">
      <c r="B1374" s="22"/>
      <c r="C1374" s="97" t="s">
        <v>705</v>
      </c>
      <c r="D1374" s="97" t="s">
        <v>11</v>
      </c>
      <c r="E1374" s="98" t="s">
        <v>2783</v>
      </c>
      <c r="F1374" s="99" t="s">
        <v>2784</v>
      </c>
      <c r="G1374" s="100" t="s">
        <v>64</v>
      </c>
      <c r="H1374" s="101">
        <v>8</v>
      </c>
      <c r="I1374" s="102">
        <v>813</v>
      </c>
      <c r="J1374" s="102">
        <f>ROUND(I1374*H1374,2)</f>
        <v>6504</v>
      </c>
      <c r="K1374" s="99" t="s">
        <v>813</v>
      </c>
      <c r="L1374" s="5"/>
      <c r="M1374" s="80" t="s">
        <v>12</v>
      </c>
      <c r="N1374" s="81" t="s">
        <v>786</v>
      </c>
      <c r="O1374" s="82">
        <v>1.96</v>
      </c>
      <c r="P1374" s="82">
        <f>O1374*H1374</f>
        <v>15.68</v>
      </c>
      <c r="Q1374" s="82">
        <v>0</v>
      </c>
      <c r="R1374" s="82">
        <f>Q1374*H1374</f>
        <v>0</v>
      </c>
      <c r="S1374" s="82">
        <v>9.2999999999999999E-2</v>
      </c>
      <c r="T1374" s="82">
        <f>S1374*H1374</f>
        <v>0.74399999999999999</v>
      </c>
      <c r="U1374" s="83" t="s">
        <v>12</v>
      </c>
      <c r="AR1374" s="84" t="s">
        <v>122</v>
      </c>
      <c r="AT1374" s="84" t="s">
        <v>11</v>
      </c>
      <c r="AU1374" s="84" t="s">
        <v>14</v>
      </c>
      <c r="AY1374" s="13" t="s">
        <v>47</v>
      </c>
      <c r="BE1374" s="23">
        <f>IF(N1374="základní",J1374,0)</f>
        <v>6504</v>
      </c>
      <c r="BF1374" s="23">
        <f>IF(N1374="snížená",J1374,0)</f>
        <v>0</v>
      </c>
      <c r="BG1374" s="23">
        <f>IF(N1374="zákl. přenesená",J1374,0)</f>
        <v>0</v>
      </c>
      <c r="BH1374" s="23">
        <f>IF(N1374="sníž. přenesená",J1374,0)</f>
        <v>0</v>
      </c>
      <c r="BI1374" s="23">
        <f>IF(N1374="nulová",J1374,0)</f>
        <v>0</v>
      </c>
      <c r="BJ1374" s="13" t="s">
        <v>45</v>
      </c>
      <c r="BK1374" s="23">
        <f>ROUND(I1374*H1374,2)</f>
        <v>6504</v>
      </c>
      <c r="BL1374" s="13" t="s">
        <v>122</v>
      </c>
      <c r="BM1374" s="84" t="s">
        <v>3950</v>
      </c>
    </row>
    <row r="1375" spans="2:65" s="6" customFormat="1" x14ac:dyDescent="0.2">
      <c r="B1375" s="5"/>
      <c r="D1375" s="85" t="s">
        <v>51</v>
      </c>
      <c r="F1375" s="103" t="s">
        <v>2785</v>
      </c>
      <c r="L1375" s="5"/>
      <c r="M1375" s="24"/>
      <c r="U1375" s="25"/>
      <c r="AT1375" s="13" t="s">
        <v>51</v>
      </c>
      <c r="AU1375" s="13" t="s">
        <v>14</v>
      </c>
    </row>
    <row r="1376" spans="2:65" s="6" customFormat="1" ht="21.75" customHeight="1" x14ac:dyDescent="0.2">
      <c r="B1376" s="22"/>
      <c r="C1376" s="97" t="s">
        <v>706</v>
      </c>
      <c r="D1376" s="97" t="s">
        <v>11</v>
      </c>
      <c r="E1376" s="98" t="s">
        <v>2786</v>
      </c>
      <c r="F1376" s="99" t="s">
        <v>2787</v>
      </c>
      <c r="G1376" s="100" t="s">
        <v>64</v>
      </c>
      <c r="H1376" s="101">
        <v>8</v>
      </c>
      <c r="I1376" s="102">
        <v>1280</v>
      </c>
      <c r="J1376" s="102">
        <f>ROUND(I1376*H1376,2)</f>
        <v>10240</v>
      </c>
      <c r="K1376" s="99" t="s">
        <v>813</v>
      </c>
      <c r="L1376" s="5"/>
      <c r="M1376" s="80" t="s">
        <v>12</v>
      </c>
      <c r="N1376" s="81" t="s">
        <v>786</v>
      </c>
      <c r="O1376" s="82">
        <v>3.0939999999999999</v>
      </c>
      <c r="P1376" s="82">
        <f>O1376*H1376</f>
        <v>24.751999999999999</v>
      </c>
      <c r="Q1376" s="82">
        <v>0</v>
      </c>
      <c r="R1376" s="82">
        <f>Q1376*H1376</f>
        <v>0</v>
      </c>
      <c r="S1376" s="82">
        <v>0.187</v>
      </c>
      <c r="T1376" s="82">
        <f>S1376*H1376</f>
        <v>1.496</v>
      </c>
      <c r="U1376" s="83" t="s">
        <v>12</v>
      </c>
      <c r="AR1376" s="84" t="s">
        <v>122</v>
      </c>
      <c r="AT1376" s="84" t="s">
        <v>11</v>
      </c>
      <c r="AU1376" s="84" t="s">
        <v>14</v>
      </c>
      <c r="AY1376" s="13" t="s">
        <v>47</v>
      </c>
      <c r="BE1376" s="23">
        <f>IF(N1376="základní",J1376,0)</f>
        <v>10240</v>
      </c>
      <c r="BF1376" s="23">
        <f>IF(N1376="snížená",J1376,0)</f>
        <v>0</v>
      </c>
      <c r="BG1376" s="23">
        <f>IF(N1376="zákl. přenesená",J1376,0)</f>
        <v>0</v>
      </c>
      <c r="BH1376" s="23">
        <f>IF(N1376="sníž. přenesená",J1376,0)</f>
        <v>0</v>
      </c>
      <c r="BI1376" s="23">
        <f>IF(N1376="nulová",J1376,0)</f>
        <v>0</v>
      </c>
      <c r="BJ1376" s="13" t="s">
        <v>45</v>
      </c>
      <c r="BK1376" s="23">
        <f>ROUND(I1376*H1376,2)</f>
        <v>10240</v>
      </c>
      <c r="BL1376" s="13" t="s">
        <v>122</v>
      </c>
      <c r="BM1376" s="84" t="s">
        <v>3951</v>
      </c>
    </row>
    <row r="1377" spans="2:65" s="6" customFormat="1" x14ac:dyDescent="0.2">
      <c r="B1377" s="5"/>
      <c r="D1377" s="85" t="s">
        <v>51</v>
      </c>
      <c r="F1377" s="103" t="s">
        <v>2788</v>
      </c>
      <c r="L1377" s="5"/>
      <c r="M1377" s="24"/>
      <c r="U1377" s="25"/>
      <c r="AT1377" s="13" t="s">
        <v>51</v>
      </c>
      <c r="AU1377" s="13" t="s">
        <v>14</v>
      </c>
    </row>
    <row r="1378" spans="2:65" s="6" customFormat="1" ht="21.75" customHeight="1" x14ac:dyDescent="0.2">
      <c r="B1378" s="22"/>
      <c r="C1378" s="97" t="s">
        <v>707</v>
      </c>
      <c r="D1378" s="97" t="s">
        <v>11</v>
      </c>
      <c r="E1378" s="98" t="s">
        <v>2789</v>
      </c>
      <c r="F1378" s="99" t="s">
        <v>2790</v>
      </c>
      <c r="G1378" s="100" t="s">
        <v>64</v>
      </c>
      <c r="H1378" s="101">
        <v>8</v>
      </c>
      <c r="I1378" s="102">
        <v>2360</v>
      </c>
      <c r="J1378" s="102">
        <f>ROUND(I1378*H1378,2)</f>
        <v>18880</v>
      </c>
      <c r="K1378" s="99" t="s">
        <v>813</v>
      </c>
      <c r="L1378" s="5"/>
      <c r="M1378" s="80" t="s">
        <v>12</v>
      </c>
      <c r="N1378" s="81" t="s">
        <v>786</v>
      </c>
      <c r="O1378" s="82">
        <v>5.69</v>
      </c>
      <c r="P1378" s="82">
        <f>O1378*H1378</f>
        <v>45.52</v>
      </c>
      <c r="Q1378" s="82">
        <v>0</v>
      </c>
      <c r="R1378" s="82">
        <f>Q1378*H1378</f>
        <v>0</v>
      </c>
      <c r="S1378" s="82">
        <v>0.28000000000000003</v>
      </c>
      <c r="T1378" s="82">
        <f>S1378*H1378</f>
        <v>2.2400000000000002</v>
      </c>
      <c r="U1378" s="83" t="s">
        <v>12</v>
      </c>
      <c r="AR1378" s="84" t="s">
        <v>122</v>
      </c>
      <c r="AT1378" s="84" t="s">
        <v>11</v>
      </c>
      <c r="AU1378" s="84" t="s">
        <v>14</v>
      </c>
      <c r="AY1378" s="13" t="s">
        <v>47</v>
      </c>
      <c r="BE1378" s="23">
        <f>IF(N1378="základní",J1378,0)</f>
        <v>18880</v>
      </c>
      <c r="BF1378" s="23">
        <f>IF(N1378="snížená",J1378,0)</f>
        <v>0</v>
      </c>
      <c r="BG1378" s="23">
        <f>IF(N1378="zákl. přenesená",J1378,0)</f>
        <v>0</v>
      </c>
      <c r="BH1378" s="23">
        <f>IF(N1378="sníž. přenesená",J1378,0)</f>
        <v>0</v>
      </c>
      <c r="BI1378" s="23">
        <f>IF(N1378="nulová",J1378,0)</f>
        <v>0</v>
      </c>
      <c r="BJ1378" s="13" t="s">
        <v>45</v>
      </c>
      <c r="BK1378" s="23">
        <f>ROUND(I1378*H1378,2)</f>
        <v>18880</v>
      </c>
      <c r="BL1378" s="13" t="s">
        <v>122</v>
      </c>
      <c r="BM1378" s="84" t="s">
        <v>3952</v>
      </c>
    </row>
    <row r="1379" spans="2:65" s="6" customFormat="1" x14ac:dyDescent="0.2">
      <c r="B1379" s="5"/>
      <c r="D1379" s="85" t="s">
        <v>51</v>
      </c>
      <c r="F1379" s="103" t="s">
        <v>2791</v>
      </c>
      <c r="L1379" s="5"/>
      <c r="M1379" s="24"/>
      <c r="U1379" s="25"/>
      <c r="AT1379" s="13" t="s">
        <v>51</v>
      </c>
      <c r="AU1379" s="13" t="s">
        <v>14</v>
      </c>
    </row>
    <row r="1380" spans="2:65" s="6" customFormat="1" ht="16.5" customHeight="1" x14ac:dyDescent="0.2">
      <c r="B1380" s="22"/>
      <c r="C1380" s="97" t="s">
        <v>708</v>
      </c>
      <c r="D1380" s="97" t="s">
        <v>11</v>
      </c>
      <c r="E1380" s="98" t="s">
        <v>2792</v>
      </c>
      <c r="F1380" s="99" t="s">
        <v>2793</v>
      </c>
      <c r="G1380" s="100" t="s">
        <v>64</v>
      </c>
      <c r="H1380" s="101">
        <v>8</v>
      </c>
      <c r="I1380" s="102">
        <v>170</v>
      </c>
      <c r="J1380" s="102">
        <f>ROUND(I1380*H1380,2)</f>
        <v>1360</v>
      </c>
      <c r="K1380" s="99" t="s">
        <v>813</v>
      </c>
      <c r="L1380" s="5"/>
      <c r="M1380" s="80" t="s">
        <v>12</v>
      </c>
      <c r="N1380" s="81" t="s">
        <v>786</v>
      </c>
      <c r="O1380" s="82">
        <v>0.41099999999999998</v>
      </c>
      <c r="P1380" s="82">
        <f>O1380*H1380</f>
        <v>3.2879999999999998</v>
      </c>
      <c r="Q1380" s="82">
        <v>0</v>
      </c>
      <c r="R1380" s="82">
        <f>Q1380*H1380</f>
        <v>0</v>
      </c>
      <c r="S1380" s="82">
        <v>1.4999999999999999E-2</v>
      </c>
      <c r="T1380" s="82">
        <f>S1380*H1380</f>
        <v>0.12</v>
      </c>
      <c r="U1380" s="83" t="s">
        <v>12</v>
      </c>
      <c r="AR1380" s="84" t="s">
        <v>122</v>
      </c>
      <c r="AT1380" s="84" t="s">
        <v>11</v>
      </c>
      <c r="AU1380" s="84" t="s">
        <v>14</v>
      </c>
      <c r="AY1380" s="13" t="s">
        <v>47</v>
      </c>
      <c r="BE1380" s="23">
        <f>IF(N1380="základní",J1380,0)</f>
        <v>1360</v>
      </c>
      <c r="BF1380" s="23">
        <f>IF(N1380="snížená",J1380,0)</f>
        <v>0</v>
      </c>
      <c r="BG1380" s="23">
        <f>IF(N1380="zákl. přenesená",J1380,0)</f>
        <v>0</v>
      </c>
      <c r="BH1380" s="23">
        <f>IF(N1380="sníž. přenesená",J1380,0)</f>
        <v>0</v>
      </c>
      <c r="BI1380" s="23">
        <f>IF(N1380="nulová",J1380,0)</f>
        <v>0</v>
      </c>
      <c r="BJ1380" s="13" t="s">
        <v>45</v>
      </c>
      <c r="BK1380" s="23">
        <f>ROUND(I1380*H1380,2)</f>
        <v>1360</v>
      </c>
      <c r="BL1380" s="13" t="s">
        <v>122</v>
      </c>
      <c r="BM1380" s="84" t="s">
        <v>3953</v>
      </c>
    </row>
    <row r="1381" spans="2:65" s="6" customFormat="1" x14ac:dyDescent="0.2">
      <c r="B1381" s="5"/>
      <c r="D1381" s="85" t="s">
        <v>51</v>
      </c>
      <c r="F1381" s="103" t="s">
        <v>2794</v>
      </c>
      <c r="L1381" s="5"/>
      <c r="M1381" s="24"/>
      <c r="U1381" s="25"/>
      <c r="AT1381" s="13" t="s">
        <v>51</v>
      </c>
      <c r="AU1381" s="13" t="s">
        <v>14</v>
      </c>
    </row>
    <row r="1382" spans="2:65" s="6" customFormat="1" ht="21.75" customHeight="1" x14ac:dyDescent="0.2">
      <c r="B1382" s="22"/>
      <c r="C1382" s="97" t="s">
        <v>709</v>
      </c>
      <c r="D1382" s="97" t="s">
        <v>11</v>
      </c>
      <c r="E1382" s="98" t="s">
        <v>2795</v>
      </c>
      <c r="F1382" s="99" t="s">
        <v>2796</v>
      </c>
      <c r="G1382" s="100" t="s">
        <v>64</v>
      </c>
      <c r="H1382" s="101">
        <v>8</v>
      </c>
      <c r="I1382" s="102">
        <v>208</v>
      </c>
      <c r="J1382" s="102">
        <f>ROUND(I1382*H1382,2)</f>
        <v>1664</v>
      </c>
      <c r="K1382" s="99" t="s">
        <v>813</v>
      </c>
      <c r="L1382" s="5"/>
      <c r="M1382" s="80" t="s">
        <v>12</v>
      </c>
      <c r="N1382" s="81" t="s">
        <v>786</v>
      </c>
      <c r="O1382" s="82">
        <v>0.501</v>
      </c>
      <c r="P1382" s="82">
        <f>O1382*H1382</f>
        <v>4.008</v>
      </c>
      <c r="Q1382" s="82">
        <v>0</v>
      </c>
      <c r="R1382" s="82">
        <f>Q1382*H1382</f>
        <v>0</v>
      </c>
      <c r="S1382" s="82">
        <v>0.03</v>
      </c>
      <c r="T1382" s="82">
        <f>S1382*H1382</f>
        <v>0.24</v>
      </c>
      <c r="U1382" s="83" t="s">
        <v>12</v>
      </c>
      <c r="AR1382" s="84" t="s">
        <v>122</v>
      </c>
      <c r="AT1382" s="84" t="s">
        <v>11</v>
      </c>
      <c r="AU1382" s="84" t="s">
        <v>14</v>
      </c>
      <c r="AY1382" s="13" t="s">
        <v>47</v>
      </c>
      <c r="BE1382" s="23">
        <f>IF(N1382="základní",J1382,0)</f>
        <v>1664</v>
      </c>
      <c r="BF1382" s="23">
        <f>IF(N1382="snížená",J1382,0)</f>
        <v>0</v>
      </c>
      <c r="BG1382" s="23">
        <f>IF(N1382="zákl. přenesená",J1382,0)</f>
        <v>0</v>
      </c>
      <c r="BH1382" s="23">
        <f>IF(N1382="sníž. přenesená",J1382,0)</f>
        <v>0</v>
      </c>
      <c r="BI1382" s="23">
        <f>IF(N1382="nulová",J1382,0)</f>
        <v>0</v>
      </c>
      <c r="BJ1382" s="13" t="s">
        <v>45</v>
      </c>
      <c r="BK1382" s="23">
        <f>ROUND(I1382*H1382,2)</f>
        <v>1664</v>
      </c>
      <c r="BL1382" s="13" t="s">
        <v>122</v>
      </c>
      <c r="BM1382" s="84" t="s">
        <v>3954</v>
      </c>
    </row>
    <row r="1383" spans="2:65" s="6" customFormat="1" x14ac:dyDescent="0.2">
      <c r="B1383" s="5"/>
      <c r="D1383" s="85" t="s">
        <v>51</v>
      </c>
      <c r="F1383" s="103" t="s">
        <v>2797</v>
      </c>
      <c r="L1383" s="5"/>
      <c r="M1383" s="24"/>
      <c r="U1383" s="25"/>
      <c r="AT1383" s="13" t="s">
        <v>51</v>
      </c>
      <c r="AU1383" s="13" t="s">
        <v>14</v>
      </c>
    </row>
    <row r="1384" spans="2:65" s="6" customFormat="1" ht="21.75" customHeight="1" x14ac:dyDescent="0.2">
      <c r="B1384" s="22"/>
      <c r="C1384" s="97" t="s">
        <v>710</v>
      </c>
      <c r="D1384" s="97" t="s">
        <v>11</v>
      </c>
      <c r="E1384" s="98" t="s">
        <v>2798</v>
      </c>
      <c r="F1384" s="99" t="s">
        <v>2799</v>
      </c>
      <c r="G1384" s="100" t="s">
        <v>64</v>
      </c>
      <c r="H1384" s="101">
        <v>8</v>
      </c>
      <c r="I1384" s="102">
        <v>191</v>
      </c>
      <c r="J1384" s="102">
        <f>ROUND(I1384*H1384,2)</f>
        <v>1528</v>
      </c>
      <c r="K1384" s="99" t="s">
        <v>813</v>
      </c>
      <c r="L1384" s="5"/>
      <c r="M1384" s="80" t="s">
        <v>12</v>
      </c>
      <c r="N1384" s="81" t="s">
        <v>786</v>
      </c>
      <c r="O1384" s="82">
        <v>0.46100000000000002</v>
      </c>
      <c r="P1384" s="82">
        <f>O1384*H1384</f>
        <v>3.6880000000000002</v>
      </c>
      <c r="Q1384" s="82">
        <v>0</v>
      </c>
      <c r="R1384" s="82">
        <f>Q1384*H1384</f>
        <v>0</v>
      </c>
      <c r="S1384" s="82">
        <v>0.04</v>
      </c>
      <c r="T1384" s="82">
        <f>S1384*H1384</f>
        <v>0.32</v>
      </c>
      <c r="U1384" s="83" t="s">
        <v>12</v>
      </c>
      <c r="AR1384" s="84" t="s">
        <v>122</v>
      </c>
      <c r="AT1384" s="84" t="s">
        <v>11</v>
      </c>
      <c r="AU1384" s="84" t="s">
        <v>14</v>
      </c>
      <c r="AY1384" s="13" t="s">
        <v>47</v>
      </c>
      <c r="BE1384" s="23">
        <f>IF(N1384="základní",J1384,0)</f>
        <v>1528</v>
      </c>
      <c r="BF1384" s="23">
        <f>IF(N1384="snížená",J1384,0)</f>
        <v>0</v>
      </c>
      <c r="BG1384" s="23">
        <f>IF(N1384="zákl. přenesená",J1384,0)</f>
        <v>0</v>
      </c>
      <c r="BH1384" s="23">
        <f>IF(N1384="sníž. přenesená",J1384,0)</f>
        <v>0</v>
      </c>
      <c r="BI1384" s="23">
        <f>IF(N1384="nulová",J1384,0)</f>
        <v>0</v>
      </c>
      <c r="BJ1384" s="13" t="s">
        <v>45</v>
      </c>
      <c r="BK1384" s="23">
        <f>ROUND(I1384*H1384,2)</f>
        <v>1528</v>
      </c>
      <c r="BL1384" s="13" t="s">
        <v>122</v>
      </c>
      <c r="BM1384" s="84" t="s">
        <v>3955</v>
      </c>
    </row>
    <row r="1385" spans="2:65" s="6" customFormat="1" x14ac:dyDescent="0.2">
      <c r="B1385" s="5"/>
      <c r="D1385" s="85" t="s">
        <v>51</v>
      </c>
      <c r="F1385" s="103" t="s">
        <v>2800</v>
      </c>
      <c r="L1385" s="5"/>
      <c r="M1385" s="24"/>
      <c r="U1385" s="25"/>
      <c r="AT1385" s="13" t="s">
        <v>51</v>
      </c>
      <c r="AU1385" s="13" t="s">
        <v>14</v>
      </c>
    </row>
    <row r="1386" spans="2:65" s="6" customFormat="1" ht="24.2" customHeight="1" x14ac:dyDescent="0.2">
      <c r="B1386" s="22"/>
      <c r="C1386" s="97" t="s">
        <v>711</v>
      </c>
      <c r="D1386" s="97" t="s">
        <v>11</v>
      </c>
      <c r="E1386" s="98" t="s">
        <v>2801</v>
      </c>
      <c r="F1386" s="99" t="s">
        <v>2802</v>
      </c>
      <c r="G1386" s="100" t="s">
        <v>64</v>
      </c>
      <c r="H1386" s="101">
        <v>8</v>
      </c>
      <c r="I1386" s="102">
        <v>241</v>
      </c>
      <c r="J1386" s="102">
        <f>ROUND(I1386*H1386,2)</f>
        <v>1928</v>
      </c>
      <c r="K1386" s="99" t="s">
        <v>813</v>
      </c>
      <c r="L1386" s="5"/>
      <c r="M1386" s="80" t="s">
        <v>12</v>
      </c>
      <c r="N1386" s="81" t="s">
        <v>786</v>
      </c>
      <c r="O1386" s="82">
        <v>0.58099999999999996</v>
      </c>
      <c r="P1386" s="82">
        <f>O1386*H1386</f>
        <v>4.6479999999999997</v>
      </c>
      <c r="Q1386" s="82">
        <v>0</v>
      </c>
      <c r="R1386" s="82">
        <f>Q1386*H1386</f>
        <v>0</v>
      </c>
      <c r="S1386" s="82">
        <v>0.08</v>
      </c>
      <c r="T1386" s="82">
        <f>S1386*H1386</f>
        <v>0.64</v>
      </c>
      <c r="U1386" s="83" t="s">
        <v>12</v>
      </c>
      <c r="AR1386" s="84" t="s">
        <v>122</v>
      </c>
      <c r="AT1386" s="84" t="s">
        <v>11</v>
      </c>
      <c r="AU1386" s="84" t="s">
        <v>14</v>
      </c>
      <c r="AY1386" s="13" t="s">
        <v>47</v>
      </c>
      <c r="BE1386" s="23">
        <f>IF(N1386="základní",J1386,0)</f>
        <v>1928</v>
      </c>
      <c r="BF1386" s="23">
        <f>IF(N1386="snížená",J1386,0)</f>
        <v>0</v>
      </c>
      <c r="BG1386" s="23">
        <f>IF(N1386="zákl. přenesená",J1386,0)</f>
        <v>0</v>
      </c>
      <c r="BH1386" s="23">
        <f>IF(N1386="sníž. přenesená",J1386,0)</f>
        <v>0</v>
      </c>
      <c r="BI1386" s="23">
        <f>IF(N1386="nulová",J1386,0)</f>
        <v>0</v>
      </c>
      <c r="BJ1386" s="13" t="s">
        <v>45</v>
      </c>
      <c r="BK1386" s="23">
        <f>ROUND(I1386*H1386,2)</f>
        <v>1928</v>
      </c>
      <c r="BL1386" s="13" t="s">
        <v>122</v>
      </c>
      <c r="BM1386" s="84" t="s">
        <v>3956</v>
      </c>
    </row>
    <row r="1387" spans="2:65" s="6" customFormat="1" x14ac:dyDescent="0.2">
      <c r="B1387" s="5"/>
      <c r="D1387" s="85" t="s">
        <v>51</v>
      </c>
      <c r="F1387" s="103" t="s">
        <v>2803</v>
      </c>
      <c r="L1387" s="5"/>
      <c r="M1387" s="24"/>
      <c r="U1387" s="25"/>
      <c r="AT1387" s="13" t="s">
        <v>51</v>
      </c>
      <c r="AU1387" s="13" t="s">
        <v>14</v>
      </c>
    </row>
    <row r="1388" spans="2:65" s="6" customFormat="1" ht="21.75" customHeight="1" x14ac:dyDescent="0.2">
      <c r="B1388" s="22"/>
      <c r="C1388" s="97" t="s">
        <v>712</v>
      </c>
      <c r="D1388" s="97" t="s">
        <v>11</v>
      </c>
      <c r="E1388" s="98" t="s">
        <v>2804</v>
      </c>
      <c r="F1388" s="99" t="s">
        <v>2805</v>
      </c>
      <c r="G1388" s="100" t="s">
        <v>64</v>
      </c>
      <c r="H1388" s="101">
        <v>8</v>
      </c>
      <c r="I1388" s="102">
        <v>302</v>
      </c>
      <c r="J1388" s="102">
        <f>ROUND(I1388*H1388,2)</f>
        <v>2416</v>
      </c>
      <c r="K1388" s="99" t="s">
        <v>813</v>
      </c>
      <c r="L1388" s="5"/>
      <c r="M1388" s="80" t="s">
        <v>12</v>
      </c>
      <c r="N1388" s="81" t="s">
        <v>786</v>
      </c>
      <c r="O1388" s="82">
        <v>0.72899999999999998</v>
      </c>
      <c r="P1388" s="82">
        <f>O1388*H1388</f>
        <v>5.8319999999999999</v>
      </c>
      <c r="Q1388" s="82">
        <v>0</v>
      </c>
      <c r="R1388" s="82">
        <f>Q1388*H1388</f>
        <v>0</v>
      </c>
      <c r="S1388" s="82">
        <v>2.5000000000000001E-2</v>
      </c>
      <c r="T1388" s="82">
        <f>S1388*H1388</f>
        <v>0.2</v>
      </c>
      <c r="U1388" s="83" t="s">
        <v>12</v>
      </c>
      <c r="AR1388" s="84" t="s">
        <v>122</v>
      </c>
      <c r="AT1388" s="84" t="s">
        <v>11</v>
      </c>
      <c r="AU1388" s="84" t="s">
        <v>14</v>
      </c>
      <c r="AY1388" s="13" t="s">
        <v>47</v>
      </c>
      <c r="BE1388" s="23">
        <f>IF(N1388="základní",J1388,0)</f>
        <v>2416</v>
      </c>
      <c r="BF1388" s="23">
        <f>IF(N1388="snížená",J1388,0)</f>
        <v>0</v>
      </c>
      <c r="BG1388" s="23">
        <f>IF(N1388="zákl. přenesená",J1388,0)</f>
        <v>0</v>
      </c>
      <c r="BH1388" s="23">
        <f>IF(N1388="sníž. přenesená",J1388,0)</f>
        <v>0</v>
      </c>
      <c r="BI1388" s="23">
        <f>IF(N1388="nulová",J1388,0)</f>
        <v>0</v>
      </c>
      <c r="BJ1388" s="13" t="s">
        <v>45</v>
      </c>
      <c r="BK1388" s="23">
        <f>ROUND(I1388*H1388,2)</f>
        <v>2416</v>
      </c>
      <c r="BL1388" s="13" t="s">
        <v>122</v>
      </c>
      <c r="BM1388" s="84" t="s">
        <v>3957</v>
      </c>
    </row>
    <row r="1389" spans="2:65" s="6" customFormat="1" x14ac:dyDescent="0.2">
      <c r="B1389" s="5"/>
      <c r="D1389" s="85" t="s">
        <v>51</v>
      </c>
      <c r="F1389" s="103" t="s">
        <v>2806</v>
      </c>
      <c r="L1389" s="5"/>
      <c r="M1389" s="24"/>
      <c r="U1389" s="25"/>
      <c r="AT1389" s="13" t="s">
        <v>51</v>
      </c>
      <c r="AU1389" s="13" t="s">
        <v>14</v>
      </c>
    </row>
    <row r="1390" spans="2:65" s="6" customFormat="1" ht="21.75" customHeight="1" x14ac:dyDescent="0.2">
      <c r="B1390" s="22"/>
      <c r="C1390" s="97" t="s">
        <v>713</v>
      </c>
      <c r="D1390" s="97" t="s">
        <v>11</v>
      </c>
      <c r="E1390" s="98" t="s">
        <v>2807</v>
      </c>
      <c r="F1390" s="99" t="s">
        <v>2808</v>
      </c>
      <c r="G1390" s="100" t="s">
        <v>64</v>
      </c>
      <c r="H1390" s="101">
        <v>8</v>
      </c>
      <c r="I1390" s="102">
        <v>397</v>
      </c>
      <c r="J1390" s="102">
        <f>ROUND(I1390*H1390,2)</f>
        <v>3176</v>
      </c>
      <c r="K1390" s="99" t="s">
        <v>813</v>
      </c>
      <c r="L1390" s="5"/>
      <c r="M1390" s="80" t="s">
        <v>12</v>
      </c>
      <c r="N1390" s="81" t="s">
        <v>786</v>
      </c>
      <c r="O1390" s="82">
        <v>0.95799999999999996</v>
      </c>
      <c r="P1390" s="82">
        <f>O1390*H1390</f>
        <v>7.6639999999999997</v>
      </c>
      <c r="Q1390" s="82">
        <v>0</v>
      </c>
      <c r="R1390" s="82">
        <f>Q1390*H1390</f>
        <v>0</v>
      </c>
      <c r="S1390" s="82">
        <v>0.05</v>
      </c>
      <c r="T1390" s="82">
        <f>S1390*H1390</f>
        <v>0.4</v>
      </c>
      <c r="U1390" s="83" t="s">
        <v>12</v>
      </c>
      <c r="AR1390" s="84" t="s">
        <v>122</v>
      </c>
      <c r="AT1390" s="84" t="s">
        <v>11</v>
      </c>
      <c r="AU1390" s="84" t="s">
        <v>14</v>
      </c>
      <c r="AY1390" s="13" t="s">
        <v>47</v>
      </c>
      <c r="BE1390" s="23">
        <f>IF(N1390="základní",J1390,0)</f>
        <v>3176</v>
      </c>
      <c r="BF1390" s="23">
        <f>IF(N1390="snížená",J1390,0)</f>
        <v>0</v>
      </c>
      <c r="BG1390" s="23">
        <f>IF(N1390="zákl. přenesená",J1390,0)</f>
        <v>0</v>
      </c>
      <c r="BH1390" s="23">
        <f>IF(N1390="sníž. přenesená",J1390,0)</f>
        <v>0</v>
      </c>
      <c r="BI1390" s="23">
        <f>IF(N1390="nulová",J1390,0)</f>
        <v>0</v>
      </c>
      <c r="BJ1390" s="13" t="s">
        <v>45</v>
      </c>
      <c r="BK1390" s="23">
        <f>ROUND(I1390*H1390,2)</f>
        <v>3176</v>
      </c>
      <c r="BL1390" s="13" t="s">
        <v>122</v>
      </c>
      <c r="BM1390" s="84" t="s">
        <v>3958</v>
      </c>
    </row>
    <row r="1391" spans="2:65" s="6" customFormat="1" x14ac:dyDescent="0.2">
      <c r="B1391" s="5"/>
      <c r="D1391" s="85" t="s">
        <v>51</v>
      </c>
      <c r="F1391" s="103" t="s">
        <v>2809</v>
      </c>
      <c r="L1391" s="5"/>
      <c r="M1391" s="24"/>
      <c r="U1391" s="25"/>
      <c r="AT1391" s="13" t="s">
        <v>51</v>
      </c>
      <c r="AU1391" s="13" t="s">
        <v>14</v>
      </c>
    </row>
    <row r="1392" spans="2:65" s="6" customFormat="1" ht="21.75" customHeight="1" x14ac:dyDescent="0.2">
      <c r="B1392" s="22"/>
      <c r="C1392" s="97" t="s">
        <v>714</v>
      </c>
      <c r="D1392" s="97" t="s">
        <v>11</v>
      </c>
      <c r="E1392" s="98" t="s">
        <v>2810</v>
      </c>
      <c r="F1392" s="99" t="s">
        <v>2811</v>
      </c>
      <c r="G1392" s="100" t="s">
        <v>64</v>
      </c>
      <c r="H1392" s="101">
        <v>3</v>
      </c>
      <c r="I1392" s="102">
        <v>358</v>
      </c>
      <c r="J1392" s="102">
        <f>ROUND(I1392*H1392,2)</f>
        <v>1074</v>
      </c>
      <c r="K1392" s="99" t="s">
        <v>813</v>
      </c>
      <c r="L1392" s="5"/>
      <c r="M1392" s="80" t="s">
        <v>12</v>
      </c>
      <c r="N1392" s="81" t="s">
        <v>786</v>
      </c>
      <c r="O1392" s="82">
        <v>0.86299999999999999</v>
      </c>
      <c r="P1392" s="82">
        <f>O1392*H1392</f>
        <v>2.589</v>
      </c>
      <c r="Q1392" s="82">
        <v>0</v>
      </c>
      <c r="R1392" s="82">
        <f>Q1392*H1392</f>
        <v>0</v>
      </c>
      <c r="S1392" s="82">
        <v>0.06</v>
      </c>
      <c r="T1392" s="82">
        <f>S1392*H1392</f>
        <v>0.18</v>
      </c>
      <c r="U1392" s="83" t="s">
        <v>12</v>
      </c>
      <c r="AR1392" s="84" t="s">
        <v>122</v>
      </c>
      <c r="AT1392" s="84" t="s">
        <v>11</v>
      </c>
      <c r="AU1392" s="84" t="s">
        <v>14</v>
      </c>
      <c r="AY1392" s="13" t="s">
        <v>47</v>
      </c>
      <c r="BE1392" s="23">
        <f>IF(N1392="základní",J1392,0)</f>
        <v>1074</v>
      </c>
      <c r="BF1392" s="23">
        <f>IF(N1392="snížená",J1392,0)</f>
        <v>0</v>
      </c>
      <c r="BG1392" s="23">
        <f>IF(N1392="zákl. přenesená",J1392,0)</f>
        <v>0</v>
      </c>
      <c r="BH1392" s="23">
        <f>IF(N1392="sníž. přenesená",J1392,0)</f>
        <v>0</v>
      </c>
      <c r="BI1392" s="23">
        <f>IF(N1392="nulová",J1392,0)</f>
        <v>0</v>
      </c>
      <c r="BJ1392" s="13" t="s">
        <v>45</v>
      </c>
      <c r="BK1392" s="23">
        <f>ROUND(I1392*H1392,2)</f>
        <v>1074</v>
      </c>
      <c r="BL1392" s="13" t="s">
        <v>122</v>
      </c>
      <c r="BM1392" s="84" t="s">
        <v>3959</v>
      </c>
    </row>
    <row r="1393" spans="2:65" s="6" customFormat="1" x14ac:dyDescent="0.2">
      <c r="B1393" s="5"/>
      <c r="D1393" s="85" t="s">
        <v>51</v>
      </c>
      <c r="F1393" s="103" t="s">
        <v>2812</v>
      </c>
      <c r="L1393" s="5"/>
      <c r="M1393" s="24"/>
      <c r="U1393" s="25"/>
      <c r="AT1393" s="13" t="s">
        <v>51</v>
      </c>
      <c r="AU1393" s="13" t="s">
        <v>14</v>
      </c>
    </row>
    <row r="1394" spans="2:65" s="6" customFormat="1" ht="24.2" customHeight="1" x14ac:dyDescent="0.2">
      <c r="B1394" s="22"/>
      <c r="C1394" s="97" t="s">
        <v>715</v>
      </c>
      <c r="D1394" s="97" t="s">
        <v>11</v>
      </c>
      <c r="E1394" s="98" t="s">
        <v>2813</v>
      </c>
      <c r="F1394" s="99" t="s">
        <v>2814</v>
      </c>
      <c r="G1394" s="100" t="s">
        <v>64</v>
      </c>
      <c r="H1394" s="101">
        <v>3</v>
      </c>
      <c r="I1394" s="102">
        <v>571</v>
      </c>
      <c r="J1394" s="102">
        <f>ROUND(I1394*H1394,2)</f>
        <v>1713</v>
      </c>
      <c r="K1394" s="99" t="s">
        <v>813</v>
      </c>
      <c r="L1394" s="5"/>
      <c r="M1394" s="80" t="s">
        <v>12</v>
      </c>
      <c r="N1394" s="81" t="s">
        <v>786</v>
      </c>
      <c r="O1394" s="82">
        <v>1.3759999999999999</v>
      </c>
      <c r="P1394" s="82">
        <f>O1394*H1394</f>
        <v>4.1280000000000001</v>
      </c>
      <c r="Q1394" s="82">
        <v>0</v>
      </c>
      <c r="R1394" s="82">
        <f>Q1394*H1394</f>
        <v>0</v>
      </c>
      <c r="S1394" s="82">
        <v>0.12</v>
      </c>
      <c r="T1394" s="82">
        <f>S1394*H1394</f>
        <v>0.36</v>
      </c>
      <c r="U1394" s="83" t="s">
        <v>12</v>
      </c>
      <c r="AR1394" s="84" t="s">
        <v>122</v>
      </c>
      <c r="AT1394" s="84" t="s">
        <v>11</v>
      </c>
      <c r="AU1394" s="84" t="s">
        <v>14</v>
      </c>
      <c r="AY1394" s="13" t="s">
        <v>47</v>
      </c>
      <c r="BE1394" s="23">
        <f>IF(N1394="základní",J1394,0)</f>
        <v>1713</v>
      </c>
      <c r="BF1394" s="23">
        <f>IF(N1394="snížená",J1394,0)</f>
        <v>0</v>
      </c>
      <c r="BG1394" s="23">
        <f>IF(N1394="zákl. přenesená",J1394,0)</f>
        <v>0</v>
      </c>
      <c r="BH1394" s="23">
        <f>IF(N1394="sníž. přenesená",J1394,0)</f>
        <v>0</v>
      </c>
      <c r="BI1394" s="23">
        <f>IF(N1394="nulová",J1394,0)</f>
        <v>0</v>
      </c>
      <c r="BJ1394" s="13" t="s">
        <v>45</v>
      </c>
      <c r="BK1394" s="23">
        <f>ROUND(I1394*H1394,2)</f>
        <v>1713</v>
      </c>
      <c r="BL1394" s="13" t="s">
        <v>122</v>
      </c>
      <c r="BM1394" s="84" t="s">
        <v>3960</v>
      </c>
    </row>
    <row r="1395" spans="2:65" s="6" customFormat="1" x14ac:dyDescent="0.2">
      <c r="B1395" s="5"/>
      <c r="D1395" s="85" t="s">
        <v>51</v>
      </c>
      <c r="F1395" s="103" t="s">
        <v>2815</v>
      </c>
      <c r="L1395" s="5"/>
      <c r="M1395" s="24"/>
      <c r="U1395" s="25"/>
      <c r="AT1395" s="13" t="s">
        <v>51</v>
      </c>
      <c r="AU1395" s="13" t="s">
        <v>14</v>
      </c>
    </row>
    <row r="1396" spans="2:65" s="6" customFormat="1" ht="16.5" customHeight="1" x14ac:dyDescent="0.2">
      <c r="B1396" s="22"/>
      <c r="C1396" s="97" t="s">
        <v>716</v>
      </c>
      <c r="D1396" s="97" t="s">
        <v>11</v>
      </c>
      <c r="E1396" s="98" t="s">
        <v>2816</v>
      </c>
      <c r="F1396" s="99" t="s">
        <v>2817</v>
      </c>
      <c r="G1396" s="100" t="s">
        <v>64</v>
      </c>
      <c r="H1396" s="101">
        <v>75</v>
      </c>
      <c r="I1396" s="102">
        <v>35.799999999999997</v>
      </c>
      <c r="J1396" s="102">
        <f>ROUND(I1396*H1396,2)</f>
        <v>2685</v>
      </c>
      <c r="K1396" s="99" t="s">
        <v>813</v>
      </c>
      <c r="L1396" s="5"/>
      <c r="M1396" s="80" t="s">
        <v>12</v>
      </c>
      <c r="N1396" s="81" t="s">
        <v>786</v>
      </c>
      <c r="O1396" s="82">
        <v>0.08</v>
      </c>
      <c r="P1396" s="82">
        <f>O1396*H1396</f>
        <v>6</v>
      </c>
      <c r="Q1396" s="82">
        <v>0</v>
      </c>
      <c r="R1396" s="82">
        <f>Q1396*H1396</f>
        <v>0</v>
      </c>
      <c r="S1396" s="82">
        <v>5.6999999999999998E-4</v>
      </c>
      <c r="T1396" s="82">
        <f>S1396*H1396</f>
        <v>4.2749999999999996E-2</v>
      </c>
      <c r="U1396" s="83" t="s">
        <v>12</v>
      </c>
      <c r="AR1396" s="84" t="s">
        <v>122</v>
      </c>
      <c r="AT1396" s="84" t="s">
        <v>11</v>
      </c>
      <c r="AU1396" s="84" t="s">
        <v>14</v>
      </c>
      <c r="AY1396" s="13" t="s">
        <v>47</v>
      </c>
      <c r="BE1396" s="23">
        <f>IF(N1396="základní",J1396,0)</f>
        <v>2685</v>
      </c>
      <c r="BF1396" s="23">
        <f>IF(N1396="snížená",J1396,0)</f>
        <v>0</v>
      </c>
      <c r="BG1396" s="23">
        <f>IF(N1396="zákl. přenesená",J1396,0)</f>
        <v>0</v>
      </c>
      <c r="BH1396" s="23">
        <f>IF(N1396="sníž. přenesená",J1396,0)</f>
        <v>0</v>
      </c>
      <c r="BI1396" s="23">
        <f>IF(N1396="nulová",J1396,0)</f>
        <v>0</v>
      </c>
      <c r="BJ1396" s="13" t="s">
        <v>45</v>
      </c>
      <c r="BK1396" s="23">
        <f>ROUND(I1396*H1396,2)</f>
        <v>2685</v>
      </c>
      <c r="BL1396" s="13" t="s">
        <v>122</v>
      </c>
      <c r="BM1396" s="84" t="s">
        <v>3961</v>
      </c>
    </row>
    <row r="1397" spans="2:65" s="6" customFormat="1" x14ac:dyDescent="0.2">
      <c r="B1397" s="5"/>
      <c r="D1397" s="85" t="s">
        <v>51</v>
      </c>
      <c r="F1397" s="103" t="s">
        <v>2818</v>
      </c>
      <c r="L1397" s="5"/>
      <c r="M1397" s="24"/>
      <c r="U1397" s="25"/>
      <c r="AT1397" s="13" t="s">
        <v>51</v>
      </c>
      <c r="AU1397" s="13" t="s">
        <v>14</v>
      </c>
    </row>
    <row r="1398" spans="2:65" s="6" customFormat="1" ht="16.5" customHeight="1" x14ac:dyDescent="0.2">
      <c r="B1398" s="22"/>
      <c r="C1398" s="97" t="s">
        <v>717</v>
      </c>
      <c r="D1398" s="97" t="s">
        <v>11</v>
      </c>
      <c r="E1398" s="98" t="s">
        <v>2819</v>
      </c>
      <c r="F1398" s="99" t="s">
        <v>2820</v>
      </c>
      <c r="G1398" s="100" t="s">
        <v>64</v>
      </c>
      <c r="H1398" s="101">
        <v>38</v>
      </c>
      <c r="I1398" s="102">
        <v>40</v>
      </c>
      <c r="J1398" s="102">
        <f>ROUND(I1398*H1398,2)</f>
        <v>1520</v>
      </c>
      <c r="K1398" s="99" t="s">
        <v>813</v>
      </c>
      <c r="L1398" s="5"/>
      <c r="M1398" s="80" t="s">
        <v>12</v>
      </c>
      <c r="N1398" s="81" t="s">
        <v>786</v>
      </c>
      <c r="O1398" s="82">
        <v>8.7999999999999995E-2</v>
      </c>
      <c r="P1398" s="82">
        <f>O1398*H1398</f>
        <v>3.3439999999999999</v>
      </c>
      <c r="Q1398" s="82">
        <v>0</v>
      </c>
      <c r="R1398" s="82">
        <f>Q1398*H1398</f>
        <v>0</v>
      </c>
      <c r="S1398" s="82">
        <v>8.5999999999999998E-4</v>
      </c>
      <c r="T1398" s="82">
        <f>S1398*H1398</f>
        <v>3.2680000000000001E-2</v>
      </c>
      <c r="U1398" s="83" t="s">
        <v>12</v>
      </c>
      <c r="AR1398" s="84" t="s">
        <v>122</v>
      </c>
      <c r="AT1398" s="84" t="s">
        <v>11</v>
      </c>
      <c r="AU1398" s="84" t="s">
        <v>14</v>
      </c>
      <c r="AY1398" s="13" t="s">
        <v>47</v>
      </c>
      <c r="BE1398" s="23">
        <f>IF(N1398="základní",J1398,0)</f>
        <v>1520</v>
      </c>
      <c r="BF1398" s="23">
        <f>IF(N1398="snížená",J1398,0)</f>
        <v>0</v>
      </c>
      <c r="BG1398" s="23">
        <f>IF(N1398="zákl. přenesená",J1398,0)</f>
        <v>0</v>
      </c>
      <c r="BH1398" s="23">
        <f>IF(N1398="sníž. přenesená",J1398,0)</f>
        <v>0</v>
      </c>
      <c r="BI1398" s="23">
        <f>IF(N1398="nulová",J1398,0)</f>
        <v>0</v>
      </c>
      <c r="BJ1398" s="13" t="s">
        <v>45</v>
      </c>
      <c r="BK1398" s="23">
        <f>ROUND(I1398*H1398,2)</f>
        <v>1520</v>
      </c>
      <c r="BL1398" s="13" t="s">
        <v>122</v>
      </c>
      <c r="BM1398" s="84" t="s">
        <v>3962</v>
      </c>
    </row>
    <row r="1399" spans="2:65" s="6" customFormat="1" x14ac:dyDescent="0.2">
      <c r="B1399" s="5"/>
      <c r="D1399" s="85" t="s">
        <v>51</v>
      </c>
      <c r="F1399" s="103" t="s">
        <v>2821</v>
      </c>
      <c r="L1399" s="5"/>
      <c r="M1399" s="24"/>
      <c r="U1399" s="25"/>
      <c r="AT1399" s="13" t="s">
        <v>51</v>
      </c>
      <c r="AU1399" s="13" t="s">
        <v>14</v>
      </c>
    </row>
    <row r="1400" spans="2:65" s="6" customFormat="1" ht="21.75" customHeight="1" x14ac:dyDescent="0.2">
      <c r="B1400" s="22"/>
      <c r="C1400" s="97" t="s">
        <v>718</v>
      </c>
      <c r="D1400" s="97" t="s">
        <v>11</v>
      </c>
      <c r="E1400" s="98" t="s">
        <v>2822</v>
      </c>
      <c r="F1400" s="99" t="s">
        <v>2823</v>
      </c>
      <c r="G1400" s="100" t="s">
        <v>64</v>
      </c>
      <c r="H1400" s="101">
        <v>75</v>
      </c>
      <c r="I1400" s="102">
        <v>28.4</v>
      </c>
      <c r="J1400" s="102">
        <f>ROUND(I1400*H1400,2)</f>
        <v>2130</v>
      </c>
      <c r="K1400" s="99" t="s">
        <v>813</v>
      </c>
      <c r="L1400" s="5"/>
      <c r="M1400" s="80" t="s">
        <v>12</v>
      </c>
      <c r="N1400" s="81" t="s">
        <v>786</v>
      </c>
      <c r="O1400" s="82">
        <v>6.3E-2</v>
      </c>
      <c r="P1400" s="82">
        <f>O1400*H1400</f>
        <v>4.7249999999999996</v>
      </c>
      <c r="Q1400" s="82">
        <v>0</v>
      </c>
      <c r="R1400" s="82">
        <f>Q1400*H1400</f>
        <v>0</v>
      </c>
      <c r="S1400" s="82">
        <v>4.4999999999999999E-4</v>
      </c>
      <c r="T1400" s="82">
        <f>S1400*H1400</f>
        <v>3.3750000000000002E-2</v>
      </c>
      <c r="U1400" s="83" t="s">
        <v>12</v>
      </c>
      <c r="AR1400" s="84" t="s">
        <v>122</v>
      </c>
      <c r="AT1400" s="84" t="s">
        <v>11</v>
      </c>
      <c r="AU1400" s="84" t="s">
        <v>14</v>
      </c>
      <c r="AY1400" s="13" t="s">
        <v>47</v>
      </c>
      <c r="BE1400" s="23">
        <f>IF(N1400="základní",J1400,0)</f>
        <v>2130</v>
      </c>
      <c r="BF1400" s="23">
        <f>IF(N1400="snížená",J1400,0)</f>
        <v>0</v>
      </c>
      <c r="BG1400" s="23">
        <f>IF(N1400="zákl. přenesená",J1400,0)</f>
        <v>0</v>
      </c>
      <c r="BH1400" s="23">
        <f>IF(N1400="sníž. přenesená",J1400,0)</f>
        <v>0</v>
      </c>
      <c r="BI1400" s="23">
        <f>IF(N1400="nulová",J1400,0)</f>
        <v>0</v>
      </c>
      <c r="BJ1400" s="13" t="s">
        <v>45</v>
      </c>
      <c r="BK1400" s="23">
        <f>ROUND(I1400*H1400,2)</f>
        <v>2130</v>
      </c>
      <c r="BL1400" s="13" t="s">
        <v>122</v>
      </c>
      <c r="BM1400" s="84" t="s">
        <v>3963</v>
      </c>
    </row>
    <row r="1401" spans="2:65" s="6" customFormat="1" x14ac:dyDescent="0.2">
      <c r="B1401" s="5"/>
      <c r="D1401" s="85" t="s">
        <v>51</v>
      </c>
      <c r="F1401" s="103" t="s">
        <v>2824</v>
      </c>
      <c r="L1401" s="5"/>
      <c r="M1401" s="24"/>
      <c r="U1401" s="25"/>
      <c r="AT1401" s="13" t="s">
        <v>51</v>
      </c>
      <c r="AU1401" s="13" t="s">
        <v>14</v>
      </c>
    </row>
    <row r="1402" spans="2:65" s="6" customFormat="1" ht="21.75" customHeight="1" x14ac:dyDescent="0.2">
      <c r="B1402" s="22"/>
      <c r="C1402" s="97" t="s">
        <v>719</v>
      </c>
      <c r="D1402" s="97" t="s">
        <v>11</v>
      </c>
      <c r="E1402" s="98" t="s">
        <v>2825</v>
      </c>
      <c r="F1402" s="99" t="s">
        <v>2826</v>
      </c>
      <c r="G1402" s="100" t="s">
        <v>64</v>
      </c>
      <c r="H1402" s="101">
        <v>38</v>
      </c>
      <c r="I1402" s="102">
        <v>31.5</v>
      </c>
      <c r="J1402" s="102">
        <f>ROUND(I1402*H1402,2)</f>
        <v>1197</v>
      </c>
      <c r="K1402" s="99" t="s">
        <v>813</v>
      </c>
      <c r="L1402" s="5"/>
      <c r="M1402" s="80" t="s">
        <v>12</v>
      </c>
      <c r="N1402" s="81" t="s">
        <v>786</v>
      </c>
      <c r="O1402" s="82">
        <v>6.9000000000000006E-2</v>
      </c>
      <c r="P1402" s="82">
        <f>O1402*H1402</f>
        <v>2.6220000000000003</v>
      </c>
      <c r="Q1402" s="82">
        <v>0</v>
      </c>
      <c r="R1402" s="82">
        <f>Q1402*H1402</f>
        <v>0</v>
      </c>
      <c r="S1402" s="82">
        <v>6.7000000000000002E-4</v>
      </c>
      <c r="T1402" s="82">
        <f>S1402*H1402</f>
        <v>2.546E-2</v>
      </c>
      <c r="U1402" s="83" t="s">
        <v>12</v>
      </c>
      <c r="AR1402" s="84" t="s">
        <v>122</v>
      </c>
      <c r="AT1402" s="84" t="s">
        <v>11</v>
      </c>
      <c r="AU1402" s="84" t="s">
        <v>14</v>
      </c>
      <c r="AY1402" s="13" t="s">
        <v>47</v>
      </c>
      <c r="BE1402" s="23">
        <f>IF(N1402="základní",J1402,0)</f>
        <v>1197</v>
      </c>
      <c r="BF1402" s="23">
        <f>IF(N1402="snížená",J1402,0)</f>
        <v>0</v>
      </c>
      <c r="BG1402" s="23">
        <f>IF(N1402="zákl. přenesená",J1402,0)</f>
        <v>0</v>
      </c>
      <c r="BH1402" s="23">
        <f>IF(N1402="sníž. přenesená",J1402,0)</f>
        <v>0</v>
      </c>
      <c r="BI1402" s="23">
        <f>IF(N1402="nulová",J1402,0)</f>
        <v>0</v>
      </c>
      <c r="BJ1402" s="13" t="s">
        <v>45</v>
      </c>
      <c r="BK1402" s="23">
        <f>ROUND(I1402*H1402,2)</f>
        <v>1197</v>
      </c>
      <c r="BL1402" s="13" t="s">
        <v>122</v>
      </c>
      <c r="BM1402" s="84" t="s">
        <v>3964</v>
      </c>
    </row>
    <row r="1403" spans="2:65" s="6" customFormat="1" x14ac:dyDescent="0.2">
      <c r="B1403" s="5"/>
      <c r="D1403" s="85" t="s">
        <v>51</v>
      </c>
      <c r="F1403" s="103" t="s">
        <v>2827</v>
      </c>
      <c r="L1403" s="5"/>
      <c r="M1403" s="24"/>
      <c r="U1403" s="25"/>
      <c r="AT1403" s="13" t="s">
        <v>51</v>
      </c>
      <c r="AU1403" s="13" t="s">
        <v>14</v>
      </c>
    </row>
    <row r="1404" spans="2:65" s="6" customFormat="1" ht="21.75" customHeight="1" x14ac:dyDescent="0.2">
      <c r="B1404" s="22"/>
      <c r="C1404" s="97" t="s">
        <v>720</v>
      </c>
      <c r="D1404" s="97" t="s">
        <v>11</v>
      </c>
      <c r="E1404" s="98" t="s">
        <v>2828</v>
      </c>
      <c r="F1404" s="99" t="s">
        <v>2829</v>
      </c>
      <c r="G1404" s="100" t="s">
        <v>64</v>
      </c>
      <c r="H1404" s="101">
        <v>30</v>
      </c>
      <c r="I1404" s="102">
        <v>24.7</v>
      </c>
      <c r="J1404" s="102">
        <f>ROUND(I1404*H1404,2)</f>
        <v>741</v>
      </c>
      <c r="K1404" s="99" t="s">
        <v>813</v>
      </c>
      <c r="L1404" s="5"/>
      <c r="M1404" s="80" t="s">
        <v>12</v>
      </c>
      <c r="N1404" s="81" t="s">
        <v>786</v>
      </c>
      <c r="O1404" s="82">
        <v>5.5E-2</v>
      </c>
      <c r="P1404" s="82">
        <f>O1404*H1404</f>
        <v>1.65</v>
      </c>
      <c r="Q1404" s="82">
        <v>0</v>
      </c>
      <c r="R1404" s="82">
        <f>Q1404*H1404</f>
        <v>0</v>
      </c>
      <c r="S1404" s="82">
        <v>1.6000000000000001E-4</v>
      </c>
      <c r="T1404" s="82">
        <f>S1404*H1404</f>
        <v>4.8000000000000004E-3</v>
      </c>
      <c r="U1404" s="83" t="s">
        <v>12</v>
      </c>
      <c r="AR1404" s="84" t="s">
        <v>122</v>
      </c>
      <c r="AT1404" s="84" t="s">
        <v>11</v>
      </c>
      <c r="AU1404" s="84" t="s">
        <v>14</v>
      </c>
      <c r="AY1404" s="13" t="s">
        <v>47</v>
      </c>
      <c r="BE1404" s="23">
        <f>IF(N1404="základní",J1404,0)</f>
        <v>741</v>
      </c>
      <c r="BF1404" s="23">
        <f>IF(N1404="snížená",J1404,0)</f>
        <v>0</v>
      </c>
      <c r="BG1404" s="23">
        <f>IF(N1404="zákl. přenesená",J1404,0)</f>
        <v>0</v>
      </c>
      <c r="BH1404" s="23">
        <f>IF(N1404="sníž. přenesená",J1404,0)</f>
        <v>0</v>
      </c>
      <c r="BI1404" s="23">
        <f>IF(N1404="nulová",J1404,0)</f>
        <v>0</v>
      </c>
      <c r="BJ1404" s="13" t="s">
        <v>45</v>
      </c>
      <c r="BK1404" s="23">
        <f>ROUND(I1404*H1404,2)</f>
        <v>741</v>
      </c>
      <c r="BL1404" s="13" t="s">
        <v>122</v>
      </c>
      <c r="BM1404" s="84" t="s">
        <v>3965</v>
      </c>
    </row>
    <row r="1405" spans="2:65" s="6" customFormat="1" x14ac:dyDescent="0.2">
      <c r="B1405" s="5"/>
      <c r="D1405" s="85" t="s">
        <v>51</v>
      </c>
      <c r="F1405" s="103" t="s">
        <v>2830</v>
      </c>
      <c r="L1405" s="5"/>
      <c r="M1405" s="24"/>
      <c r="U1405" s="25"/>
      <c r="AT1405" s="13" t="s">
        <v>51</v>
      </c>
      <c r="AU1405" s="13" t="s">
        <v>14</v>
      </c>
    </row>
    <row r="1406" spans="2:65" s="6" customFormat="1" ht="21.75" customHeight="1" x14ac:dyDescent="0.2">
      <c r="B1406" s="22"/>
      <c r="C1406" s="97" t="s">
        <v>721</v>
      </c>
      <c r="D1406" s="97" t="s">
        <v>11</v>
      </c>
      <c r="E1406" s="98" t="s">
        <v>2831</v>
      </c>
      <c r="F1406" s="99" t="s">
        <v>2832</v>
      </c>
      <c r="G1406" s="100" t="s">
        <v>64</v>
      </c>
      <c r="H1406" s="101">
        <v>15</v>
      </c>
      <c r="I1406" s="102">
        <v>27.3</v>
      </c>
      <c r="J1406" s="102">
        <f>ROUND(I1406*H1406,2)</f>
        <v>409.5</v>
      </c>
      <c r="K1406" s="99" t="s">
        <v>813</v>
      </c>
      <c r="L1406" s="5"/>
      <c r="M1406" s="80" t="s">
        <v>12</v>
      </c>
      <c r="N1406" s="81" t="s">
        <v>786</v>
      </c>
      <c r="O1406" s="82">
        <v>0.06</v>
      </c>
      <c r="P1406" s="82">
        <f>O1406*H1406</f>
        <v>0.89999999999999991</v>
      </c>
      <c r="Q1406" s="82">
        <v>0</v>
      </c>
      <c r="R1406" s="82">
        <f>Q1406*H1406</f>
        <v>0</v>
      </c>
      <c r="S1406" s="82">
        <v>2.4000000000000001E-4</v>
      </c>
      <c r="T1406" s="82">
        <f>S1406*H1406</f>
        <v>3.5999999999999999E-3</v>
      </c>
      <c r="U1406" s="83" t="s">
        <v>12</v>
      </c>
      <c r="AR1406" s="84" t="s">
        <v>122</v>
      </c>
      <c r="AT1406" s="84" t="s">
        <v>11</v>
      </c>
      <c r="AU1406" s="84" t="s">
        <v>14</v>
      </c>
      <c r="AY1406" s="13" t="s">
        <v>47</v>
      </c>
      <c r="BE1406" s="23">
        <f>IF(N1406="základní",J1406,0)</f>
        <v>409.5</v>
      </c>
      <c r="BF1406" s="23">
        <f>IF(N1406="snížená",J1406,0)</f>
        <v>0</v>
      </c>
      <c r="BG1406" s="23">
        <f>IF(N1406="zákl. přenesená",J1406,0)</f>
        <v>0</v>
      </c>
      <c r="BH1406" s="23">
        <f>IF(N1406="sníž. přenesená",J1406,0)</f>
        <v>0</v>
      </c>
      <c r="BI1406" s="23">
        <f>IF(N1406="nulová",J1406,0)</f>
        <v>0</v>
      </c>
      <c r="BJ1406" s="13" t="s">
        <v>45</v>
      </c>
      <c r="BK1406" s="23">
        <f>ROUND(I1406*H1406,2)</f>
        <v>409.5</v>
      </c>
      <c r="BL1406" s="13" t="s">
        <v>122</v>
      </c>
      <c r="BM1406" s="84" t="s">
        <v>3966</v>
      </c>
    </row>
    <row r="1407" spans="2:65" s="6" customFormat="1" x14ac:dyDescent="0.2">
      <c r="B1407" s="5"/>
      <c r="D1407" s="85" t="s">
        <v>51</v>
      </c>
      <c r="F1407" s="103" t="s">
        <v>2833</v>
      </c>
      <c r="L1407" s="5"/>
      <c r="M1407" s="24"/>
      <c r="U1407" s="25"/>
      <c r="AT1407" s="13" t="s">
        <v>51</v>
      </c>
      <c r="AU1407" s="13" t="s">
        <v>14</v>
      </c>
    </row>
    <row r="1408" spans="2:65" s="6" customFormat="1" ht="16.5" customHeight="1" x14ac:dyDescent="0.2">
      <c r="B1408" s="22"/>
      <c r="C1408" s="97" t="s">
        <v>722</v>
      </c>
      <c r="D1408" s="97" t="s">
        <v>11</v>
      </c>
      <c r="E1408" s="98" t="s">
        <v>2834</v>
      </c>
      <c r="F1408" s="99" t="s">
        <v>2835</v>
      </c>
      <c r="G1408" s="100" t="s">
        <v>64</v>
      </c>
      <c r="H1408" s="101">
        <v>38</v>
      </c>
      <c r="I1408" s="102">
        <v>54</v>
      </c>
      <c r="J1408" s="102">
        <f>ROUND(I1408*H1408,2)</f>
        <v>2052</v>
      </c>
      <c r="K1408" s="99" t="s">
        <v>813</v>
      </c>
      <c r="L1408" s="5"/>
      <c r="M1408" s="80" t="s">
        <v>12</v>
      </c>
      <c r="N1408" s="81" t="s">
        <v>786</v>
      </c>
      <c r="O1408" s="82">
        <v>0.11</v>
      </c>
      <c r="P1408" s="82">
        <f>O1408*H1408</f>
        <v>4.18</v>
      </c>
      <c r="Q1408" s="82">
        <v>0</v>
      </c>
      <c r="R1408" s="82">
        <f>Q1408*H1408</f>
        <v>0</v>
      </c>
      <c r="S1408" s="82">
        <v>6.9999999999999999E-4</v>
      </c>
      <c r="T1408" s="82">
        <f>S1408*H1408</f>
        <v>2.6599999999999999E-2</v>
      </c>
      <c r="U1408" s="83" t="s">
        <v>12</v>
      </c>
      <c r="AR1408" s="84" t="s">
        <v>122</v>
      </c>
      <c r="AT1408" s="84" t="s">
        <v>11</v>
      </c>
      <c r="AU1408" s="84" t="s">
        <v>14</v>
      </c>
      <c r="AY1408" s="13" t="s">
        <v>47</v>
      </c>
      <c r="BE1408" s="23">
        <f>IF(N1408="základní",J1408,0)</f>
        <v>2052</v>
      </c>
      <c r="BF1408" s="23">
        <f>IF(N1408="snížená",J1408,0)</f>
        <v>0</v>
      </c>
      <c r="BG1408" s="23">
        <f>IF(N1408="zákl. přenesená",J1408,0)</f>
        <v>0</v>
      </c>
      <c r="BH1408" s="23">
        <f>IF(N1408="sníž. přenesená",J1408,0)</f>
        <v>0</v>
      </c>
      <c r="BI1408" s="23">
        <f>IF(N1408="nulová",J1408,0)</f>
        <v>0</v>
      </c>
      <c r="BJ1408" s="13" t="s">
        <v>45</v>
      </c>
      <c r="BK1408" s="23">
        <f>ROUND(I1408*H1408,2)</f>
        <v>2052</v>
      </c>
      <c r="BL1408" s="13" t="s">
        <v>122</v>
      </c>
      <c r="BM1408" s="84" t="s">
        <v>3967</v>
      </c>
    </row>
    <row r="1409" spans="2:65" s="6" customFormat="1" x14ac:dyDescent="0.2">
      <c r="B1409" s="5"/>
      <c r="D1409" s="85" t="s">
        <v>51</v>
      </c>
      <c r="F1409" s="103" t="s">
        <v>2836</v>
      </c>
      <c r="L1409" s="5"/>
      <c r="M1409" s="24"/>
      <c r="U1409" s="25"/>
      <c r="AT1409" s="13" t="s">
        <v>51</v>
      </c>
      <c r="AU1409" s="13" t="s">
        <v>14</v>
      </c>
    </row>
    <row r="1410" spans="2:65" s="6" customFormat="1" ht="16.5" customHeight="1" x14ac:dyDescent="0.2">
      <c r="B1410" s="22"/>
      <c r="C1410" s="97" t="s">
        <v>723</v>
      </c>
      <c r="D1410" s="97" t="s">
        <v>11</v>
      </c>
      <c r="E1410" s="98" t="s">
        <v>2837</v>
      </c>
      <c r="F1410" s="99" t="s">
        <v>2838</v>
      </c>
      <c r="G1410" s="100" t="s">
        <v>64</v>
      </c>
      <c r="H1410" s="101">
        <v>20</v>
      </c>
      <c r="I1410" s="102">
        <v>62.2</v>
      </c>
      <c r="J1410" s="102">
        <f>ROUND(I1410*H1410,2)</f>
        <v>1244</v>
      </c>
      <c r="K1410" s="99" t="s">
        <v>813</v>
      </c>
      <c r="L1410" s="5"/>
      <c r="M1410" s="80" t="s">
        <v>12</v>
      </c>
      <c r="N1410" s="81" t="s">
        <v>786</v>
      </c>
      <c r="O1410" s="82">
        <v>0.121</v>
      </c>
      <c r="P1410" s="82">
        <f>O1410*H1410</f>
        <v>2.42</v>
      </c>
      <c r="Q1410" s="82">
        <v>0</v>
      </c>
      <c r="R1410" s="82">
        <f>Q1410*H1410</f>
        <v>0</v>
      </c>
      <c r="S1410" s="82">
        <v>1.0499999999999999E-3</v>
      </c>
      <c r="T1410" s="82">
        <f>S1410*H1410</f>
        <v>2.0999999999999998E-2</v>
      </c>
      <c r="U1410" s="83" t="s">
        <v>12</v>
      </c>
      <c r="AR1410" s="84" t="s">
        <v>122</v>
      </c>
      <c r="AT1410" s="84" t="s">
        <v>11</v>
      </c>
      <c r="AU1410" s="84" t="s">
        <v>14</v>
      </c>
      <c r="AY1410" s="13" t="s">
        <v>47</v>
      </c>
      <c r="BE1410" s="23">
        <f>IF(N1410="základní",J1410,0)</f>
        <v>1244</v>
      </c>
      <c r="BF1410" s="23">
        <f>IF(N1410="snížená",J1410,0)</f>
        <v>0</v>
      </c>
      <c r="BG1410" s="23">
        <f>IF(N1410="zákl. přenesená",J1410,0)</f>
        <v>0</v>
      </c>
      <c r="BH1410" s="23">
        <f>IF(N1410="sníž. přenesená",J1410,0)</f>
        <v>0</v>
      </c>
      <c r="BI1410" s="23">
        <f>IF(N1410="nulová",J1410,0)</f>
        <v>0</v>
      </c>
      <c r="BJ1410" s="13" t="s">
        <v>45</v>
      </c>
      <c r="BK1410" s="23">
        <f>ROUND(I1410*H1410,2)</f>
        <v>1244</v>
      </c>
      <c r="BL1410" s="13" t="s">
        <v>122</v>
      </c>
      <c r="BM1410" s="84" t="s">
        <v>3968</v>
      </c>
    </row>
    <row r="1411" spans="2:65" s="6" customFormat="1" x14ac:dyDescent="0.2">
      <c r="B1411" s="5"/>
      <c r="D1411" s="85" t="s">
        <v>51</v>
      </c>
      <c r="F1411" s="103" t="s">
        <v>2839</v>
      </c>
      <c r="L1411" s="5"/>
      <c r="M1411" s="24"/>
      <c r="U1411" s="25"/>
      <c r="AT1411" s="13" t="s">
        <v>51</v>
      </c>
      <c r="AU1411" s="13" t="s">
        <v>14</v>
      </c>
    </row>
    <row r="1412" spans="2:65" s="6" customFormat="1" ht="21.75" customHeight="1" x14ac:dyDescent="0.2">
      <c r="B1412" s="22"/>
      <c r="C1412" s="97" t="s">
        <v>724</v>
      </c>
      <c r="D1412" s="97" t="s">
        <v>11</v>
      </c>
      <c r="E1412" s="98" t="s">
        <v>2840</v>
      </c>
      <c r="F1412" s="99" t="s">
        <v>2841</v>
      </c>
      <c r="G1412" s="100" t="s">
        <v>53</v>
      </c>
      <c r="H1412" s="101">
        <v>75</v>
      </c>
      <c r="I1412" s="102">
        <v>170</v>
      </c>
      <c r="J1412" s="102">
        <f>ROUND(I1412*H1412,2)</f>
        <v>12750</v>
      </c>
      <c r="K1412" s="99" t="s">
        <v>813</v>
      </c>
      <c r="L1412" s="5"/>
      <c r="M1412" s="80" t="s">
        <v>12</v>
      </c>
      <c r="N1412" s="81" t="s">
        <v>786</v>
      </c>
      <c r="O1412" s="82">
        <v>0.40899999999999997</v>
      </c>
      <c r="P1412" s="82">
        <f>O1412*H1412</f>
        <v>30.674999999999997</v>
      </c>
      <c r="Q1412" s="82">
        <v>0</v>
      </c>
      <c r="R1412" s="82">
        <f>Q1412*H1412</f>
        <v>0</v>
      </c>
      <c r="S1412" s="82">
        <v>2E-3</v>
      </c>
      <c r="T1412" s="82">
        <f>S1412*H1412</f>
        <v>0.15</v>
      </c>
      <c r="U1412" s="83" t="s">
        <v>12</v>
      </c>
      <c r="AR1412" s="84" t="s">
        <v>122</v>
      </c>
      <c r="AT1412" s="84" t="s">
        <v>11</v>
      </c>
      <c r="AU1412" s="84" t="s">
        <v>14</v>
      </c>
      <c r="AY1412" s="13" t="s">
        <v>47</v>
      </c>
      <c r="BE1412" s="23">
        <f>IF(N1412="základní",J1412,0)</f>
        <v>12750</v>
      </c>
      <c r="BF1412" s="23">
        <f>IF(N1412="snížená",J1412,0)</f>
        <v>0</v>
      </c>
      <c r="BG1412" s="23">
        <f>IF(N1412="zákl. přenesená",J1412,0)</f>
        <v>0</v>
      </c>
      <c r="BH1412" s="23">
        <f>IF(N1412="sníž. přenesená",J1412,0)</f>
        <v>0</v>
      </c>
      <c r="BI1412" s="23">
        <f>IF(N1412="nulová",J1412,0)</f>
        <v>0</v>
      </c>
      <c r="BJ1412" s="13" t="s">
        <v>45</v>
      </c>
      <c r="BK1412" s="23">
        <f>ROUND(I1412*H1412,2)</f>
        <v>12750</v>
      </c>
      <c r="BL1412" s="13" t="s">
        <v>122</v>
      </c>
      <c r="BM1412" s="84" t="s">
        <v>3969</v>
      </c>
    </row>
    <row r="1413" spans="2:65" s="6" customFormat="1" x14ac:dyDescent="0.2">
      <c r="B1413" s="5"/>
      <c r="D1413" s="85" t="s">
        <v>51</v>
      </c>
      <c r="F1413" s="103" t="s">
        <v>2842</v>
      </c>
      <c r="L1413" s="5"/>
      <c r="M1413" s="24"/>
      <c r="U1413" s="25"/>
      <c r="AT1413" s="13" t="s">
        <v>51</v>
      </c>
      <c r="AU1413" s="13" t="s">
        <v>14</v>
      </c>
    </row>
    <row r="1414" spans="2:65" s="6" customFormat="1" ht="24.2" customHeight="1" x14ac:dyDescent="0.2">
      <c r="B1414" s="22"/>
      <c r="C1414" s="97" t="s">
        <v>725</v>
      </c>
      <c r="D1414" s="97" t="s">
        <v>11</v>
      </c>
      <c r="E1414" s="98" t="s">
        <v>2843</v>
      </c>
      <c r="F1414" s="99" t="s">
        <v>2844</v>
      </c>
      <c r="G1414" s="100" t="s">
        <v>53</v>
      </c>
      <c r="H1414" s="101">
        <v>37.5</v>
      </c>
      <c r="I1414" s="102">
        <v>199</v>
      </c>
      <c r="J1414" s="102">
        <f>ROUND(I1414*H1414,2)</f>
        <v>7462.5</v>
      </c>
      <c r="K1414" s="99" t="s">
        <v>813</v>
      </c>
      <c r="L1414" s="5"/>
      <c r="M1414" s="80" t="s">
        <v>12</v>
      </c>
      <c r="N1414" s="81" t="s">
        <v>786</v>
      </c>
      <c r="O1414" s="82">
        <v>0.48</v>
      </c>
      <c r="P1414" s="82">
        <f>O1414*H1414</f>
        <v>18</v>
      </c>
      <c r="Q1414" s="82">
        <v>0</v>
      </c>
      <c r="R1414" s="82">
        <f>Q1414*H1414</f>
        <v>0</v>
      </c>
      <c r="S1414" s="82">
        <v>3.5000000000000001E-3</v>
      </c>
      <c r="T1414" s="82">
        <f>S1414*H1414</f>
        <v>0.13125000000000001</v>
      </c>
      <c r="U1414" s="83" t="s">
        <v>12</v>
      </c>
      <c r="AR1414" s="84" t="s">
        <v>122</v>
      </c>
      <c r="AT1414" s="84" t="s">
        <v>11</v>
      </c>
      <c r="AU1414" s="84" t="s">
        <v>14</v>
      </c>
      <c r="AY1414" s="13" t="s">
        <v>47</v>
      </c>
      <c r="BE1414" s="23">
        <f>IF(N1414="základní",J1414,0)</f>
        <v>7462.5</v>
      </c>
      <c r="BF1414" s="23">
        <f>IF(N1414="snížená",J1414,0)</f>
        <v>0</v>
      </c>
      <c r="BG1414" s="23">
        <f>IF(N1414="zákl. přenesená",J1414,0)</f>
        <v>0</v>
      </c>
      <c r="BH1414" s="23">
        <f>IF(N1414="sníž. přenesená",J1414,0)</f>
        <v>0</v>
      </c>
      <c r="BI1414" s="23">
        <f>IF(N1414="nulová",J1414,0)</f>
        <v>0</v>
      </c>
      <c r="BJ1414" s="13" t="s">
        <v>45</v>
      </c>
      <c r="BK1414" s="23">
        <f>ROUND(I1414*H1414,2)</f>
        <v>7462.5</v>
      </c>
      <c r="BL1414" s="13" t="s">
        <v>122</v>
      </c>
      <c r="BM1414" s="84" t="s">
        <v>3970</v>
      </c>
    </row>
    <row r="1415" spans="2:65" s="6" customFormat="1" x14ac:dyDescent="0.2">
      <c r="B1415" s="5"/>
      <c r="D1415" s="85" t="s">
        <v>51</v>
      </c>
      <c r="F1415" s="103" t="s">
        <v>2845</v>
      </c>
      <c r="L1415" s="5"/>
      <c r="M1415" s="24"/>
      <c r="U1415" s="25"/>
      <c r="AT1415" s="13" t="s">
        <v>51</v>
      </c>
      <c r="AU1415" s="13" t="s">
        <v>14</v>
      </c>
    </row>
    <row r="1416" spans="2:65" s="6" customFormat="1" ht="24.2" customHeight="1" x14ac:dyDescent="0.2">
      <c r="B1416" s="22"/>
      <c r="C1416" s="97" t="s">
        <v>726</v>
      </c>
      <c r="D1416" s="97" t="s">
        <v>11</v>
      </c>
      <c r="E1416" s="98" t="s">
        <v>2846</v>
      </c>
      <c r="F1416" s="99" t="s">
        <v>2847</v>
      </c>
      <c r="G1416" s="100" t="s">
        <v>53</v>
      </c>
      <c r="H1416" s="101">
        <v>22.5</v>
      </c>
      <c r="I1416" s="102">
        <v>226</v>
      </c>
      <c r="J1416" s="102">
        <f>ROUND(I1416*H1416,2)</f>
        <v>5085</v>
      </c>
      <c r="K1416" s="99" t="s">
        <v>813</v>
      </c>
      <c r="L1416" s="5"/>
      <c r="M1416" s="80" t="s">
        <v>12</v>
      </c>
      <c r="N1416" s="81" t="s">
        <v>786</v>
      </c>
      <c r="O1416" s="82">
        <v>0.54400000000000004</v>
      </c>
      <c r="P1416" s="82">
        <f>O1416*H1416</f>
        <v>12.24</v>
      </c>
      <c r="Q1416" s="82">
        <v>0</v>
      </c>
      <c r="R1416" s="82">
        <f>Q1416*H1416</f>
        <v>0</v>
      </c>
      <c r="S1416" s="82">
        <v>5.0000000000000001E-3</v>
      </c>
      <c r="T1416" s="82">
        <f>S1416*H1416</f>
        <v>0.1125</v>
      </c>
      <c r="U1416" s="83" t="s">
        <v>12</v>
      </c>
      <c r="AR1416" s="84" t="s">
        <v>122</v>
      </c>
      <c r="AT1416" s="84" t="s">
        <v>11</v>
      </c>
      <c r="AU1416" s="84" t="s">
        <v>14</v>
      </c>
      <c r="AY1416" s="13" t="s">
        <v>47</v>
      </c>
      <c r="BE1416" s="23">
        <f>IF(N1416="základní",J1416,0)</f>
        <v>5085</v>
      </c>
      <c r="BF1416" s="23">
        <f>IF(N1416="snížená",J1416,0)</f>
        <v>0</v>
      </c>
      <c r="BG1416" s="23">
        <f>IF(N1416="zákl. přenesená",J1416,0)</f>
        <v>0</v>
      </c>
      <c r="BH1416" s="23">
        <f>IF(N1416="sníž. přenesená",J1416,0)</f>
        <v>0</v>
      </c>
      <c r="BI1416" s="23">
        <f>IF(N1416="nulová",J1416,0)</f>
        <v>0</v>
      </c>
      <c r="BJ1416" s="13" t="s">
        <v>45</v>
      </c>
      <c r="BK1416" s="23">
        <f>ROUND(I1416*H1416,2)</f>
        <v>5085</v>
      </c>
      <c r="BL1416" s="13" t="s">
        <v>122</v>
      </c>
      <c r="BM1416" s="84" t="s">
        <v>3971</v>
      </c>
    </row>
    <row r="1417" spans="2:65" s="6" customFormat="1" x14ac:dyDescent="0.2">
      <c r="B1417" s="5"/>
      <c r="D1417" s="85" t="s">
        <v>51</v>
      </c>
      <c r="F1417" s="103" t="s">
        <v>2848</v>
      </c>
      <c r="L1417" s="5"/>
      <c r="M1417" s="24"/>
      <c r="U1417" s="25"/>
      <c r="AT1417" s="13" t="s">
        <v>51</v>
      </c>
      <c r="AU1417" s="13" t="s">
        <v>14</v>
      </c>
    </row>
    <row r="1418" spans="2:65" s="6" customFormat="1" ht="24.2" customHeight="1" x14ac:dyDescent="0.2">
      <c r="B1418" s="22"/>
      <c r="C1418" s="97" t="s">
        <v>727</v>
      </c>
      <c r="D1418" s="97" t="s">
        <v>11</v>
      </c>
      <c r="E1418" s="98" t="s">
        <v>2849</v>
      </c>
      <c r="F1418" s="99" t="s">
        <v>2850</v>
      </c>
      <c r="G1418" s="100" t="s">
        <v>53</v>
      </c>
      <c r="H1418" s="101">
        <v>15</v>
      </c>
      <c r="I1418" s="102">
        <v>265</v>
      </c>
      <c r="J1418" s="102">
        <f>ROUND(I1418*H1418,2)</f>
        <v>3975</v>
      </c>
      <c r="K1418" s="99" t="s">
        <v>813</v>
      </c>
      <c r="L1418" s="5"/>
      <c r="M1418" s="80" t="s">
        <v>12</v>
      </c>
      <c r="N1418" s="81" t="s">
        <v>786</v>
      </c>
      <c r="O1418" s="82">
        <v>0.63900000000000001</v>
      </c>
      <c r="P1418" s="82">
        <f>O1418*H1418</f>
        <v>9.5850000000000009</v>
      </c>
      <c r="Q1418" s="82">
        <v>0</v>
      </c>
      <c r="R1418" s="82">
        <f>Q1418*H1418</f>
        <v>0</v>
      </c>
      <c r="S1418" s="82">
        <v>0.01</v>
      </c>
      <c r="T1418" s="82">
        <f>S1418*H1418</f>
        <v>0.15</v>
      </c>
      <c r="U1418" s="83" t="s">
        <v>12</v>
      </c>
      <c r="AR1418" s="84" t="s">
        <v>122</v>
      </c>
      <c r="AT1418" s="84" t="s">
        <v>11</v>
      </c>
      <c r="AU1418" s="84" t="s">
        <v>14</v>
      </c>
      <c r="AY1418" s="13" t="s">
        <v>47</v>
      </c>
      <c r="BE1418" s="23">
        <f>IF(N1418="základní",J1418,0)</f>
        <v>3975</v>
      </c>
      <c r="BF1418" s="23">
        <f>IF(N1418="snížená",J1418,0)</f>
        <v>0</v>
      </c>
      <c r="BG1418" s="23">
        <f>IF(N1418="zákl. přenesená",J1418,0)</f>
        <v>0</v>
      </c>
      <c r="BH1418" s="23">
        <f>IF(N1418="sníž. přenesená",J1418,0)</f>
        <v>0</v>
      </c>
      <c r="BI1418" s="23">
        <f>IF(N1418="nulová",J1418,0)</f>
        <v>0</v>
      </c>
      <c r="BJ1418" s="13" t="s">
        <v>45</v>
      </c>
      <c r="BK1418" s="23">
        <f>ROUND(I1418*H1418,2)</f>
        <v>3975</v>
      </c>
      <c r="BL1418" s="13" t="s">
        <v>122</v>
      </c>
      <c r="BM1418" s="84" t="s">
        <v>3972</v>
      </c>
    </row>
    <row r="1419" spans="2:65" s="6" customFormat="1" x14ac:dyDescent="0.2">
      <c r="B1419" s="5"/>
      <c r="D1419" s="85" t="s">
        <v>51</v>
      </c>
      <c r="F1419" s="103" t="s">
        <v>2851</v>
      </c>
      <c r="L1419" s="5"/>
      <c r="M1419" s="24"/>
      <c r="U1419" s="25"/>
      <c r="AT1419" s="13" t="s">
        <v>51</v>
      </c>
      <c r="AU1419" s="13" t="s">
        <v>14</v>
      </c>
    </row>
    <row r="1420" spans="2:65" s="6" customFormat="1" ht="24.2" customHeight="1" x14ac:dyDescent="0.2">
      <c r="B1420" s="22"/>
      <c r="C1420" s="97" t="s">
        <v>728</v>
      </c>
      <c r="D1420" s="97" t="s">
        <v>11</v>
      </c>
      <c r="E1420" s="98" t="s">
        <v>2852</v>
      </c>
      <c r="F1420" s="99" t="s">
        <v>2853</v>
      </c>
      <c r="G1420" s="100" t="s">
        <v>53</v>
      </c>
      <c r="H1420" s="101">
        <v>7.5</v>
      </c>
      <c r="I1420" s="102">
        <v>310</v>
      </c>
      <c r="J1420" s="102">
        <f>ROUND(I1420*H1420,2)</f>
        <v>2325</v>
      </c>
      <c r="K1420" s="99" t="s">
        <v>813</v>
      </c>
      <c r="L1420" s="5"/>
      <c r="M1420" s="80" t="s">
        <v>12</v>
      </c>
      <c r="N1420" s="81" t="s">
        <v>786</v>
      </c>
      <c r="O1420" s="82">
        <v>0.747</v>
      </c>
      <c r="P1420" s="82">
        <f>O1420*H1420</f>
        <v>5.6025</v>
      </c>
      <c r="Q1420" s="82">
        <v>0</v>
      </c>
      <c r="R1420" s="82">
        <f>Q1420*H1420</f>
        <v>0</v>
      </c>
      <c r="S1420" s="82">
        <v>1.7000000000000001E-2</v>
      </c>
      <c r="T1420" s="82">
        <f>S1420*H1420</f>
        <v>0.1275</v>
      </c>
      <c r="U1420" s="83" t="s">
        <v>12</v>
      </c>
      <c r="AR1420" s="84" t="s">
        <v>122</v>
      </c>
      <c r="AT1420" s="84" t="s">
        <v>11</v>
      </c>
      <c r="AU1420" s="84" t="s">
        <v>14</v>
      </c>
      <c r="AY1420" s="13" t="s">
        <v>47</v>
      </c>
      <c r="BE1420" s="23">
        <f>IF(N1420="základní",J1420,0)</f>
        <v>2325</v>
      </c>
      <c r="BF1420" s="23">
        <f>IF(N1420="snížená",J1420,0)</f>
        <v>0</v>
      </c>
      <c r="BG1420" s="23">
        <f>IF(N1420="zákl. přenesená",J1420,0)</f>
        <v>0</v>
      </c>
      <c r="BH1420" s="23">
        <f>IF(N1420="sníž. přenesená",J1420,0)</f>
        <v>0</v>
      </c>
      <c r="BI1420" s="23">
        <f>IF(N1420="nulová",J1420,0)</f>
        <v>0</v>
      </c>
      <c r="BJ1420" s="13" t="s">
        <v>45</v>
      </c>
      <c r="BK1420" s="23">
        <f>ROUND(I1420*H1420,2)</f>
        <v>2325</v>
      </c>
      <c r="BL1420" s="13" t="s">
        <v>122</v>
      </c>
      <c r="BM1420" s="84" t="s">
        <v>3973</v>
      </c>
    </row>
    <row r="1421" spans="2:65" s="6" customFormat="1" x14ac:dyDescent="0.2">
      <c r="B1421" s="5"/>
      <c r="D1421" s="85" t="s">
        <v>51</v>
      </c>
      <c r="F1421" s="103" t="s">
        <v>2854</v>
      </c>
      <c r="L1421" s="5"/>
      <c r="M1421" s="24"/>
      <c r="U1421" s="25"/>
      <c r="AT1421" s="13" t="s">
        <v>51</v>
      </c>
      <c r="AU1421" s="13" t="s">
        <v>14</v>
      </c>
    </row>
    <row r="1422" spans="2:65" s="6" customFormat="1" ht="24.2" customHeight="1" x14ac:dyDescent="0.2">
      <c r="B1422" s="22"/>
      <c r="C1422" s="97" t="s">
        <v>730</v>
      </c>
      <c r="D1422" s="97" t="s">
        <v>11</v>
      </c>
      <c r="E1422" s="98" t="s">
        <v>2855</v>
      </c>
      <c r="F1422" s="99" t="s">
        <v>2856</v>
      </c>
      <c r="G1422" s="100" t="s">
        <v>53</v>
      </c>
      <c r="H1422" s="101">
        <v>75</v>
      </c>
      <c r="I1422" s="102">
        <v>278</v>
      </c>
      <c r="J1422" s="102">
        <f>ROUND(I1422*H1422,2)</f>
        <v>20850</v>
      </c>
      <c r="K1422" s="99" t="s">
        <v>813</v>
      </c>
      <c r="L1422" s="5"/>
      <c r="M1422" s="80" t="s">
        <v>12</v>
      </c>
      <c r="N1422" s="81" t="s">
        <v>786</v>
      </c>
      <c r="O1422" s="82">
        <v>0.67</v>
      </c>
      <c r="P1422" s="82">
        <f>O1422*H1422</f>
        <v>50.25</v>
      </c>
      <c r="Q1422" s="82">
        <v>0</v>
      </c>
      <c r="R1422" s="82">
        <f>Q1422*H1422</f>
        <v>0</v>
      </c>
      <c r="S1422" s="82">
        <v>5.0000000000000001E-3</v>
      </c>
      <c r="T1422" s="82">
        <f>S1422*H1422</f>
        <v>0.375</v>
      </c>
      <c r="U1422" s="83" t="s">
        <v>12</v>
      </c>
      <c r="AR1422" s="84" t="s">
        <v>122</v>
      </c>
      <c r="AT1422" s="84" t="s">
        <v>11</v>
      </c>
      <c r="AU1422" s="84" t="s">
        <v>14</v>
      </c>
      <c r="AY1422" s="13" t="s">
        <v>47</v>
      </c>
      <c r="BE1422" s="23">
        <f>IF(N1422="základní",J1422,0)</f>
        <v>20850</v>
      </c>
      <c r="BF1422" s="23">
        <f>IF(N1422="snížená",J1422,0)</f>
        <v>0</v>
      </c>
      <c r="BG1422" s="23">
        <f>IF(N1422="zákl. přenesená",J1422,0)</f>
        <v>0</v>
      </c>
      <c r="BH1422" s="23">
        <f>IF(N1422="sníž. přenesená",J1422,0)</f>
        <v>0</v>
      </c>
      <c r="BI1422" s="23">
        <f>IF(N1422="nulová",J1422,0)</f>
        <v>0</v>
      </c>
      <c r="BJ1422" s="13" t="s">
        <v>45</v>
      </c>
      <c r="BK1422" s="23">
        <f>ROUND(I1422*H1422,2)</f>
        <v>20850</v>
      </c>
      <c r="BL1422" s="13" t="s">
        <v>122</v>
      </c>
      <c r="BM1422" s="84" t="s">
        <v>3974</v>
      </c>
    </row>
    <row r="1423" spans="2:65" s="6" customFormat="1" x14ac:dyDescent="0.2">
      <c r="B1423" s="5"/>
      <c r="D1423" s="85" t="s">
        <v>51</v>
      </c>
      <c r="F1423" s="103" t="s">
        <v>2857</v>
      </c>
      <c r="L1423" s="5"/>
      <c r="M1423" s="24"/>
      <c r="U1423" s="25"/>
      <c r="AT1423" s="13" t="s">
        <v>51</v>
      </c>
      <c r="AU1423" s="13" t="s">
        <v>14</v>
      </c>
    </row>
    <row r="1424" spans="2:65" s="6" customFormat="1" ht="24.2" customHeight="1" x14ac:dyDescent="0.2">
      <c r="B1424" s="22"/>
      <c r="C1424" s="97" t="s">
        <v>731</v>
      </c>
      <c r="D1424" s="97" t="s">
        <v>11</v>
      </c>
      <c r="E1424" s="98" t="s">
        <v>2858</v>
      </c>
      <c r="F1424" s="99" t="s">
        <v>2859</v>
      </c>
      <c r="G1424" s="100" t="s">
        <v>53</v>
      </c>
      <c r="H1424" s="101">
        <v>37.5</v>
      </c>
      <c r="I1424" s="102">
        <v>316</v>
      </c>
      <c r="J1424" s="102">
        <f>ROUND(I1424*H1424,2)</f>
        <v>11850</v>
      </c>
      <c r="K1424" s="99" t="s">
        <v>813</v>
      </c>
      <c r="L1424" s="5"/>
      <c r="M1424" s="80" t="s">
        <v>12</v>
      </c>
      <c r="N1424" s="81" t="s">
        <v>786</v>
      </c>
      <c r="O1424" s="82">
        <v>0.76200000000000001</v>
      </c>
      <c r="P1424" s="82">
        <f>O1424*H1424</f>
        <v>28.574999999999999</v>
      </c>
      <c r="Q1424" s="82">
        <v>0</v>
      </c>
      <c r="R1424" s="82">
        <f>Q1424*H1424</f>
        <v>0</v>
      </c>
      <c r="S1424" s="82">
        <v>8.0000000000000002E-3</v>
      </c>
      <c r="T1424" s="82">
        <f>S1424*H1424</f>
        <v>0.3</v>
      </c>
      <c r="U1424" s="83" t="s">
        <v>12</v>
      </c>
      <c r="AR1424" s="84" t="s">
        <v>122</v>
      </c>
      <c r="AT1424" s="84" t="s">
        <v>11</v>
      </c>
      <c r="AU1424" s="84" t="s">
        <v>14</v>
      </c>
      <c r="AY1424" s="13" t="s">
        <v>47</v>
      </c>
      <c r="BE1424" s="23">
        <f>IF(N1424="základní",J1424,0)</f>
        <v>11850</v>
      </c>
      <c r="BF1424" s="23">
        <f>IF(N1424="snížená",J1424,0)</f>
        <v>0</v>
      </c>
      <c r="BG1424" s="23">
        <f>IF(N1424="zákl. přenesená",J1424,0)</f>
        <v>0</v>
      </c>
      <c r="BH1424" s="23">
        <f>IF(N1424="sníž. přenesená",J1424,0)</f>
        <v>0</v>
      </c>
      <c r="BI1424" s="23">
        <f>IF(N1424="nulová",J1424,0)</f>
        <v>0</v>
      </c>
      <c r="BJ1424" s="13" t="s">
        <v>45</v>
      </c>
      <c r="BK1424" s="23">
        <f>ROUND(I1424*H1424,2)</f>
        <v>11850</v>
      </c>
      <c r="BL1424" s="13" t="s">
        <v>122</v>
      </c>
      <c r="BM1424" s="84" t="s">
        <v>3975</v>
      </c>
    </row>
    <row r="1425" spans="2:65" s="6" customFormat="1" x14ac:dyDescent="0.2">
      <c r="B1425" s="5"/>
      <c r="D1425" s="85" t="s">
        <v>51</v>
      </c>
      <c r="F1425" s="103" t="s">
        <v>2860</v>
      </c>
      <c r="L1425" s="5"/>
      <c r="M1425" s="24"/>
      <c r="U1425" s="25"/>
      <c r="AT1425" s="13" t="s">
        <v>51</v>
      </c>
      <c r="AU1425" s="13" t="s">
        <v>14</v>
      </c>
    </row>
    <row r="1426" spans="2:65" s="6" customFormat="1" ht="24.2" customHeight="1" x14ac:dyDescent="0.2">
      <c r="B1426" s="22"/>
      <c r="C1426" s="97" t="s">
        <v>732</v>
      </c>
      <c r="D1426" s="97" t="s">
        <v>11</v>
      </c>
      <c r="E1426" s="98" t="s">
        <v>2861</v>
      </c>
      <c r="F1426" s="99" t="s">
        <v>2862</v>
      </c>
      <c r="G1426" s="100" t="s">
        <v>53</v>
      </c>
      <c r="H1426" s="101">
        <v>22.5</v>
      </c>
      <c r="I1426" s="102">
        <v>376</v>
      </c>
      <c r="J1426" s="102">
        <f>ROUND(I1426*H1426,2)</f>
        <v>8460</v>
      </c>
      <c r="K1426" s="99" t="s">
        <v>813</v>
      </c>
      <c r="L1426" s="5"/>
      <c r="M1426" s="80" t="s">
        <v>12</v>
      </c>
      <c r="N1426" s="81" t="s">
        <v>786</v>
      </c>
      <c r="O1426" s="82">
        <v>0.90600000000000003</v>
      </c>
      <c r="P1426" s="82">
        <f>O1426*H1426</f>
        <v>20.385000000000002</v>
      </c>
      <c r="Q1426" s="82">
        <v>0</v>
      </c>
      <c r="R1426" s="82">
        <f>Q1426*H1426</f>
        <v>0</v>
      </c>
      <c r="S1426" s="82">
        <v>1.2E-2</v>
      </c>
      <c r="T1426" s="82">
        <f>S1426*H1426</f>
        <v>0.27</v>
      </c>
      <c r="U1426" s="83" t="s">
        <v>12</v>
      </c>
      <c r="AR1426" s="84" t="s">
        <v>122</v>
      </c>
      <c r="AT1426" s="84" t="s">
        <v>11</v>
      </c>
      <c r="AU1426" s="84" t="s">
        <v>14</v>
      </c>
      <c r="AY1426" s="13" t="s">
        <v>47</v>
      </c>
      <c r="BE1426" s="23">
        <f>IF(N1426="základní",J1426,0)</f>
        <v>8460</v>
      </c>
      <c r="BF1426" s="23">
        <f>IF(N1426="snížená",J1426,0)</f>
        <v>0</v>
      </c>
      <c r="BG1426" s="23">
        <f>IF(N1426="zákl. přenesená",J1426,0)</f>
        <v>0</v>
      </c>
      <c r="BH1426" s="23">
        <f>IF(N1426="sníž. přenesená",J1426,0)</f>
        <v>0</v>
      </c>
      <c r="BI1426" s="23">
        <f>IF(N1426="nulová",J1426,0)</f>
        <v>0</v>
      </c>
      <c r="BJ1426" s="13" t="s">
        <v>45</v>
      </c>
      <c r="BK1426" s="23">
        <f>ROUND(I1426*H1426,2)</f>
        <v>8460</v>
      </c>
      <c r="BL1426" s="13" t="s">
        <v>122</v>
      </c>
      <c r="BM1426" s="84" t="s">
        <v>3976</v>
      </c>
    </row>
    <row r="1427" spans="2:65" s="6" customFormat="1" x14ac:dyDescent="0.2">
      <c r="B1427" s="5"/>
      <c r="D1427" s="85" t="s">
        <v>51</v>
      </c>
      <c r="F1427" s="103" t="s">
        <v>2863</v>
      </c>
      <c r="L1427" s="5"/>
      <c r="M1427" s="24"/>
      <c r="U1427" s="25"/>
      <c r="AT1427" s="13" t="s">
        <v>51</v>
      </c>
      <c r="AU1427" s="13" t="s">
        <v>14</v>
      </c>
    </row>
    <row r="1428" spans="2:65" s="6" customFormat="1" ht="24.2" customHeight="1" x14ac:dyDescent="0.2">
      <c r="B1428" s="22"/>
      <c r="C1428" s="97" t="s">
        <v>733</v>
      </c>
      <c r="D1428" s="97" t="s">
        <v>11</v>
      </c>
      <c r="E1428" s="98" t="s">
        <v>2864</v>
      </c>
      <c r="F1428" s="99" t="s">
        <v>2865</v>
      </c>
      <c r="G1428" s="100" t="s">
        <v>53</v>
      </c>
      <c r="H1428" s="101">
        <v>15</v>
      </c>
      <c r="I1428" s="102">
        <v>413</v>
      </c>
      <c r="J1428" s="102">
        <f>ROUND(I1428*H1428,2)</f>
        <v>6195</v>
      </c>
      <c r="K1428" s="99" t="s">
        <v>813</v>
      </c>
      <c r="L1428" s="5"/>
      <c r="M1428" s="80" t="s">
        <v>12</v>
      </c>
      <c r="N1428" s="81" t="s">
        <v>786</v>
      </c>
      <c r="O1428" s="82">
        <v>0.997</v>
      </c>
      <c r="P1428" s="82">
        <f>O1428*H1428</f>
        <v>14.955</v>
      </c>
      <c r="Q1428" s="82">
        <v>0</v>
      </c>
      <c r="R1428" s="82">
        <f>Q1428*H1428</f>
        <v>0</v>
      </c>
      <c r="S1428" s="82">
        <v>1.7000000000000001E-2</v>
      </c>
      <c r="T1428" s="82">
        <f>S1428*H1428</f>
        <v>0.255</v>
      </c>
      <c r="U1428" s="83" t="s">
        <v>12</v>
      </c>
      <c r="AR1428" s="84" t="s">
        <v>122</v>
      </c>
      <c r="AT1428" s="84" t="s">
        <v>11</v>
      </c>
      <c r="AU1428" s="84" t="s">
        <v>14</v>
      </c>
      <c r="AY1428" s="13" t="s">
        <v>47</v>
      </c>
      <c r="BE1428" s="23">
        <f>IF(N1428="základní",J1428,0)</f>
        <v>6195</v>
      </c>
      <c r="BF1428" s="23">
        <f>IF(N1428="snížená",J1428,0)</f>
        <v>0</v>
      </c>
      <c r="BG1428" s="23">
        <f>IF(N1428="zákl. přenesená",J1428,0)</f>
        <v>0</v>
      </c>
      <c r="BH1428" s="23">
        <f>IF(N1428="sníž. přenesená",J1428,0)</f>
        <v>0</v>
      </c>
      <c r="BI1428" s="23">
        <f>IF(N1428="nulová",J1428,0)</f>
        <v>0</v>
      </c>
      <c r="BJ1428" s="13" t="s">
        <v>45</v>
      </c>
      <c r="BK1428" s="23">
        <f>ROUND(I1428*H1428,2)</f>
        <v>6195</v>
      </c>
      <c r="BL1428" s="13" t="s">
        <v>122</v>
      </c>
      <c r="BM1428" s="84" t="s">
        <v>3977</v>
      </c>
    </row>
    <row r="1429" spans="2:65" s="6" customFormat="1" x14ac:dyDescent="0.2">
      <c r="B1429" s="5"/>
      <c r="D1429" s="85" t="s">
        <v>51</v>
      </c>
      <c r="F1429" s="103" t="s">
        <v>2866</v>
      </c>
      <c r="L1429" s="5"/>
      <c r="M1429" s="24"/>
      <c r="U1429" s="25"/>
      <c r="AT1429" s="13" t="s">
        <v>51</v>
      </c>
      <c r="AU1429" s="13" t="s">
        <v>14</v>
      </c>
    </row>
    <row r="1430" spans="2:65" s="6" customFormat="1" ht="24.2" customHeight="1" x14ac:dyDescent="0.2">
      <c r="B1430" s="22"/>
      <c r="C1430" s="97" t="s">
        <v>734</v>
      </c>
      <c r="D1430" s="97" t="s">
        <v>11</v>
      </c>
      <c r="E1430" s="98" t="s">
        <v>2867</v>
      </c>
      <c r="F1430" s="99" t="s">
        <v>2868</v>
      </c>
      <c r="G1430" s="100" t="s">
        <v>53</v>
      </c>
      <c r="H1430" s="101">
        <v>22.5</v>
      </c>
      <c r="I1430" s="102">
        <v>361</v>
      </c>
      <c r="J1430" s="102">
        <f>ROUND(I1430*H1430,2)</f>
        <v>8122.5</v>
      </c>
      <c r="K1430" s="99" t="s">
        <v>813</v>
      </c>
      <c r="L1430" s="5"/>
      <c r="M1430" s="80" t="s">
        <v>12</v>
      </c>
      <c r="N1430" s="81" t="s">
        <v>786</v>
      </c>
      <c r="O1430" s="82">
        <v>0.87</v>
      </c>
      <c r="P1430" s="82">
        <f>O1430*H1430</f>
        <v>19.574999999999999</v>
      </c>
      <c r="Q1430" s="82">
        <v>0</v>
      </c>
      <c r="R1430" s="82">
        <f>Q1430*H1430</f>
        <v>0</v>
      </c>
      <c r="S1430" s="82">
        <v>1.0999999999999999E-2</v>
      </c>
      <c r="T1430" s="82">
        <f>S1430*H1430</f>
        <v>0.2475</v>
      </c>
      <c r="U1430" s="83" t="s">
        <v>12</v>
      </c>
      <c r="AR1430" s="84" t="s">
        <v>122</v>
      </c>
      <c r="AT1430" s="84" t="s">
        <v>11</v>
      </c>
      <c r="AU1430" s="84" t="s">
        <v>14</v>
      </c>
      <c r="AY1430" s="13" t="s">
        <v>47</v>
      </c>
      <c r="BE1430" s="23">
        <f>IF(N1430="základní",J1430,0)</f>
        <v>8122.5</v>
      </c>
      <c r="BF1430" s="23">
        <f>IF(N1430="snížená",J1430,0)</f>
        <v>0</v>
      </c>
      <c r="BG1430" s="23">
        <f>IF(N1430="zákl. přenesená",J1430,0)</f>
        <v>0</v>
      </c>
      <c r="BH1430" s="23">
        <f>IF(N1430="sníž. přenesená",J1430,0)</f>
        <v>0</v>
      </c>
      <c r="BI1430" s="23">
        <f>IF(N1430="nulová",J1430,0)</f>
        <v>0</v>
      </c>
      <c r="BJ1430" s="13" t="s">
        <v>45</v>
      </c>
      <c r="BK1430" s="23">
        <f>ROUND(I1430*H1430,2)</f>
        <v>8122.5</v>
      </c>
      <c r="BL1430" s="13" t="s">
        <v>122</v>
      </c>
      <c r="BM1430" s="84" t="s">
        <v>3978</v>
      </c>
    </row>
    <row r="1431" spans="2:65" s="6" customFormat="1" x14ac:dyDescent="0.2">
      <c r="B1431" s="5"/>
      <c r="D1431" s="85" t="s">
        <v>51</v>
      </c>
      <c r="F1431" s="103" t="s">
        <v>2869</v>
      </c>
      <c r="L1431" s="5"/>
      <c r="M1431" s="24"/>
      <c r="U1431" s="25"/>
      <c r="AT1431" s="13" t="s">
        <v>51</v>
      </c>
      <c r="AU1431" s="13" t="s">
        <v>14</v>
      </c>
    </row>
    <row r="1432" spans="2:65" s="6" customFormat="1" ht="24.2" customHeight="1" x14ac:dyDescent="0.2">
      <c r="B1432" s="22"/>
      <c r="C1432" s="97" t="s">
        <v>735</v>
      </c>
      <c r="D1432" s="97" t="s">
        <v>11</v>
      </c>
      <c r="E1432" s="98" t="s">
        <v>2870</v>
      </c>
      <c r="F1432" s="99" t="s">
        <v>2871</v>
      </c>
      <c r="G1432" s="100" t="s">
        <v>53</v>
      </c>
      <c r="H1432" s="101">
        <v>15</v>
      </c>
      <c r="I1432" s="102">
        <v>429</v>
      </c>
      <c r="J1432" s="102">
        <f>ROUND(I1432*H1432,2)</f>
        <v>6435</v>
      </c>
      <c r="K1432" s="99" t="s">
        <v>813</v>
      </c>
      <c r="L1432" s="5"/>
      <c r="M1432" s="80" t="s">
        <v>12</v>
      </c>
      <c r="N1432" s="81" t="s">
        <v>786</v>
      </c>
      <c r="O1432" s="82">
        <v>1.0349999999999999</v>
      </c>
      <c r="P1432" s="82">
        <f>O1432*H1432</f>
        <v>15.524999999999999</v>
      </c>
      <c r="Q1432" s="82">
        <v>0</v>
      </c>
      <c r="R1432" s="82">
        <f>Q1432*H1432</f>
        <v>0</v>
      </c>
      <c r="S1432" s="82">
        <v>1.6E-2</v>
      </c>
      <c r="T1432" s="82">
        <f>S1432*H1432</f>
        <v>0.24</v>
      </c>
      <c r="U1432" s="83" t="s">
        <v>12</v>
      </c>
      <c r="AR1432" s="84" t="s">
        <v>122</v>
      </c>
      <c r="AT1432" s="84" t="s">
        <v>11</v>
      </c>
      <c r="AU1432" s="84" t="s">
        <v>14</v>
      </c>
      <c r="AY1432" s="13" t="s">
        <v>47</v>
      </c>
      <c r="BE1432" s="23">
        <f>IF(N1432="základní",J1432,0)</f>
        <v>6435</v>
      </c>
      <c r="BF1432" s="23">
        <f>IF(N1432="snížená",J1432,0)</f>
        <v>0</v>
      </c>
      <c r="BG1432" s="23">
        <f>IF(N1432="zákl. přenesená",J1432,0)</f>
        <v>0</v>
      </c>
      <c r="BH1432" s="23">
        <f>IF(N1432="sníž. přenesená",J1432,0)</f>
        <v>0</v>
      </c>
      <c r="BI1432" s="23">
        <f>IF(N1432="nulová",J1432,0)</f>
        <v>0</v>
      </c>
      <c r="BJ1432" s="13" t="s">
        <v>45</v>
      </c>
      <c r="BK1432" s="23">
        <f>ROUND(I1432*H1432,2)</f>
        <v>6435</v>
      </c>
      <c r="BL1432" s="13" t="s">
        <v>122</v>
      </c>
      <c r="BM1432" s="84" t="s">
        <v>3979</v>
      </c>
    </row>
    <row r="1433" spans="2:65" s="6" customFormat="1" x14ac:dyDescent="0.2">
      <c r="B1433" s="5"/>
      <c r="D1433" s="85" t="s">
        <v>51</v>
      </c>
      <c r="F1433" s="103" t="s">
        <v>2872</v>
      </c>
      <c r="L1433" s="5"/>
      <c r="M1433" s="24"/>
      <c r="U1433" s="25"/>
      <c r="AT1433" s="13" t="s">
        <v>51</v>
      </c>
      <c r="AU1433" s="13" t="s">
        <v>14</v>
      </c>
    </row>
    <row r="1434" spans="2:65" s="6" customFormat="1" ht="24.2" customHeight="1" x14ac:dyDescent="0.2">
      <c r="B1434" s="22"/>
      <c r="C1434" s="97" t="s">
        <v>736</v>
      </c>
      <c r="D1434" s="97" t="s">
        <v>11</v>
      </c>
      <c r="E1434" s="98" t="s">
        <v>2873</v>
      </c>
      <c r="F1434" s="99" t="s">
        <v>2874</v>
      </c>
      <c r="G1434" s="100" t="s">
        <v>53</v>
      </c>
      <c r="H1434" s="101">
        <v>7.5</v>
      </c>
      <c r="I1434" s="102">
        <v>472</v>
      </c>
      <c r="J1434" s="102">
        <f>ROUND(I1434*H1434,2)</f>
        <v>3540</v>
      </c>
      <c r="K1434" s="99" t="s">
        <v>813</v>
      </c>
      <c r="L1434" s="5"/>
      <c r="M1434" s="80" t="s">
        <v>12</v>
      </c>
      <c r="N1434" s="81" t="s">
        <v>786</v>
      </c>
      <c r="O1434" s="82">
        <v>1.1379999999999999</v>
      </c>
      <c r="P1434" s="82">
        <f>O1434*H1434</f>
        <v>8.5350000000000001</v>
      </c>
      <c r="Q1434" s="82">
        <v>0</v>
      </c>
      <c r="R1434" s="82">
        <f>Q1434*H1434</f>
        <v>0</v>
      </c>
      <c r="S1434" s="82">
        <v>2.4E-2</v>
      </c>
      <c r="T1434" s="82">
        <f>S1434*H1434</f>
        <v>0.18</v>
      </c>
      <c r="U1434" s="83" t="s">
        <v>12</v>
      </c>
      <c r="AR1434" s="84" t="s">
        <v>122</v>
      </c>
      <c r="AT1434" s="84" t="s">
        <v>11</v>
      </c>
      <c r="AU1434" s="84" t="s">
        <v>14</v>
      </c>
      <c r="AY1434" s="13" t="s">
        <v>47</v>
      </c>
      <c r="BE1434" s="23">
        <f>IF(N1434="základní",J1434,0)</f>
        <v>3540</v>
      </c>
      <c r="BF1434" s="23">
        <f>IF(N1434="snížená",J1434,0)</f>
        <v>0</v>
      </c>
      <c r="BG1434" s="23">
        <f>IF(N1434="zákl. přenesená",J1434,0)</f>
        <v>0</v>
      </c>
      <c r="BH1434" s="23">
        <f>IF(N1434="sníž. přenesená",J1434,0)</f>
        <v>0</v>
      </c>
      <c r="BI1434" s="23">
        <f>IF(N1434="nulová",J1434,0)</f>
        <v>0</v>
      </c>
      <c r="BJ1434" s="13" t="s">
        <v>45</v>
      </c>
      <c r="BK1434" s="23">
        <f>ROUND(I1434*H1434,2)</f>
        <v>3540</v>
      </c>
      <c r="BL1434" s="13" t="s">
        <v>122</v>
      </c>
      <c r="BM1434" s="84" t="s">
        <v>3980</v>
      </c>
    </row>
    <row r="1435" spans="2:65" s="6" customFormat="1" x14ac:dyDescent="0.2">
      <c r="B1435" s="5"/>
      <c r="D1435" s="85" t="s">
        <v>51</v>
      </c>
      <c r="F1435" s="103" t="s">
        <v>2875</v>
      </c>
      <c r="L1435" s="5"/>
      <c r="M1435" s="24"/>
      <c r="U1435" s="25"/>
      <c r="AT1435" s="13" t="s">
        <v>51</v>
      </c>
      <c r="AU1435" s="13" t="s">
        <v>14</v>
      </c>
    </row>
    <row r="1436" spans="2:65" s="6" customFormat="1" ht="21.75" customHeight="1" x14ac:dyDescent="0.2">
      <c r="B1436" s="22"/>
      <c r="C1436" s="97" t="s">
        <v>737</v>
      </c>
      <c r="D1436" s="97" t="s">
        <v>11</v>
      </c>
      <c r="E1436" s="98" t="s">
        <v>2876</v>
      </c>
      <c r="F1436" s="99" t="s">
        <v>2877</v>
      </c>
      <c r="G1436" s="100" t="s">
        <v>53</v>
      </c>
      <c r="H1436" s="101">
        <v>75</v>
      </c>
      <c r="I1436" s="102">
        <v>237</v>
      </c>
      <c r="J1436" s="102">
        <f>ROUND(I1436*H1436,2)</f>
        <v>17775</v>
      </c>
      <c r="K1436" s="99" t="s">
        <v>813</v>
      </c>
      <c r="L1436" s="5"/>
      <c r="M1436" s="80" t="s">
        <v>12</v>
      </c>
      <c r="N1436" s="81" t="s">
        <v>786</v>
      </c>
      <c r="O1436" s="82">
        <v>0.57099999999999995</v>
      </c>
      <c r="P1436" s="82">
        <f>O1436*H1436</f>
        <v>42.824999999999996</v>
      </c>
      <c r="Q1436" s="82">
        <v>0</v>
      </c>
      <c r="R1436" s="82">
        <f>Q1436*H1436</f>
        <v>0</v>
      </c>
      <c r="S1436" s="82">
        <v>2E-3</v>
      </c>
      <c r="T1436" s="82">
        <f>S1436*H1436</f>
        <v>0.15</v>
      </c>
      <c r="U1436" s="83" t="s">
        <v>12</v>
      </c>
      <c r="AR1436" s="84" t="s">
        <v>122</v>
      </c>
      <c r="AT1436" s="84" t="s">
        <v>11</v>
      </c>
      <c r="AU1436" s="84" t="s">
        <v>14</v>
      </c>
      <c r="AY1436" s="13" t="s">
        <v>47</v>
      </c>
      <c r="BE1436" s="23">
        <f>IF(N1436="základní",J1436,0)</f>
        <v>17775</v>
      </c>
      <c r="BF1436" s="23">
        <f>IF(N1436="snížená",J1436,0)</f>
        <v>0</v>
      </c>
      <c r="BG1436" s="23">
        <f>IF(N1436="zákl. přenesená",J1436,0)</f>
        <v>0</v>
      </c>
      <c r="BH1436" s="23">
        <f>IF(N1436="sníž. přenesená",J1436,0)</f>
        <v>0</v>
      </c>
      <c r="BI1436" s="23">
        <f>IF(N1436="nulová",J1436,0)</f>
        <v>0</v>
      </c>
      <c r="BJ1436" s="13" t="s">
        <v>45</v>
      </c>
      <c r="BK1436" s="23">
        <f>ROUND(I1436*H1436,2)</f>
        <v>17775</v>
      </c>
      <c r="BL1436" s="13" t="s">
        <v>122</v>
      </c>
      <c r="BM1436" s="84" t="s">
        <v>3981</v>
      </c>
    </row>
    <row r="1437" spans="2:65" s="6" customFormat="1" x14ac:dyDescent="0.2">
      <c r="B1437" s="5"/>
      <c r="D1437" s="85" t="s">
        <v>51</v>
      </c>
      <c r="F1437" s="103" t="s">
        <v>2878</v>
      </c>
      <c r="L1437" s="5"/>
      <c r="M1437" s="24"/>
      <c r="U1437" s="25"/>
      <c r="AT1437" s="13" t="s">
        <v>51</v>
      </c>
      <c r="AU1437" s="13" t="s">
        <v>14</v>
      </c>
    </row>
    <row r="1438" spans="2:65" s="6" customFormat="1" ht="21.75" customHeight="1" x14ac:dyDescent="0.2">
      <c r="B1438" s="22"/>
      <c r="C1438" s="97" t="s">
        <v>738</v>
      </c>
      <c r="D1438" s="97" t="s">
        <v>11</v>
      </c>
      <c r="E1438" s="98" t="s">
        <v>2879</v>
      </c>
      <c r="F1438" s="99" t="s">
        <v>2880</v>
      </c>
      <c r="G1438" s="100" t="s">
        <v>53</v>
      </c>
      <c r="H1438" s="101">
        <v>37.5</v>
      </c>
      <c r="I1438" s="102">
        <v>272</v>
      </c>
      <c r="J1438" s="102">
        <f>ROUND(I1438*H1438,2)</f>
        <v>10200</v>
      </c>
      <c r="K1438" s="99" t="s">
        <v>813</v>
      </c>
      <c r="L1438" s="5"/>
      <c r="M1438" s="80" t="s">
        <v>12</v>
      </c>
      <c r="N1438" s="81" t="s">
        <v>786</v>
      </c>
      <c r="O1438" s="82">
        <v>0.65600000000000003</v>
      </c>
      <c r="P1438" s="82">
        <f>O1438*H1438</f>
        <v>24.6</v>
      </c>
      <c r="Q1438" s="82">
        <v>0</v>
      </c>
      <c r="R1438" s="82">
        <f>Q1438*H1438</f>
        <v>0</v>
      </c>
      <c r="S1438" s="82">
        <v>3.5000000000000001E-3</v>
      </c>
      <c r="T1438" s="82">
        <f>S1438*H1438</f>
        <v>0.13125000000000001</v>
      </c>
      <c r="U1438" s="83" t="s">
        <v>12</v>
      </c>
      <c r="AR1438" s="84" t="s">
        <v>122</v>
      </c>
      <c r="AT1438" s="84" t="s">
        <v>11</v>
      </c>
      <c r="AU1438" s="84" t="s">
        <v>14</v>
      </c>
      <c r="AY1438" s="13" t="s">
        <v>47</v>
      </c>
      <c r="BE1438" s="23">
        <f>IF(N1438="základní",J1438,0)</f>
        <v>10200</v>
      </c>
      <c r="BF1438" s="23">
        <f>IF(N1438="snížená",J1438,0)</f>
        <v>0</v>
      </c>
      <c r="BG1438" s="23">
        <f>IF(N1438="zákl. přenesená",J1438,0)</f>
        <v>0</v>
      </c>
      <c r="BH1438" s="23">
        <f>IF(N1438="sníž. přenesená",J1438,0)</f>
        <v>0</v>
      </c>
      <c r="BI1438" s="23">
        <f>IF(N1438="nulová",J1438,0)</f>
        <v>0</v>
      </c>
      <c r="BJ1438" s="13" t="s">
        <v>45</v>
      </c>
      <c r="BK1438" s="23">
        <f>ROUND(I1438*H1438,2)</f>
        <v>10200</v>
      </c>
      <c r="BL1438" s="13" t="s">
        <v>122</v>
      </c>
      <c r="BM1438" s="84" t="s">
        <v>3982</v>
      </c>
    </row>
    <row r="1439" spans="2:65" s="6" customFormat="1" x14ac:dyDescent="0.2">
      <c r="B1439" s="5"/>
      <c r="D1439" s="85" t="s">
        <v>51</v>
      </c>
      <c r="F1439" s="103" t="s">
        <v>2881</v>
      </c>
      <c r="L1439" s="5"/>
      <c r="M1439" s="24"/>
      <c r="U1439" s="25"/>
      <c r="AT1439" s="13" t="s">
        <v>51</v>
      </c>
      <c r="AU1439" s="13" t="s">
        <v>14</v>
      </c>
    </row>
    <row r="1440" spans="2:65" s="6" customFormat="1" ht="21.75" customHeight="1" x14ac:dyDescent="0.2">
      <c r="B1440" s="22"/>
      <c r="C1440" s="97" t="s">
        <v>739</v>
      </c>
      <c r="D1440" s="97" t="s">
        <v>11</v>
      </c>
      <c r="E1440" s="98" t="s">
        <v>2882</v>
      </c>
      <c r="F1440" s="99" t="s">
        <v>2883</v>
      </c>
      <c r="G1440" s="100" t="s">
        <v>53</v>
      </c>
      <c r="H1440" s="101">
        <v>22.5</v>
      </c>
      <c r="I1440" s="102">
        <v>306</v>
      </c>
      <c r="J1440" s="102">
        <f>ROUND(I1440*H1440,2)</f>
        <v>6885</v>
      </c>
      <c r="K1440" s="99" t="s">
        <v>813</v>
      </c>
      <c r="L1440" s="5"/>
      <c r="M1440" s="80" t="s">
        <v>12</v>
      </c>
      <c r="N1440" s="81" t="s">
        <v>786</v>
      </c>
      <c r="O1440" s="82">
        <v>0.73899999999999999</v>
      </c>
      <c r="P1440" s="82">
        <f>O1440*H1440</f>
        <v>16.627500000000001</v>
      </c>
      <c r="Q1440" s="82">
        <v>0</v>
      </c>
      <c r="R1440" s="82">
        <f>Q1440*H1440</f>
        <v>0</v>
      </c>
      <c r="S1440" s="82">
        <v>5.0000000000000001E-3</v>
      </c>
      <c r="T1440" s="82">
        <f>S1440*H1440</f>
        <v>0.1125</v>
      </c>
      <c r="U1440" s="83" t="s">
        <v>12</v>
      </c>
      <c r="AR1440" s="84" t="s">
        <v>122</v>
      </c>
      <c r="AT1440" s="84" t="s">
        <v>11</v>
      </c>
      <c r="AU1440" s="84" t="s">
        <v>14</v>
      </c>
      <c r="AY1440" s="13" t="s">
        <v>47</v>
      </c>
      <c r="BE1440" s="23">
        <f>IF(N1440="základní",J1440,0)</f>
        <v>6885</v>
      </c>
      <c r="BF1440" s="23">
        <f>IF(N1440="snížená",J1440,0)</f>
        <v>0</v>
      </c>
      <c r="BG1440" s="23">
        <f>IF(N1440="zákl. přenesená",J1440,0)</f>
        <v>0</v>
      </c>
      <c r="BH1440" s="23">
        <f>IF(N1440="sníž. přenesená",J1440,0)</f>
        <v>0</v>
      </c>
      <c r="BI1440" s="23">
        <f>IF(N1440="nulová",J1440,0)</f>
        <v>0</v>
      </c>
      <c r="BJ1440" s="13" t="s">
        <v>45</v>
      </c>
      <c r="BK1440" s="23">
        <f>ROUND(I1440*H1440,2)</f>
        <v>6885</v>
      </c>
      <c r="BL1440" s="13" t="s">
        <v>122</v>
      </c>
      <c r="BM1440" s="84" t="s">
        <v>3983</v>
      </c>
    </row>
    <row r="1441" spans="2:65" s="6" customFormat="1" x14ac:dyDescent="0.2">
      <c r="B1441" s="5"/>
      <c r="D1441" s="85" t="s">
        <v>51</v>
      </c>
      <c r="F1441" s="103" t="s">
        <v>2884</v>
      </c>
      <c r="L1441" s="5"/>
      <c r="M1441" s="24"/>
      <c r="U1441" s="25"/>
      <c r="AT1441" s="13" t="s">
        <v>51</v>
      </c>
      <c r="AU1441" s="13" t="s">
        <v>14</v>
      </c>
    </row>
    <row r="1442" spans="2:65" s="6" customFormat="1" ht="21.75" customHeight="1" x14ac:dyDescent="0.2">
      <c r="B1442" s="22"/>
      <c r="C1442" s="97" t="s">
        <v>740</v>
      </c>
      <c r="D1442" s="97" t="s">
        <v>11</v>
      </c>
      <c r="E1442" s="98" t="s">
        <v>2885</v>
      </c>
      <c r="F1442" s="99" t="s">
        <v>2886</v>
      </c>
      <c r="G1442" s="100" t="s">
        <v>53</v>
      </c>
      <c r="H1442" s="101">
        <v>15</v>
      </c>
      <c r="I1442" s="102">
        <v>358</v>
      </c>
      <c r="J1442" s="102">
        <f>ROUND(I1442*H1442,2)</f>
        <v>5370</v>
      </c>
      <c r="K1442" s="99" t="s">
        <v>813</v>
      </c>
      <c r="L1442" s="5"/>
      <c r="M1442" s="80" t="s">
        <v>12</v>
      </c>
      <c r="N1442" s="81" t="s">
        <v>786</v>
      </c>
      <c r="O1442" s="82">
        <v>0.86299999999999999</v>
      </c>
      <c r="P1442" s="82">
        <f>O1442*H1442</f>
        <v>12.945</v>
      </c>
      <c r="Q1442" s="82">
        <v>0</v>
      </c>
      <c r="R1442" s="82">
        <f>Q1442*H1442</f>
        <v>0</v>
      </c>
      <c r="S1442" s="82">
        <v>0.01</v>
      </c>
      <c r="T1442" s="82">
        <f>S1442*H1442</f>
        <v>0.15</v>
      </c>
      <c r="U1442" s="83" t="s">
        <v>12</v>
      </c>
      <c r="AR1442" s="84" t="s">
        <v>122</v>
      </c>
      <c r="AT1442" s="84" t="s">
        <v>11</v>
      </c>
      <c r="AU1442" s="84" t="s">
        <v>14</v>
      </c>
      <c r="AY1442" s="13" t="s">
        <v>47</v>
      </c>
      <c r="BE1442" s="23">
        <f>IF(N1442="základní",J1442,0)</f>
        <v>5370</v>
      </c>
      <c r="BF1442" s="23">
        <f>IF(N1442="snížená",J1442,0)</f>
        <v>0</v>
      </c>
      <c r="BG1442" s="23">
        <f>IF(N1442="zákl. přenesená",J1442,0)</f>
        <v>0</v>
      </c>
      <c r="BH1442" s="23">
        <f>IF(N1442="sníž. přenesená",J1442,0)</f>
        <v>0</v>
      </c>
      <c r="BI1442" s="23">
        <f>IF(N1442="nulová",J1442,0)</f>
        <v>0</v>
      </c>
      <c r="BJ1442" s="13" t="s">
        <v>45</v>
      </c>
      <c r="BK1442" s="23">
        <f>ROUND(I1442*H1442,2)</f>
        <v>5370</v>
      </c>
      <c r="BL1442" s="13" t="s">
        <v>122</v>
      </c>
      <c r="BM1442" s="84" t="s">
        <v>3984</v>
      </c>
    </row>
    <row r="1443" spans="2:65" s="6" customFormat="1" x14ac:dyDescent="0.2">
      <c r="B1443" s="5"/>
      <c r="D1443" s="85" t="s">
        <v>51</v>
      </c>
      <c r="F1443" s="103" t="s">
        <v>2887</v>
      </c>
      <c r="L1443" s="5"/>
      <c r="M1443" s="24"/>
      <c r="U1443" s="25"/>
      <c r="AT1443" s="13" t="s">
        <v>51</v>
      </c>
      <c r="AU1443" s="13" t="s">
        <v>14</v>
      </c>
    </row>
    <row r="1444" spans="2:65" s="6" customFormat="1" ht="21.75" customHeight="1" x14ac:dyDescent="0.2">
      <c r="B1444" s="22"/>
      <c r="C1444" s="97" t="s">
        <v>741</v>
      </c>
      <c r="D1444" s="97" t="s">
        <v>11</v>
      </c>
      <c r="E1444" s="98" t="s">
        <v>2888</v>
      </c>
      <c r="F1444" s="99" t="s">
        <v>2889</v>
      </c>
      <c r="G1444" s="100" t="s">
        <v>53</v>
      </c>
      <c r="H1444" s="101">
        <v>7.5</v>
      </c>
      <c r="I1444" s="102">
        <v>416</v>
      </c>
      <c r="J1444" s="102">
        <f>ROUND(I1444*H1444,2)</f>
        <v>3120</v>
      </c>
      <c r="K1444" s="99" t="s">
        <v>813</v>
      </c>
      <c r="L1444" s="5"/>
      <c r="M1444" s="80" t="s">
        <v>12</v>
      </c>
      <c r="N1444" s="81" t="s">
        <v>786</v>
      </c>
      <c r="O1444" s="82">
        <v>1.0029999999999999</v>
      </c>
      <c r="P1444" s="82">
        <f>O1444*H1444</f>
        <v>7.5224999999999991</v>
      </c>
      <c r="Q1444" s="82">
        <v>0</v>
      </c>
      <c r="R1444" s="82">
        <f>Q1444*H1444</f>
        <v>0</v>
      </c>
      <c r="S1444" s="82">
        <v>1.7000000000000001E-2</v>
      </c>
      <c r="T1444" s="82">
        <f>S1444*H1444</f>
        <v>0.1275</v>
      </c>
      <c r="U1444" s="83" t="s">
        <v>12</v>
      </c>
      <c r="AR1444" s="84" t="s">
        <v>122</v>
      </c>
      <c r="AT1444" s="84" t="s">
        <v>11</v>
      </c>
      <c r="AU1444" s="84" t="s">
        <v>14</v>
      </c>
      <c r="AY1444" s="13" t="s">
        <v>47</v>
      </c>
      <c r="BE1444" s="23">
        <f>IF(N1444="základní",J1444,0)</f>
        <v>3120</v>
      </c>
      <c r="BF1444" s="23">
        <f>IF(N1444="snížená",J1444,0)</f>
        <v>0</v>
      </c>
      <c r="BG1444" s="23">
        <f>IF(N1444="zákl. přenesená",J1444,0)</f>
        <v>0</v>
      </c>
      <c r="BH1444" s="23">
        <f>IF(N1444="sníž. přenesená",J1444,0)</f>
        <v>0</v>
      </c>
      <c r="BI1444" s="23">
        <f>IF(N1444="nulová",J1444,0)</f>
        <v>0</v>
      </c>
      <c r="BJ1444" s="13" t="s">
        <v>45</v>
      </c>
      <c r="BK1444" s="23">
        <f>ROUND(I1444*H1444,2)</f>
        <v>3120</v>
      </c>
      <c r="BL1444" s="13" t="s">
        <v>122</v>
      </c>
      <c r="BM1444" s="84" t="s">
        <v>3985</v>
      </c>
    </row>
    <row r="1445" spans="2:65" s="6" customFormat="1" x14ac:dyDescent="0.2">
      <c r="B1445" s="5"/>
      <c r="D1445" s="85" t="s">
        <v>51</v>
      </c>
      <c r="F1445" s="103" t="s">
        <v>2890</v>
      </c>
      <c r="L1445" s="5"/>
      <c r="M1445" s="24"/>
      <c r="U1445" s="25"/>
      <c r="AT1445" s="13" t="s">
        <v>51</v>
      </c>
      <c r="AU1445" s="13" t="s">
        <v>14</v>
      </c>
    </row>
    <row r="1446" spans="2:65" s="6" customFormat="1" ht="21.75" customHeight="1" x14ac:dyDescent="0.2">
      <c r="B1446" s="22"/>
      <c r="C1446" s="97" t="s">
        <v>742</v>
      </c>
      <c r="D1446" s="97" t="s">
        <v>11</v>
      </c>
      <c r="E1446" s="98" t="s">
        <v>2891</v>
      </c>
      <c r="F1446" s="99" t="s">
        <v>2892</v>
      </c>
      <c r="G1446" s="100" t="s">
        <v>53</v>
      </c>
      <c r="H1446" s="101">
        <v>37.5</v>
      </c>
      <c r="I1446" s="102">
        <v>375</v>
      </c>
      <c r="J1446" s="102">
        <f>ROUND(I1446*H1446,2)</f>
        <v>14062.5</v>
      </c>
      <c r="K1446" s="99" t="s">
        <v>813</v>
      </c>
      <c r="L1446" s="5"/>
      <c r="M1446" s="80" t="s">
        <v>12</v>
      </c>
      <c r="N1446" s="81" t="s">
        <v>786</v>
      </c>
      <c r="O1446" s="82">
        <v>0.90500000000000003</v>
      </c>
      <c r="P1446" s="82">
        <f>O1446*H1446</f>
        <v>33.9375</v>
      </c>
      <c r="Q1446" s="82">
        <v>0</v>
      </c>
      <c r="R1446" s="82">
        <f>Q1446*H1446</f>
        <v>0</v>
      </c>
      <c r="S1446" s="82">
        <v>5.0000000000000001E-3</v>
      </c>
      <c r="T1446" s="82">
        <f>S1446*H1446</f>
        <v>0.1875</v>
      </c>
      <c r="U1446" s="83" t="s">
        <v>12</v>
      </c>
      <c r="AR1446" s="84" t="s">
        <v>122</v>
      </c>
      <c r="AT1446" s="84" t="s">
        <v>11</v>
      </c>
      <c r="AU1446" s="84" t="s">
        <v>14</v>
      </c>
      <c r="AY1446" s="13" t="s">
        <v>47</v>
      </c>
      <c r="BE1446" s="23">
        <f>IF(N1446="základní",J1446,0)</f>
        <v>14062.5</v>
      </c>
      <c r="BF1446" s="23">
        <f>IF(N1446="snížená",J1446,0)</f>
        <v>0</v>
      </c>
      <c r="BG1446" s="23">
        <f>IF(N1446="zákl. přenesená",J1446,0)</f>
        <v>0</v>
      </c>
      <c r="BH1446" s="23">
        <f>IF(N1446="sníž. přenesená",J1446,0)</f>
        <v>0</v>
      </c>
      <c r="BI1446" s="23">
        <f>IF(N1446="nulová",J1446,0)</f>
        <v>0</v>
      </c>
      <c r="BJ1446" s="13" t="s">
        <v>45</v>
      </c>
      <c r="BK1446" s="23">
        <f>ROUND(I1446*H1446,2)</f>
        <v>14062.5</v>
      </c>
      <c r="BL1446" s="13" t="s">
        <v>122</v>
      </c>
      <c r="BM1446" s="84" t="s">
        <v>3986</v>
      </c>
    </row>
    <row r="1447" spans="2:65" s="6" customFormat="1" x14ac:dyDescent="0.2">
      <c r="B1447" s="5"/>
      <c r="D1447" s="85" t="s">
        <v>51</v>
      </c>
      <c r="F1447" s="103" t="s">
        <v>2893</v>
      </c>
      <c r="L1447" s="5"/>
      <c r="M1447" s="24"/>
      <c r="U1447" s="25"/>
      <c r="AT1447" s="13" t="s">
        <v>51</v>
      </c>
      <c r="AU1447" s="13" t="s">
        <v>14</v>
      </c>
    </row>
    <row r="1448" spans="2:65" s="6" customFormat="1" ht="21.75" customHeight="1" x14ac:dyDescent="0.2">
      <c r="B1448" s="22"/>
      <c r="C1448" s="97" t="s">
        <v>743</v>
      </c>
      <c r="D1448" s="97" t="s">
        <v>11</v>
      </c>
      <c r="E1448" s="98" t="s">
        <v>2894</v>
      </c>
      <c r="F1448" s="99" t="s">
        <v>2895</v>
      </c>
      <c r="G1448" s="100" t="s">
        <v>53</v>
      </c>
      <c r="H1448" s="101">
        <v>22.5</v>
      </c>
      <c r="I1448" s="102">
        <v>424</v>
      </c>
      <c r="J1448" s="102">
        <f>ROUND(I1448*H1448,2)</f>
        <v>9540</v>
      </c>
      <c r="K1448" s="99" t="s">
        <v>813</v>
      </c>
      <c r="L1448" s="5"/>
      <c r="M1448" s="80" t="s">
        <v>12</v>
      </c>
      <c r="N1448" s="81" t="s">
        <v>786</v>
      </c>
      <c r="O1448" s="82">
        <v>1.0229999999999999</v>
      </c>
      <c r="P1448" s="82">
        <f>O1448*H1448</f>
        <v>23.017499999999998</v>
      </c>
      <c r="Q1448" s="82">
        <v>0</v>
      </c>
      <c r="R1448" s="82">
        <f>Q1448*H1448</f>
        <v>0</v>
      </c>
      <c r="S1448" s="82">
        <v>8.0000000000000002E-3</v>
      </c>
      <c r="T1448" s="82">
        <f>S1448*H1448</f>
        <v>0.18</v>
      </c>
      <c r="U1448" s="83" t="s">
        <v>12</v>
      </c>
      <c r="AR1448" s="84" t="s">
        <v>122</v>
      </c>
      <c r="AT1448" s="84" t="s">
        <v>11</v>
      </c>
      <c r="AU1448" s="84" t="s">
        <v>14</v>
      </c>
      <c r="AY1448" s="13" t="s">
        <v>47</v>
      </c>
      <c r="BE1448" s="23">
        <f>IF(N1448="základní",J1448,0)</f>
        <v>9540</v>
      </c>
      <c r="BF1448" s="23">
        <f>IF(N1448="snížená",J1448,0)</f>
        <v>0</v>
      </c>
      <c r="BG1448" s="23">
        <f>IF(N1448="zákl. přenesená",J1448,0)</f>
        <v>0</v>
      </c>
      <c r="BH1448" s="23">
        <f>IF(N1448="sníž. přenesená",J1448,0)</f>
        <v>0</v>
      </c>
      <c r="BI1448" s="23">
        <f>IF(N1448="nulová",J1448,0)</f>
        <v>0</v>
      </c>
      <c r="BJ1448" s="13" t="s">
        <v>45</v>
      </c>
      <c r="BK1448" s="23">
        <f>ROUND(I1448*H1448,2)</f>
        <v>9540</v>
      </c>
      <c r="BL1448" s="13" t="s">
        <v>122</v>
      </c>
      <c r="BM1448" s="84" t="s">
        <v>3987</v>
      </c>
    </row>
    <row r="1449" spans="2:65" s="6" customFormat="1" x14ac:dyDescent="0.2">
      <c r="B1449" s="5"/>
      <c r="D1449" s="85" t="s">
        <v>51</v>
      </c>
      <c r="F1449" s="103" t="s">
        <v>2896</v>
      </c>
      <c r="L1449" s="5"/>
      <c r="M1449" s="24"/>
      <c r="U1449" s="25"/>
      <c r="AT1449" s="13" t="s">
        <v>51</v>
      </c>
      <c r="AU1449" s="13" t="s">
        <v>14</v>
      </c>
    </row>
    <row r="1450" spans="2:65" s="6" customFormat="1" ht="24.2" customHeight="1" x14ac:dyDescent="0.2">
      <c r="B1450" s="22"/>
      <c r="C1450" s="97" t="s">
        <v>744</v>
      </c>
      <c r="D1450" s="97" t="s">
        <v>11</v>
      </c>
      <c r="E1450" s="98" t="s">
        <v>2897</v>
      </c>
      <c r="F1450" s="99" t="s">
        <v>2898</v>
      </c>
      <c r="G1450" s="100" t="s">
        <v>53</v>
      </c>
      <c r="H1450" s="101">
        <v>150</v>
      </c>
      <c r="I1450" s="102">
        <v>157</v>
      </c>
      <c r="J1450" s="102">
        <f>ROUND(I1450*H1450,2)</f>
        <v>23550</v>
      </c>
      <c r="K1450" s="99" t="s">
        <v>813</v>
      </c>
      <c r="L1450" s="5"/>
      <c r="M1450" s="80" t="s">
        <v>12</v>
      </c>
      <c r="N1450" s="81" t="s">
        <v>786</v>
      </c>
      <c r="O1450" s="82">
        <v>0.378</v>
      </c>
      <c r="P1450" s="82">
        <f>O1450*H1450</f>
        <v>56.7</v>
      </c>
      <c r="Q1450" s="82">
        <v>0</v>
      </c>
      <c r="R1450" s="82">
        <f>Q1450*H1450</f>
        <v>0</v>
      </c>
      <c r="S1450" s="82">
        <v>6.0000000000000001E-3</v>
      </c>
      <c r="T1450" s="82">
        <f>S1450*H1450</f>
        <v>0.9</v>
      </c>
      <c r="U1450" s="83" t="s">
        <v>12</v>
      </c>
      <c r="AR1450" s="84" t="s">
        <v>122</v>
      </c>
      <c r="AT1450" s="84" t="s">
        <v>11</v>
      </c>
      <c r="AU1450" s="84" t="s">
        <v>14</v>
      </c>
      <c r="AY1450" s="13" t="s">
        <v>47</v>
      </c>
      <c r="BE1450" s="23">
        <f>IF(N1450="základní",J1450,0)</f>
        <v>23550</v>
      </c>
      <c r="BF1450" s="23">
        <f>IF(N1450="snížená",J1450,0)</f>
        <v>0</v>
      </c>
      <c r="BG1450" s="23">
        <f>IF(N1450="zákl. přenesená",J1450,0)</f>
        <v>0</v>
      </c>
      <c r="BH1450" s="23">
        <f>IF(N1450="sníž. přenesená",J1450,0)</f>
        <v>0</v>
      </c>
      <c r="BI1450" s="23">
        <f>IF(N1450="nulová",J1450,0)</f>
        <v>0</v>
      </c>
      <c r="BJ1450" s="13" t="s">
        <v>45</v>
      </c>
      <c r="BK1450" s="23">
        <f>ROUND(I1450*H1450,2)</f>
        <v>23550</v>
      </c>
      <c r="BL1450" s="13" t="s">
        <v>122</v>
      </c>
      <c r="BM1450" s="84" t="s">
        <v>3988</v>
      </c>
    </row>
    <row r="1451" spans="2:65" s="6" customFormat="1" x14ac:dyDescent="0.2">
      <c r="B1451" s="5"/>
      <c r="D1451" s="85" t="s">
        <v>51</v>
      </c>
      <c r="F1451" s="103" t="s">
        <v>2899</v>
      </c>
      <c r="L1451" s="5"/>
      <c r="M1451" s="24"/>
      <c r="U1451" s="25"/>
      <c r="AT1451" s="13" t="s">
        <v>51</v>
      </c>
      <c r="AU1451" s="13" t="s">
        <v>14</v>
      </c>
    </row>
    <row r="1452" spans="2:65" s="6" customFormat="1" ht="24.2" customHeight="1" x14ac:dyDescent="0.2">
      <c r="B1452" s="22"/>
      <c r="C1452" s="97" t="s">
        <v>745</v>
      </c>
      <c r="D1452" s="97" t="s">
        <v>11</v>
      </c>
      <c r="E1452" s="98" t="s">
        <v>2900</v>
      </c>
      <c r="F1452" s="99" t="s">
        <v>2901</v>
      </c>
      <c r="G1452" s="100" t="s">
        <v>53</v>
      </c>
      <c r="H1452" s="101">
        <v>75</v>
      </c>
      <c r="I1452" s="102">
        <v>196</v>
      </c>
      <c r="J1452" s="102">
        <f>ROUND(I1452*H1452,2)</f>
        <v>14700</v>
      </c>
      <c r="K1452" s="99" t="s">
        <v>813</v>
      </c>
      <c r="L1452" s="5"/>
      <c r="M1452" s="80" t="s">
        <v>12</v>
      </c>
      <c r="N1452" s="81" t="s">
        <v>786</v>
      </c>
      <c r="O1452" s="82">
        <v>0.47299999999999998</v>
      </c>
      <c r="P1452" s="82">
        <f>O1452*H1452</f>
        <v>35.475000000000001</v>
      </c>
      <c r="Q1452" s="82">
        <v>0</v>
      </c>
      <c r="R1452" s="82">
        <f>Q1452*H1452</f>
        <v>0</v>
      </c>
      <c r="S1452" s="82">
        <v>8.0000000000000002E-3</v>
      </c>
      <c r="T1452" s="82">
        <f>S1452*H1452</f>
        <v>0.6</v>
      </c>
      <c r="U1452" s="83" t="s">
        <v>12</v>
      </c>
      <c r="AR1452" s="84" t="s">
        <v>122</v>
      </c>
      <c r="AT1452" s="84" t="s">
        <v>11</v>
      </c>
      <c r="AU1452" s="84" t="s">
        <v>14</v>
      </c>
      <c r="AY1452" s="13" t="s">
        <v>47</v>
      </c>
      <c r="BE1452" s="23">
        <f>IF(N1452="základní",J1452,0)</f>
        <v>14700</v>
      </c>
      <c r="BF1452" s="23">
        <f>IF(N1452="snížená",J1452,0)</f>
        <v>0</v>
      </c>
      <c r="BG1452" s="23">
        <f>IF(N1452="zákl. přenesená",J1452,0)</f>
        <v>0</v>
      </c>
      <c r="BH1452" s="23">
        <f>IF(N1452="sníž. přenesená",J1452,0)</f>
        <v>0</v>
      </c>
      <c r="BI1452" s="23">
        <f>IF(N1452="nulová",J1452,0)</f>
        <v>0</v>
      </c>
      <c r="BJ1452" s="13" t="s">
        <v>45</v>
      </c>
      <c r="BK1452" s="23">
        <f>ROUND(I1452*H1452,2)</f>
        <v>14700</v>
      </c>
      <c r="BL1452" s="13" t="s">
        <v>122</v>
      </c>
      <c r="BM1452" s="84" t="s">
        <v>3989</v>
      </c>
    </row>
    <row r="1453" spans="2:65" s="6" customFormat="1" x14ac:dyDescent="0.2">
      <c r="B1453" s="5"/>
      <c r="D1453" s="85" t="s">
        <v>51</v>
      </c>
      <c r="F1453" s="103" t="s">
        <v>2902</v>
      </c>
      <c r="L1453" s="5"/>
      <c r="M1453" s="24"/>
      <c r="U1453" s="25"/>
      <c r="AT1453" s="13" t="s">
        <v>51</v>
      </c>
      <c r="AU1453" s="13" t="s">
        <v>14</v>
      </c>
    </row>
    <row r="1454" spans="2:65" s="6" customFormat="1" ht="24.2" customHeight="1" x14ac:dyDescent="0.2">
      <c r="B1454" s="22"/>
      <c r="C1454" s="97" t="s">
        <v>746</v>
      </c>
      <c r="D1454" s="97" t="s">
        <v>11</v>
      </c>
      <c r="E1454" s="98" t="s">
        <v>2903</v>
      </c>
      <c r="F1454" s="99" t="s">
        <v>2904</v>
      </c>
      <c r="G1454" s="100" t="s">
        <v>53</v>
      </c>
      <c r="H1454" s="101">
        <v>60</v>
      </c>
      <c r="I1454" s="102">
        <v>245</v>
      </c>
      <c r="J1454" s="102">
        <f>ROUND(I1454*H1454,2)</f>
        <v>14700</v>
      </c>
      <c r="K1454" s="99" t="s">
        <v>813</v>
      </c>
      <c r="L1454" s="5"/>
      <c r="M1454" s="80" t="s">
        <v>12</v>
      </c>
      <c r="N1454" s="81" t="s">
        <v>786</v>
      </c>
      <c r="O1454" s="82">
        <v>0.59099999999999997</v>
      </c>
      <c r="P1454" s="82">
        <f>O1454*H1454</f>
        <v>35.46</v>
      </c>
      <c r="Q1454" s="82">
        <v>0</v>
      </c>
      <c r="R1454" s="82">
        <f>Q1454*H1454</f>
        <v>0</v>
      </c>
      <c r="S1454" s="82">
        <v>1.0999999999999999E-2</v>
      </c>
      <c r="T1454" s="82">
        <f>S1454*H1454</f>
        <v>0.65999999999999992</v>
      </c>
      <c r="U1454" s="83" t="s">
        <v>12</v>
      </c>
      <c r="AR1454" s="84" t="s">
        <v>122</v>
      </c>
      <c r="AT1454" s="84" t="s">
        <v>11</v>
      </c>
      <c r="AU1454" s="84" t="s">
        <v>14</v>
      </c>
      <c r="AY1454" s="13" t="s">
        <v>47</v>
      </c>
      <c r="BE1454" s="23">
        <f>IF(N1454="základní",J1454,0)</f>
        <v>14700</v>
      </c>
      <c r="BF1454" s="23">
        <f>IF(N1454="snížená",J1454,0)</f>
        <v>0</v>
      </c>
      <c r="BG1454" s="23">
        <f>IF(N1454="zákl. přenesená",J1454,0)</f>
        <v>0</v>
      </c>
      <c r="BH1454" s="23">
        <f>IF(N1454="sníž. přenesená",J1454,0)</f>
        <v>0</v>
      </c>
      <c r="BI1454" s="23">
        <f>IF(N1454="nulová",J1454,0)</f>
        <v>0</v>
      </c>
      <c r="BJ1454" s="13" t="s">
        <v>45</v>
      </c>
      <c r="BK1454" s="23">
        <f>ROUND(I1454*H1454,2)</f>
        <v>14700</v>
      </c>
      <c r="BL1454" s="13" t="s">
        <v>122</v>
      </c>
      <c r="BM1454" s="84" t="s">
        <v>3990</v>
      </c>
    </row>
    <row r="1455" spans="2:65" s="6" customFormat="1" x14ac:dyDescent="0.2">
      <c r="B1455" s="5"/>
      <c r="D1455" s="85" t="s">
        <v>51</v>
      </c>
      <c r="F1455" s="103" t="s">
        <v>2905</v>
      </c>
      <c r="L1455" s="5"/>
      <c r="M1455" s="24"/>
      <c r="U1455" s="25"/>
      <c r="AT1455" s="13" t="s">
        <v>51</v>
      </c>
      <c r="AU1455" s="13" t="s">
        <v>14</v>
      </c>
    </row>
    <row r="1456" spans="2:65" s="6" customFormat="1" ht="24.2" customHeight="1" x14ac:dyDescent="0.2">
      <c r="B1456" s="22"/>
      <c r="C1456" s="97" t="s">
        <v>747</v>
      </c>
      <c r="D1456" s="97" t="s">
        <v>11</v>
      </c>
      <c r="E1456" s="98" t="s">
        <v>2906</v>
      </c>
      <c r="F1456" s="99" t="s">
        <v>2907</v>
      </c>
      <c r="G1456" s="100" t="s">
        <v>53</v>
      </c>
      <c r="H1456" s="101">
        <v>45</v>
      </c>
      <c r="I1456" s="102">
        <v>297</v>
      </c>
      <c r="J1456" s="102">
        <f>ROUND(I1456*H1456,2)</f>
        <v>13365</v>
      </c>
      <c r="K1456" s="99" t="s">
        <v>813</v>
      </c>
      <c r="L1456" s="5"/>
      <c r="M1456" s="80" t="s">
        <v>12</v>
      </c>
      <c r="N1456" s="81" t="s">
        <v>786</v>
      </c>
      <c r="O1456" s="82">
        <v>0.71699999999999997</v>
      </c>
      <c r="P1456" s="82">
        <f>O1456*H1456</f>
        <v>32.265000000000001</v>
      </c>
      <c r="Q1456" s="82">
        <v>0</v>
      </c>
      <c r="R1456" s="82">
        <f>Q1456*H1456</f>
        <v>0</v>
      </c>
      <c r="S1456" s="82">
        <v>1.6E-2</v>
      </c>
      <c r="T1456" s="82">
        <f>S1456*H1456</f>
        <v>0.72</v>
      </c>
      <c r="U1456" s="83" t="s">
        <v>12</v>
      </c>
      <c r="AR1456" s="84" t="s">
        <v>122</v>
      </c>
      <c r="AT1456" s="84" t="s">
        <v>11</v>
      </c>
      <c r="AU1456" s="84" t="s">
        <v>14</v>
      </c>
      <c r="AY1456" s="13" t="s">
        <v>47</v>
      </c>
      <c r="BE1456" s="23">
        <f>IF(N1456="základní",J1456,0)</f>
        <v>13365</v>
      </c>
      <c r="BF1456" s="23">
        <f>IF(N1456="snížená",J1456,0)</f>
        <v>0</v>
      </c>
      <c r="BG1456" s="23">
        <f>IF(N1456="zákl. přenesená",J1456,0)</f>
        <v>0</v>
      </c>
      <c r="BH1456" s="23">
        <f>IF(N1456="sníž. přenesená",J1456,0)</f>
        <v>0</v>
      </c>
      <c r="BI1456" s="23">
        <f>IF(N1456="nulová",J1456,0)</f>
        <v>0</v>
      </c>
      <c r="BJ1456" s="13" t="s">
        <v>45</v>
      </c>
      <c r="BK1456" s="23">
        <f>ROUND(I1456*H1456,2)</f>
        <v>13365</v>
      </c>
      <c r="BL1456" s="13" t="s">
        <v>122</v>
      </c>
      <c r="BM1456" s="84" t="s">
        <v>3991</v>
      </c>
    </row>
    <row r="1457" spans="2:65" s="6" customFormat="1" x14ac:dyDescent="0.2">
      <c r="B1457" s="5"/>
      <c r="D1457" s="85" t="s">
        <v>51</v>
      </c>
      <c r="F1457" s="103" t="s">
        <v>2908</v>
      </c>
      <c r="L1457" s="5"/>
      <c r="M1457" s="24"/>
      <c r="U1457" s="25"/>
      <c r="AT1457" s="13" t="s">
        <v>51</v>
      </c>
      <c r="AU1457" s="13" t="s">
        <v>14</v>
      </c>
    </row>
    <row r="1458" spans="2:65" s="6" customFormat="1" ht="24.2" customHeight="1" x14ac:dyDescent="0.2">
      <c r="B1458" s="22"/>
      <c r="C1458" s="97" t="s">
        <v>748</v>
      </c>
      <c r="D1458" s="97" t="s">
        <v>11</v>
      </c>
      <c r="E1458" s="98" t="s">
        <v>2909</v>
      </c>
      <c r="F1458" s="99" t="s">
        <v>2910</v>
      </c>
      <c r="G1458" s="100" t="s">
        <v>53</v>
      </c>
      <c r="H1458" s="101">
        <v>75</v>
      </c>
      <c r="I1458" s="102">
        <v>226</v>
      </c>
      <c r="J1458" s="102">
        <f>ROUND(I1458*H1458,2)</f>
        <v>16950</v>
      </c>
      <c r="K1458" s="99" t="s">
        <v>813</v>
      </c>
      <c r="L1458" s="5"/>
      <c r="M1458" s="80" t="s">
        <v>12</v>
      </c>
      <c r="N1458" s="81" t="s">
        <v>786</v>
      </c>
      <c r="O1458" s="82">
        <v>0.54400000000000004</v>
      </c>
      <c r="P1458" s="82">
        <f>O1458*H1458</f>
        <v>40.800000000000004</v>
      </c>
      <c r="Q1458" s="82">
        <v>0</v>
      </c>
      <c r="R1458" s="82">
        <f>Q1458*H1458</f>
        <v>0</v>
      </c>
      <c r="S1458" s="82">
        <v>1.0999999999999999E-2</v>
      </c>
      <c r="T1458" s="82">
        <f>S1458*H1458</f>
        <v>0.82499999999999996</v>
      </c>
      <c r="U1458" s="83" t="s">
        <v>12</v>
      </c>
      <c r="AR1458" s="84" t="s">
        <v>122</v>
      </c>
      <c r="AT1458" s="84" t="s">
        <v>11</v>
      </c>
      <c r="AU1458" s="84" t="s">
        <v>14</v>
      </c>
      <c r="AY1458" s="13" t="s">
        <v>47</v>
      </c>
      <c r="BE1458" s="23">
        <f>IF(N1458="základní",J1458,0)</f>
        <v>16950</v>
      </c>
      <c r="BF1458" s="23">
        <f>IF(N1458="snížená",J1458,0)</f>
        <v>0</v>
      </c>
      <c r="BG1458" s="23">
        <f>IF(N1458="zákl. přenesená",J1458,0)</f>
        <v>0</v>
      </c>
      <c r="BH1458" s="23">
        <f>IF(N1458="sníž. přenesená",J1458,0)</f>
        <v>0</v>
      </c>
      <c r="BI1458" s="23">
        <f>IF(N1458="nulová",J1458,0)</f>
        <v>0</v>
      </c>
      <c r="BJ1458" s="13" t="s">
        <v>45</v>
      </c>
      <c r="BK1458" s="23">
        <f>ROUND(I1458*H1458,2)</f>
        <v>16950</v>
      </c>
      <c r="BL1458" s="13" t="s">
        <v>122</v>
      </c>
      <c r="BM1458" s="84" t="s">
        <v>3992</v>
      </c>
    </row>
    <row r="1459" spans="2:65" s="6" customFormat="1" x14ac:dyDescent="0.2">
      <c r="B1459" s="5"/>
      <c r="D1459" s="85" t="s">
        <v>51</v>
      </c>
      <c r="F1459" s="103" t="s">
        <v>2911</v>
      </c>
      <c r="L1459" s="5"/>
      <c r="M1459" s="24"/>
      <c r="U1459" s="25"/>
      <c r="AT1459" s="13" t="s">
        <v>51</v>
      </c>
      <c r="AU1459" s="13" t="s">
        <v>14</v>
      </c>
    </row>
    <row r="1460" spans="2:65" s="6" customFormat="1" ht="24.2" customHeight="1" x14ac:dyDescent="0.2">
      <c r="B1460" s="22"/>
      <c r="C1460" s="97" t="s">
        <v>749</v>
      </c>
      <c r="D1460" s="97" t="s">
        <v>11</v>
      </c>
      <c r="E1460" s="98" t="s">
        <v>2912</v>
      </c>
      <c r="F1460" s="99" t="s">
        <v>2913</v>
      </c>
      <c r="G1460" s="100" t="s">
        <v>53</v>
      </c>
      <c r="H1460" s="101">
        <v>37.5</v>
      </c>
      <c r="I1460" s="102">
        <v>282</v>
      </c>
      <c r="J1460" s="102">
        <f>ROUND(I1460*H1460,2)</f>
        <v>10575</v>
      </c>
      <c r="K1460" s="99" t="s">
        <v>813</v>
      </c>
      <c r="L1460" s="5"/>
      <c r="M1460" s="80" t="s">
        <v>12</v>
      </c>
      <c r="N1460" s="81" t="s">
        <v>786</v>
      </c>
      <c r="O1460" s="82">
        <v>0.68</v>
      </c>
      <c r="P1460" s="82">
        <f>O1460*H1460</f>
        <v>25.500000000000004</v>
      </c>
      <c r="Q1460" s="82">
        <v>0</v>
      </c>
      <c r="R1460" s="82">
        <f>Q1460*H1460</f>
        <v>0</v>
      </c>
      <c r="S1460" s="82">
        <v>1.6E-2</v>
      </c>
      <c r="T1460" s="82">
        <f>S1460*H1460</f>
        <v>0.6</v>
      </c>
      <c r="U1460" s="83" t="s">
        <v>12</v>
      </c>
      <c r="AR1460" s="84" t="s">
        <v>122</v>
      </c>
      <c r="AT1460" s="84" t="s">
        <v>11</v>
      </c>
      <c r="AU1460" s="84" t="s">
        <v>14</v>
      </c>
      <c r="AY1460" s="13" t="s">
        <v>47</v>
      </c>
      <c r="BE1460" s="23">
        <f>IF(N1460="základní",J1460,0)</f>
        <v>10575</v>
      </c>
      <c r="BF1460" s="23">
        <f>IF(N1460="snížená",J1460,0)</f>
        <v>0</v>
      </c>
      <c r="BG1460" s="23">
        <f>IF(N1460="zákl. přenesená",J1460,0)</f>
        <v>0</v>
      </c>
      <c r="BH1460" s="23">
        <f>IF(N1460="sníž. přenesená",J1460,0)</f>
        <v>0</v>
      </c>
      <c r="BI1460" s="23">
        <f>IF(N1460="nulová",J1460,0)</f>
        <v>0</v>
      </c>
      <c r="BJ1460" s="13" t="s">
        <v>45</v>
      </c>
      <c r="BK1460" s="23">
        <f>ROUND(I1460*H1460,2)</f>
        <v>10575</v>
      </c>
      <c r="BL1460" s="13" t="s">
        <v>122</v>
      </c>
      <c r="BM1460" s="84" t="s">
        <v>3993</v>
      </c>
    </row>
    <row r="1461" spans="2:65" s="6" customFormat="1" x14ac:dyDescent="0.2">
      <c r="B1461" s="5"/>
      <c r="D1461" s="85" t="s">
        <v>51</v>
      </c>
      <c r="F1461" s="103" t="s">
        <v>2914</v>
      </c>
      <c r="L1461" s="5"/>
      <c r="M1461" s="24"/>
      <c r="U1461" s="25"/>
      <c r="AT1461" s="13" t="s">
        <v>51</v>
      </c>
      <c r="AU1461" s="13" t="s">
        <v>14</v>
      </c>
    </row>
    <row r="1462" spans="2:65" s="6" customFormat="1" ht="24.2" customHeight="1" x14ac:dyDescent="0.2">
      <c r="B1462" s="22"/>
      <c r="C1462" s="97" t="s">
        <v>750</v>
      </c>
      <c r="D1462" s="97" t="s">
        <v>11</v>
      </c>
      <c r="E1462" s="98" t="s">
        <v>2915</v>
      </c>
      <c r="F1462" s="99" t="s">
        <v>2916</v>
      </c>
      <c r="G1462" s="100" t="s">
        <v>53</v>
      </c>
      <c r="H1462" s="101">
        <v>22.5</v>
      </c>
      <c r="I1462" s="102">
        <v>342</v>
      </c>
      <c r="J1462" s="102">
        <f>ROUND(I1462*H1462,2)</f>
        <v>7695</v>
      </c>
      <c r="K1462" s="99" t="s">
        <v>813</v>
      </c>
      <c r="L1462" s="5"/>
      <c r="M1462" s="80" t="s">
        <v>12</v>
      </c>
      <c r="N1462" s="81" t="s">
        <v>786</v>
      </c>
      <c r="O1462" s="82">
        <v>0.82499999999999996</v>
      </c>
      <c r="P1462" s="82">
        <f>O1462*H1462</f>
        <v>18.5625</v>
      </c>
      <c r="Q1462" s="82">
        <v>0</v>
      </c>
      <c r="R1462" s="82">
        <f>Q1462*H1462</f>
        <v>0</v>
      </c>
      <c r="S1462" s="82">
        <v>2.1999999999999999E-2</v>
      </c>
      <c r="T1462" s="82">
        <f>S1462*H1462</f>
        <v>0.495</v>
      </c>
      <c r="U1462" s="83" t="s">
        <v>12</v>
      </c>
      <c r="AR1462" s="84" t="s">
        <v>122</v>
      </c>
      <c r="AT1462" s="84" t="s">
        <v>11</v>
      </c>
      <c r="AU1462" s="84" t="s">
        <v>14</v>
      </c>
      <c r="AY1462" s="13" t="s">
        <v>47</v>
      </c>
      <c r="BE1462" s="23">
        <f>IF(N1462="základní",J1462,0)</f>
        <v>7695</v>
      </c>
      <c r="BF1462" s="23">
        <f>IF(N1462="snížená",J1462,0)</f>
        <v>0</v>
      </c>
      <c r="BG1462" s="23">
        <f>IF(N1462="zákl. přenesená",J1462,0)</f>
        <v>0</v>
      </c>
      <c r="BH1462" s="23">
        <f>IF(N1462="sníž. přenesená",J1462,0)</f>
        <v>0</v>
      </c>
      <c r="BI1462" s="23">
        <f>IF(N1462="nulová",J1462,0)</f>
        <v>0</v>
      </c>
      <c r="BJ1462" s="13" t="s">
        <v>45</v>
      </c>
      <c r="BK1462" s="23">
        <f>ROUND(I1462*H1462,2)</f>
        <v>7695</v>
      </c>
      <c r="BL1462" s="13" t="s">
        <v>122</v>
      </c>
      <c r="BM1462" s="84" t="s">
        <v>3994</v>
      </c>
    </row>
    <row r="1463" spans="2:65" s="6" customFormat="1" x14ac:dyDescent="0.2">
      <c r="B1463" s="5"/>
      <c r="D1463" s="85" t="s">
        <v>51</v>
      </c>
      <c r="F1463" s="103" t="s">
        <v>2917</v>
      </c>
      <c r="L1463" s="5"/>
      <c r="M1463" s="24"/>
      <c r="U1463" s="25"/>
      <c r="AT1463" s="13" t="s">
        <v>51</v>
      </c>
      <c r="AU1463" s="13" t="s">
        <v>14</v>
      </c>
    </row>
    <row r="1464" spans="2:65" s="6" customFormat="1" ht="16.5" customHeight="1" x14ac:dyDescent="0.2">
      <c r="B1464" s="22"/>
      <c r="C1464" s="97" t="s">
        <v>751</v>
      </c>
      <c r="D1464" s="97" t="s">
        <v>11</v>
      </c>
      <c r="E1464" s="98" t="s">
        <v>2918</v>
      </c>
      <c r="F1464" s="99" t="s">
        <v>2919</v>
      </c>
      <c r="G1464" s="100" t="s">
        <v>53</v>
      </c>
      <c r="H1464" s="101">
        <v>75</v>
      </c>
      <c r="I1464" s="102">
        <v>89.2</v>
      </c>
      <c r="J1464" s="102">
        <f>ROUND(I1464*H1464,2)</f>
        <v>6690</v>
      </c>
      <c r="K1464" s="99" t="s">
        <v>813</v>
      </c>
      <c r="L1464" s="5"/>
      <c r="M1464" s="80" t="s">
        <v>12</v>
      </c>
      <c r="N1464" s="81" t="s">
        <v>786</v>
      </c>
      <c r="O1464" s="82">
        <v>0.215</v>
      </c>
      <c r="P1464" s="82">
        <f>O1464*H1464</f>
        <v>16.125</v>
      </c>
      <c r="Q1464" s="82">
        <v>0</v>
      </c>
      <c r="R1464" s="82">
        <f>Q1464*H1464</f>
        <v>0</v>
      </c>
      <c r="S1464" s="82">
        <v>2E-3</v>
      </c>
      <c r="T1464" s="82">
        <f>S1464*H1464</f>
        <v>0.15</v>
      </c>
      <c r="U1464" s="83" t="s">
        <v>12</v>
      </c>
      <c r="AR1464" s="84" t="s">
        <v>122</v>
      </c>
      <c r="AT1464" s="84" t="s">
        <v>11</v>
      </c>
      <c r="AU1464" s="84" t="s">
        <v>14</v>
      </c>
      <c r="AY1464" s="13" t="s">
        <v>47</v>
      </c>
      <c r="BE1464" s="23">
        <f>IF(N1464="základní",J1464,0)</f>
        <v>6690</v>
      </c>
      <c r="BF1464" s="23">
        <f>IF(N1464="snížená",J1464,0)</f>
        <v>0</v>
      </c>
      <c r="BG1464" s="23">
        <f>IF(N1464="zákl. přenesená",J1464,0)</f>
        <v>0</v>
      </c>
      <c r="BH1464" s="23">
        <f>IF(N1464="sníž. přenesená",J1464,0)</f>
        <v>0</v>
      </c>
      <c r="BI1464" s="23">
        <f>IF(N1464="nulová",J1464,0)</f>
        <v>0</v>
      </c>
      <c r="BJ1464" s="13" t="s">
        <v>45</v>
      </c>
      <c r="BK1464" s="23">
        <f>ROUND(I1464*H1464,2)</f>
        <v>6690</v>
      </c>
      <c r="BL1464" s="13" t="s">
        <v>122</v>
      </c>
      <c r="BM1464" s="84" t="s">
        <v>3995</v>
      </c>
    </row>
    <row r="1465" spans="2:65" s="6" customFormat="1" x14ac:dyDescent="0.2">
      <c r="B1465" s="5"/>
      <c r="D1465" s="85" t="s">
        <v>51</v>
      </c>
      <c r="F1465" s="103" t="s">
        <v>2920</v>
      </c>
      <c r="L1465" s="5"/>
      <c r="M1465" s="24"/>
      <c r="U1465" s="25"/>
      <c r="AT1465" s="13" t="s">
        <v>51</v>
      </c>
      <c r="AU1465" s="13" t="s">
        <v>14</v>
      </c>
    </row>
    <row r="1466" spans="2:65" s="6" customFormat="1" ht="21.75" customHeight="1" x14ac:dyDescent="0.2">
      <c r="B1466" s="22"/>
      <c r="C1466" s="97" t="s">
        <v>752</v>
      </c>
      <c r="D1466" s="97" t="s">
        <v>11</v>
      </c>
      <c r="E1466" s="98" t="s">
        <v>2921</v>
      </c>
      <c r="F1466" s="99" t="s">
        <v>2922</v>
      </c>
      <c r="G1466" s="100" t="s">
        <v>53</v>
      </c>
      <c r="H1466" s="101">
        <v>45</v>
      </c>
      <c r="I1466" s="102">
        <v>95.4</v>
      </c>
      <c r="J1466" s="102">
        <f>ROUND(I1466*H1466,2)</f>
        <v>4293</v>
      </c>
      <c r="K1466" s="99" t="s">
        <v>813</v>
      </c>
      <c r="L1466" s="5"/>
      <c r="M1466" s="80" t="s">
        <v>12</v>
      </c>
      <c r="N1466" s="81" t="s">
        <v>786</v>
      </c>
      <c r="O1466" s="82">
        <v>0.23</v>
      </c>
      <c r="P1466" s="82">
        <f>O1466*H1466</f>
        <v>10.35</v>
      </c>
      <c r="Q1466" s="82">
        <v>0</v>
      </c>
      <c r="R1466" s="82">
        <f>Q1466*H1466</f>
        <v>0</v>
      </c>
      <c r="S1466" s="82">
        <v>3.0000000000000001E-3</v>
      </c>
      <c r="T1466" s="82">
        <f>S1466*H1466</f>
        <v>0.13500000000000001</v>
      </c>
      <c r="U1466" s="83" t="s">
        <v>12</v>
      </c>
      <c r="AR1466" s="84" t="s">
        <v>122</v>
      </c>
      <c r="AT1466" s="84" t="s">
        <v>11</v>
      </c>
      <c r="AU1466" s="84" t="s">
        <v>14</v>
      </c>
      <c r="AY1466" s="13" t="s">
        <v>47</v>
      </c>
      <c r="BE1466" s="23">
        <f>IF(N1466="základní",J1466,0)</f>
        <v>4293</v>
      </c>
      <c r="BF1466" s="23">
        <f>IF(N1466="snížená",J1466,0)</f>
        <v>0</v>
      </c>
      <c r="BG1466" s="23">
        <f>IF(N1466="zákl. přenesená",J1466,0)</f>
        <v>0</v>
      </c>
      <c r="BH1466" s="23">
        <f>IF(N1466="sníž. přenesená",J1466,0)</f>
        <v>0</v>
      </c>
      <c r="BI1466" s="23">
        <f>IF(N1466="nulová",J1466,0)</f>
        <v>0</v>
      </c>
      <c r="BJ1466" s="13" t="s">
        <v>45</v>
      </c>
      <c r="BK1466" s="23">
        <f>ROUND(I1466*H1466,2)</f>
        <v>4293</v>
      </c>
      <c r="BL1466" s="13" t="s">
        <v>122</v>
      </c>
      <c r="BM1466" s="84" t="s">
        <v>3996</v>
      </c>
    </row>
    <row r="1467" spans="2:65" s="6" customFormat="1" x14ac:dyDescent="0.2">
      <c r="B1467" s="5"/>
      <c r="D1467" s="85" t="s">
        <v>51</v>
      </c>
      <c r="F1467" s="103" t="s">
        <v>2923</v>
      </c>
      <c r="L1467" s="5"/>
      <c r="M1467" s="24"/>
      <c r="U1467" s="25"/>
      <c r="AT1467" s="13" t="s">
        <v>51</v>
      </c>
      <c r="AU1467" s="13" t="s">
        <v>14</v>
      </c>
    </row>
    <row r="1468" spans="2:65" s="6" customFormat="1" ht="21.75" customHeight="1" x14ac:dyDescent="0.2">
      <c r="B1468" s="22"/>
      <c r="C1468" s="97" t="s">
        <v>63</v>
      </c>
      <c r="D1468" s="97" t="s">
        <v>11</v>
      </c>
      <c r="E1468" s="98" t="s">
        <v>2924</v>
      </c>
      <c r="F1468" s="99" t="s">
        <v>2925</v>
      </c>
      <c r="G1468" s="100" t="s">
        <v>53</v>
      </c>
      <c r="H1468" s="101">
        <v>37.5</v>
      </c>
      <c r="I1468" s="102">
        <v>102</v>
      </c>
      <c r="J1468" s="102">
        <f>ROUND(I1468*H1468,2)</f>
        <v>3825</v>
      </c>
      <c r="K1468" s="99" t="s">
        <v>813</v>
      </c>
      <c r="L1468" s="5"/>
      <c r="M1468" s="80" t="s">
        <v>12</v>
      </c>
      <c r="N1468" s="81" t="s">
        <v>786</v>
      </c>
      <c r="O1468" s="82">
        <v>0.245</v>
      </c>
      <c r="P1468" s="82">
        <f>O1468*H1468</f>
        <v>9.1875</v>
      </c>
      <c r="Q1468" s="82">
        <v>0</v>
      </c>
      <c r="R1468" s="82">
        <f>Q1468*H1468</f>
        <v>0</v>
      </c>
      <c r="S1468" s="82">
        <v>4.0000000000000001E-3</v>
      </c>
      <c r="T1468" s="82">
        <f>S1468*H1468</f>
        <v>0.15</v>
      </c>
      <c r="U1468" s="83" t="s">
        <v>12</v>
      </c>
      <c r="AR1468" s="84" t="s">
        <v>122</v>
      </c>
      <c r="AT1468" s="84" t="s">
        <v>11</v>
      </c>
      <c r="AU1468" s="84" t="s">
        <v>14</v>
      </c>
      <c r="AY1468" s="13" t="s">
        <v>47</v>
      </c>
      <c r="BE1468" s="23">
        <f>IF(N1468="základní",J1468,0)</f>
        <v>3825</v>
      </c>
      <c r="BF1468" s="23">
        <f>IF(N1468="snížená",J1468,0)</f>
        <v>0</v>
      </c>
      <c r="BG1468" s="23">
        <f>IF(N1468="zákl. přenesená",J1468,0)</f>
        <v>0</v>
      </c>
      <c r="BH1468" s="23">
        <f>IF(N1468="sníž. přenesená",J1468,0)</f>
        <v>0</v>
      </c>
      <c r="BI1468" s="23">
        <f>IF(N1468="nulová",J1468,0)</f>
        <v>0</v>
      </c>
      <c r="BJ1468" s="13" t="s">
        <v>45</v>
      </c>
      <c r="BK1468" s="23">
        <f>ROUND(I1468*H1468,2)</f>
        <v>3825</v>
      </c>
      <c r="BL1468" s="13" t="s">
        <v>122</v>
      </c>
      <c r="BM1468" s="84" t="s">
        <v>3997</v>
      </c>
    </row>
    <row r="1469" spans="2:65" s="6" customFormat="1" x14ac:dyDescent="0.2">
      <c r="B1469" s="5"/>
      <c r="D1469" s="85" t="s">
        <v>51</v>
      </c>
      <c r="F1469" s="103" t="s">
        <v>2926</v>
      </c>
      <c r="L1469" s="5"/>
      <c r="M1469" s="24"/>
      <c r="U1469" s="25"/>
      <c r="AT1469" s="13" t="s">
        <v>51</v>
      </c>
      <c r="AU1469" s="13" t="s">
        <v>14</v>
      </c>
    </row>
    <row r="1470" spans="2:65" s="6" customFormat="1" ht="21.75" customHeight="1" x14ac:dyDescent="0.2">
      <c r="B1470" s="22"/>
      <c r="C1470" s="97" t="s">
        <v>74</v>
      </c>
      <c r="D1470" s="97" t="s">
        <v>11</v>
      </c>
      <c r="E1470" s="98" t="s">
        <v>2927</v>
      </c>
      <c r="F1470" s="99" t="s">
        <v>2928</v>
      </c>
      <c r="G1470" s="100" t="s">
        <v>53</v>
      </c>
      <c r="H1470" s="101">
        <v>22.5</v>
      </c>
      <c r="I1470" s="102">
        <v>112</v>
      </c>
      <c r="J1470" s="102">
        <f>ROUND(I1470*H1470,2)</f>
        <v>2520</v>
      </c>
      <c r="K1470" s="99" t="s">
        <v>813</v>
      </c>
      <c r="L1470" s="5"/>
      <c r="M1470" s="80" t="s">
        <v>12</v>
      </c>
      <c r="N1470" s="81" t="s">
        <v>786</v>
      </c>
      <c r="O1470" s="82">
        <v>0.26900000000000002</v>
      </c>
      <c r="P1470" s="82">
        <f>O1470*H1470</f>
        <v>6.0525000000000002</v>
      </c>
      <c r="Q1470" s="82">
        <v>0</v>
      </c>
      <c r="R1470" s="82">
        <f>Q1470*H1470</f>
        <v>0</v>
      </c>
      <c r="S1470" s="82">
        <v>5.0000000000000001E-3</v>
      </c>
      <c r="T1470" s="82">
        <f>S1470*H1470</f>
        <v>0.1125</v>
      </c>
      <c r="U1470" s="83" t="s">
        <v>12</v>
      </c>
      <c r="AR1470" s="84" t="s">
        <v>122</v>
      </c>
      <c r="AT1470" s="84" t="s">
        <v>11</v>
      </c>
      <c r="AU1470" s="84" t="s">
        <v>14</v>
      </c>
      <c r="AY1470" s="13" t="s">
        <v>47</v>
      </c>
      <c r="BE1470" s="23">
        <f>IF(N1470="základní",J1470,0)</f>
        <v>2520</v>
      </c>
      <c r="BF1470" s="23">
        <f>IF(N1470="snížená",J1470,0)</f>
        <v>0</v>
      </c>
      <c r="BG1470" s="23">
        <f>IF(N1470="zákl. přenesená",J1470,0)</f>
        <v>0</v>
      </c>
      <c r="BH1470" s="23">
        <f>IF(N1470="sníž. přenesená",J1470,0)</f>
        <v>0</v>
      </c>
      <c r="BI1470" s="23">
        <f>IF(N1470="nulová",J1470,0)</f>
        <v>0</v>
      </c>
      <c r="BJ1470" s="13" t="s">
        <v>45</v>
      </c>
      <c r="BK1470" s="23">
        <f>ROUND(I1470*H1470,2)</f>
        <v>2520</v>
      </c>
      <c r="BL1470" s="13" t="s">
        <v>122</v>
      </c>
      <c r="BM1470" s="84" t="s">
        <v>3998</v>
      </c>
    </row>
    <row r="1471" spans="2:65" s="6" customFormat="1" x14ac:dyDescent="0.2">
      <c r="B1471" s="5"/>
      <c r="D1471" s="85" t="s">
        <v>51</v>
      </c>
      <c r="F1471" s="103" t="s">
        <v>2929</v>
      </c>
      <c r="L1471" s="5"/>
      <c r="M1471" s="24"/>
      <c r="U1471" s="25"/>
      <c r="AT1471" s="13" t="s">
        <v>51</v>
      </c>
      <c r="AU1471" s="13" t="s">
        <v>14</v>
      </c>
    </row>
    <row r="1472" spans="2:65" s="6" customFormat="1" ht="21.75" customHeight="1" x14ac:dyDescent="0.2">
      <c r="B1472" s="22"/>
      <c r="C1472" s="97" t="s">
        <v>219</v>
      </c>
      <c r="D1472" s="97" t="s">
        <v>11</v>
      </c>
      <c r="E1472" s="98" t="s">
        <v>2930</v>
      </c>
      <c r="F1472" s="99" t="s">
        <v>2931</v>
      </c>
      <c r="G1472" s="100" t="s">
        <v>53</v>
      </c>
      <c r="H1472" s="101">
        <v>15</v>
      </c>
      <c r="I1472" s="102">
        <v>113</v>
      </c>
      <c r="J1472" s="102">
        <f>ROUND(I1472*H1472,2)</f>
        <v>1695</v>
      </c>
      <c r="K1472" s="99" t="s">
        <v>813</v>
      </c>
      <c r="L1472" s="5"/>
      <c r="M1472" s="80" t="s">
        <v>12</v>
      </c>
      <c r="N1472" s="81" t="s">
        <v>786</v>
      </c>
      <c r="O1472" s="82">
        <v>0.27300000000000002</v>
      </c>
      <c r="P1472" s="82">
        <f>O1472*H1472</f>
        <v>4.0950000000000006</v>
      </c>
      <c r="Q1472" s="82">
        <v>0</v>
      </c>
      <c r="R1472" s="82">
        <f>Q1472*H1472</f>
        <v>0</v>
      </c>
      <c r="S1472" s="82">
        <v>8.0000000000000002E-3</v>
      </c>
      <c r="T1472" s="82">
        <f>S1472*H1472</f>
        <v>0.12</v>
      </c>
      <c r="U1472" s="83" t="s">
        <v>12</v>
      </c>
      <c r="AR1472" s="84" t="s">
        <v>122</v>
      </c>
      <c r="AT1472" s="84" t="s">
        <v>11</v>
      </c>
      <c r="AU1472" s="84" t="s">
        <v>14</v>
      </c>
      <c r="AY1472" s="13" t="s">
        <v>47</v>
      </c>
      <c r="BE1472" s="23">
        <f>IF(N1472="základní",J1472,0)</f>
        <v>1695</v>
      </c>
      <c r="BF1472" s="23">
        <f>IF(N1472="snížená",J1472,0)</f>
        <v>0</v>
      </c>
      <c r="BG1472" s="23">
        <f>IF(N1472="zákl. přenesená",J1472,0)</f>
        <v>0</v>
      </c>
      <c r="BH1472" s="23">
        <f>IF(N1472="sníž. přenesená",J1472,0)</f>
        <v>0</v>
      </c>
      <c r="BI1472" s="23">
        <f>IF(N1472="nulová",J1472,0)</f>
        <v>0</v>
      </c>
      <c r="BJ1472" s="13" t="s">
        <v>45</v>
      </c>
      <c r="BK1472" s="23">
        <f>ROUND(I1472*H1472,2)</f>
        <v>1695</v>
      </c>
      <c r="BL1472" s="13" t="s">
        <v>122</v>
      </c>
      <c r="BM1472" s="84" t="s">
        <v>3999</v>
      </c>
    </row>
    <row r="1473" spans="2:65" s="6" customFormat="1" x14ac:dyDescent="0.2">
      <c r="B1473" s="5"/>
      <c r="D1473" s="85" t="s">
        <v>51</v>
      </c>
      <c r="F1473" s="103" t="s">
        <v>2932</v>
      </c>
      <c r="L1473" s="5"/>
      <c r="M1473" s="24"/>
      <c r="U1473" s="25"/>
      <c r="AT1473" s="13" t="s">
        <v>51</v>
      </c>
      <c r="AU1473" s="13" t="s">
        <v>14</v>
      </c>
    </row>
    <row r="1474" spans="2:65" s="6" customFormat="1" ht="21.75" customHeight="1" x14ac:dyDescent="0.2">
      <c r="B1474" s="22"/>
      <c r="C1474" s="97" t="s">
        <v>268</v>
      </c>
      <c r="D1474" s="97" t="s">
        <v>11</v>
      </c>
      <c r="E1474" s="98" t="s">
        <v>2933</v>
      </c>
      <c r="F1474" s="99" t="s">
        <v>2934</v>
      </c>
      <c r="G1474" s="100" t="s">
        <v>53</v>
      </c>
      <c r="H1474" s="101">
        <v>75</v>
      </c>
      <c r="I1474" s="102">
        <v>101</v>
      </c>
      <c r="J1474" s="102">
        <f>ROUND(I1474*H1474,2)</f>
        <v>7575</v>
      </c>
      <c r="K1474" s="99" t="s">
        <v>813</v>
      </c>
      <c r="L1474" s="5"/>
      <c r="M1474" s="80" t="s">
        <v>12</v>
      </c>
      <c r="N1474" s="81" t="s">
        <v>786</v>
      </c>
      <c r="O1474" s="82">
        <v>0.24299999999999999</v>
      </c>
      <c r="P1474" s="82">
        <f>O1474*H1474</f>
        <v>18.224999999999998</v>
      </c>
      <c r="Q1474" s="82">
        <v>0</v>
      </c>
      <c r="R1474" s="82">
        <f>Q1474*H1474</f>
        <v>0</v>
      </c>
      <c r="S1474" s="82">
        <v>5.0000000000000001E-3</v>
      </c>
      <c r="T1474" s="82">
        <f>S1474*H1474</f>
        <v>0.375</v>
      </c>
      <c r="U1474" s="83" t="s">
        <v>12</v>
      </c>
      <c r="AR1474" s="84" t="s">
        <v>122</v>
      </c>
      <c r="AT1474" s="84" t="s">
        <v>11</v>
      </c>
      <c r="AU1474" s="84" t="s">
        <v>14</v>
      </c>
      <c r="AY1474" s="13" t="s">
        <v>47</v>
      </c>
      <c r="BE1474" s="23">
        <f>IF(N1474="základní",J1474,0)</f>
        <v>7575</v>
      </c>
      <c r="BF1474" s="23">
        <f>IF(N1474="snížená",J1474,0)</f>
        <v>0</v>
      </c>
      <c r="BG1474" s="23">
        <f>IF(N1474="zákl. přenesená",J1474,0)</f>
        <v>0</v>
      </c>
      <c r="BH1474" s="23">
        <f>IF(N1474="sníž. přenesená",J1474,0)</f>
        <v>0</v>
      </c>
      <c r="BI1474" s="23">
        <f>IF(N1474="nulová",J1474,0)</f>
        <v>0</v>
      </c>
      <c r="BJ1474" s="13" t="s">
        <v>45</v>
      </c>
      <c r="BK1474" s="23">
        <f>ROUND(I1474*H1474,2)</f>
        <v>7575</v>
      </c>
      <c r="BL1474" s="13" t="s">
        <v>122</v>
      </c>
      <c r="BM1474" s="84" t="s">
        <v>4000</v>
      </c>
    </row>
    <row r="1475" spans="2:65" s="6" customFormat="1" x14ac:dyDescent="0.2">
      <c r="B1475" s="5"/>
      <c r="D1475" s="85" t="s">
        <v>51</v>
      </c>
      <c r="F1475" s="103" t="s">
        <v>2935</v>
      </c>
      <c r="L1475" s="5"/>
      <c r="M1475" s="24"/>
      <c r="U1475" s="25"/>
      <c r="AT1475" s="13" t="s">
        <v>51</v>
      </c>
      <c r="AU1475" s="13" t="s">
        <v>14</v>
      </c>
    </row>
    <row r="1476" spans="2:65" s="6" customFormat="1" ht="21.75" customHeight="1" x14ac:dyDescent="0.2">
      <c r="B1476" s="22"/>
      <c r="C1476" s="97" t="s">
        <v>274</v>
      </c>
      <c r="D1476" s="97" t="s">
        <v>11</v>
      </c>
      <c r="E1476" s="98" t="s">
        <v>2936</v>
      </c>
      <c r="F1476" s="99" t="s">
        <v>2937</v>
      </c>
      <c r="G1476" s="100" t="s">
        <v>53</v>
      </c>
      <c r="H1476" s="101">
        <v>60</v>
      </c>
      <c r="I1476" s="102">
        <v>114</v>
      </c>
      <c r="J1476" s="102">
        <f>ROUND(I1476*H1476,2)</f>
        <v>6840</v>
      </c>
      <c r="K1476" s="99" t="s">
        <v>813</v>
      </c>
      <c r="L1476" s="5"/>
      <c r="M1476" s="80" t="s">
        <v>12</v>
      </c>
      <c r="N1476" s="81" t="s">
        <v>786</v>
      </c>
      <c r="O1476" s="82">
        <v>0.27400000000000002</v>
      </c>
      <c r="P1476" s="82">
        <f>O1476*H1476</f>
        <v>16.440000000000001</v>
      </c>
      <c r="Q1476" s="82">
        <v>0</v>
      </c>
      <c r="R1476" s="82">
        <f>Q1476*H1476</f>
        <v>0</v>
      </c>
      <c r="S1476" s="82">
        <v>6.0000000000000001E-3</v>
      </c>
      <c r="T1476" s="82">
        <f>S1476*H1476</f>
        <v>0.36</v>
      </c>
      <c r="U1476" s="83" t="s">
        <v>12</v>
      </c>
      <c r="AR1476" s="84" t="s">
        <v>122</v>
      </c>
      <c r="AT1476" s="84" t="s">
        <v>11</v>
      </c>
      <c r="AU1476" s="84" t="s">
        <v>14</v>
      </c>
      <c r="AY1476" s="13" t="s">
        <v>47</v>
      </c>
      <c r="BE1476" s="23">
        <f>IF(N1476="základní",J1476,0)</f>
        <v>6840</v>
      </c>
      <c r="BF1476" s="23">
        <f>IF(N1476="snížená",J1476,0)</f>
        <v>0</v>
      </c>
      <c r="BG1476" s="23">
        <f>IF(N1476="zákl. přenesená",J1476,0)</f>
        <v>0</v>
      </c>
      <c r="BH1476" s="23">
        <f>IF(N1476="sníž. přenesená",J1476,0)</f>
        <v>0</v>
      </c>
      <c r="BI1476" s="23">
        <f>IF(N1476="nulová",J1476,0)</f>
        <v>0</v>
      </c>
      <c r="BJ1476" s="13" t="s">
        <v>45</v>
      </c>
      <c r="BK1476" s="23">
        <f>ROUND(I1476*H1476,2)</f>
        <v>6840</v>
      </c>
      <c r="BL1476" s="13" t="s">
        <v>122</v>
      </c>
      <c r="BM1476" s="84" t="s">
        <v>4001</v>
      </c>
    </row>
    <row r="1477" spans="2:65" s="6" customFormat="1" x14ac:dyDescent="0.2">
      <c r="B1477" s="5"/>
      <c r="D1477" s="85" t="s">
        <v>51</v>
      </c>
      <c r="F1477" s="103" t="s">
        <v>2938</v>
      </c>
      <c r="L1477" s="5"/>
      <c r="M1477" s="24"/>
      <c r="U1477" s="25"/>
      <c r="AT1477" s="13" t="s">
        <v>51</v>
      </c>
      <c r="AU1477" s="13" t="s">
        <v>14</v>
      </c>
    </row>
    <row r="1478" spans="2:65" s="6" customFormat="1" ht="21.75" customHeight="1" x14ac:dyDescent="0.2">
      <c r="B1478" s="22"/>
      <c r="C1478" s="97" t="s">
        <v>753</v>
      </c>
      <c r="D1478" s="97" t="s">
        <v>11</v>
      </c>
      <c r="E1478" s="98" t="s">
        <v>2939</v>
      </c>
      <c r="F1478" s="99" t="s">
        <v>2940</v>
      </c>
      <c r="G1478" s="100" t="s">
        <v>53</v>
      </c>
      <c r="H1478" s="101">
        <v>45</v>
      </c>
      <c r="I1478" s="102">
        <v>125</v>
      </c>
      <c r="J1478" s="102">
        <f>ROUND(I1478*H1478,2)</f>
        <v>5625</v>
      </c>
      <c r="K1478" s="99" t="s">
        <v>813</v>
      </c>
      <c r="L1478" s="5"/>
      <c r="M1478" s="80" t="s">
        <v>12</v>
      </c>
      <c r="N1478" s="81" t="s">
        <v>786</v>
      </c>
      <c r="O1478" s="82">
        <v>0.30099999999999999</v>
      </c>
      <c r="P1478" s="82">
        <f>O1478*H1478</f>
        <v>13.545</v>
      </c>
      <c r="Q1478" s="82">
        <v>0</v>
      </c>
      <c r="R1478" s="82">
        <f>Q1478*H1478</f>
        <v>0</v>
      </c>
      <c r="S1478" s="82">
        <v>8.9999999999999993E-3</v>
      </c>
      <c r="T1478" s="82">
        <f>S1478*H1478</f>
        <v>0.40499999999999997</v>
      </c>
      <c r="U1478" s="83" t="s">
        <v>12</v>
      </c>
      <c r="AR1478" s="84" t="s">
        <v>122</v>
      </c>
      <c r="AT1478" s="84" t="s">
        <v>11</v>
      </c>
      <c r="AU1478" s="84" t="s">
        <v>14</v>
      </c>
      <c r="AY1478" s="13" t="s">
        <v>47</v>
      </c>
      <c r="BE1478" s="23">
        <f>IF(N1478="základní",J1478,0)</f>
        <v>5625</v>
      </c>
      <c r="BF1478" s="23">
        <f>IF(N1478="snížená",J1478,0)</f>
        <v>0</v>
      </c>
      <c r="BG1478" s="23">
        <f>IF(N1478="zákl. přenesená",J1478,0)</f>
        <v>0</v>
      </c>
      <c r="BH1478" s="23">
        <f>IF(N1478="sníž. přenesená",J1478,0)</f>
        <v>0</v>
      </c>
      <c r="BI1478" s="23">
        <f>IF(N1478="nulová",J1478,0)</f>
        <v>0</v>
      </c>
      <c r="BJ1478" s="13" t="s">
        <v>45</v>
      </c>
      <c r="BK1478" s="23">
        <f>ROUND(I1478*H1478,2)</f>
        <v>5625</v>
      </c>
      <c r="BL1478" s="13" t="s">
        <v>122</v>
      </c>
      <c r="BM1478" s="84" t="s">
        <v>4002</v>
      </c>
    </row>
    <row r="1479" spans="2:65" s="6" customFormat="1" x14ac:dyDescent="0.2">
      <c r="B1479" s="5"/>
      <c r="D1479" s="85" t="s">
        <v>51</v>
      </c>
      <c r="F1479" s="103" t="s">
        <v>2941</v>
      </c>
      <c r="L1479" s="5"/>
      <c r="M1479" s="24"/>
      <c r="U1479" s="25"/>
      <c r="AT1479" s="13" t="s">
        <v>51</v>
      </c>
      <c r="AU1479" s="13" t="s">
        <v>14</v>
      </c>
    </row>
    <row r="1480" spans="2:65" s="6" customFormat="1" ht="21.75" customHeight="1" x14ac:dyDescent="0.2">
      <c r="B1480" s="22"/>
      <c r="C1480" s="97" t="s">
        <v>296</v>
      </c>
      <c r="D1480" s="97" t="s">
        <v>11</v>
      </c>
      <c r="E1480" s="98" t="s">
        <v>2942</v>
      </c>
      <c r="F1480" s="99" t="s">
        <v>2943</v>
      </c>
      <c r="G1480" s="100" t="s">
        <v>53</v>
      </c>
      <c r="H1480" s="101">
        <v>22.5</v>
      </c>
      <c r="I1480" s="102">
        <v>142</v>
      </c>
      <c r="J1480" s="102">
        <f>ROUND(I1480*H1480,2)</f>
        <v>3195</v>
      </c>
      <c r="K1480" s="99" t="s">
        <v>813</v>
      </c>
      <c r="L1480" s="5"/>
      <c r="M1480" s="80" t="s">
        <v>12</v>
      </c>
      <c r="N1480" s="81" t="s">
        <v>786</v>
      </c>
      <c r="O1480" s="82">
        <v>0.34200000000000003</v>
      </c>
      <c r="P1480" s="82">
        <f>O1480*H1480</f>
        <v>7.6950000000000003</v>
      </c>
      <c r="Q1480" s="82">
        <v>0</v>
      </c>
      <c r="R1480" s="82">
        <f>Q1480*H1480</f>
        <v>0</v>
      </c>
      <c r="S1480" s="82">
        <v>1.2999999999999999E-2</v>
      </c>
      <c r="T1480" s="82">
        <f>S1480*H1480</f>
        <v>0.29249999999999998</v>
      </c>
      <c r="U1480" s="83" t="s">
        <v>12</v>
      </c>
      <c r="AR1480" s="84" t="s">
        <v>122</v>
      </c>
      <c r="AT1480" s="84" t="s">
        <v>11</v>
      </c>
      <c r="AU1480" s="84" t="s">
        <v>14</v>
      </c>
      <c r="AY1480" s="13" t="s">
        <v>47</v>
      </c>
      <c r="BE1480" s="23">
        <f>IF(N1480="základní",J1480,0)</f>
        <v>3195</v>
      </c>
      <c r="BF1480" s="23">
        <f>IF(N1480="snížená",J1480,0)</f>
        <v>0</v>
      </c>
      <c r="BG1480" s="23">
        <f>IF(N1480="zákl. přenesená",J1480,0)</f>
        <v>0</v>
      </c>
      <c r="BH1480" s="23">
        <f>IF(N1480="sníž. přenesená",J1480,0)</f>
        <v>0</v>
      </c>
      <c r="BI1480" s="23">
        <f>IF(N1480="nulová",J1480,0)</f>
        <v>0</v>
      </c>
      <c r="BJ1480" s="13" t="s">
        <v>45</v>
      </c>
      <c r="BK1480" s="23">
        <f>ROUND(I1480*H1480,2)</f>
        <v>3195</v>
      </c>
      <c r="BL1480" s="13" t="s">
        <v>122</v>
      </c>
      <c r="BM1480" s="84" t="s">
        <v>4003</v>
      </c>
    </row>
    <row r="1481" spans="2:65" s="6" customFormat="1" x14ac:dyDescent="0.2">
      <c r="B1481" s="5"/>
      <c r="D1481" s="85" t="s">
        <v>51</v>
      </c>
      <c r="F1481" s="103" t="s">
        <v>2944</v>
      </c>
      <c r="L1481" s="5"/>
      <c r="M1481" s="24"/>
      <c r="U1481" s="25"/>
      <c r="AT1481" s="13" t="s">
        <v>51</v>
      </c>
      <c r="AU1481" s="13" t="s">
        <v>14</v>
      </c>
    </row>
    <row r="1482" spans="2:65" s="6" customFormat="1" ht="21.75" customHeight="1" x14ac:dyDescent="0.2">
      <c r="B1482" s="22"/>
      <c r="C1482" s="97" t="s">
        <v>754</v>
      </c>
      <c r="D1482" s="97" t="s">
        <v>11</v>
      </c>
      <c r="E1482" s="98" t="s">
        <v>2945</v>
      </c>
      <c r="F1482" s="99" t="s">
        <v>2946</v>
      </c>
      <c r="G1482" s="100" t="s">
        <v>53</v>
      </c>
      <c r="H1482" s="101">
        <v>30</v>
      </c>
      <c r="I1482" s="102">
        <v>128</v>
      </c>
      <c r="J1482" s="102">
        <f>ROUND(I1482*H1482,2)</f>
        <v>3840</v>
      </c>
      <c r="K1482" s="99" t="s">
        <v>813</v>
      </c>
      <c r="L1482" s="5"/>
      <c r="M1482" s="80" t="s">
        <v>12</v>
      </c>
      <c r="N1482" s="81" t="s">
        <v>786</v>
      </c>
      <c r="O1482" s="82">
        <v>0.308</v>
      </c>
      <c r="P1482" s="82">
        <f>O1482*H1482</f>
        <v>9.24</v>
      </c>
      <c r="Q1482" s="82">
        <v>0</v>
      </c>
      <c r="R1482" s="82">
        <f>Q1482*H1482</f>
        <v>0</v>
      </c>
      <c r="S1482" s="82">
        <v>8.9999999999999993E-3</v>
      </c>
      <c r="T1482" s="82">
        <f>S1482*H1482</f>
        <v>0.26999999999999996</v>
      </c>
      <c r="U1482" s="83" t="s">
        <v>12</v>
      </c>
      <c r="AR1482" s="84" t="s">
        <v>122</v>
      </c>
      <c r="AT1482" s="84" t="s">
        <v>11</v>
      </c>
      <c r="AU1482" s="84" t="s">
        <v>14</v>
      </c>
      <c r="AY1482" s="13" t="s">
        <v>47</v>
      </c>
      <c r="BE1482" s="23">
        <f>IF(N1482="základní",J1482,0)</f>
        <v>3840</v>
      </c>
      <c r="BF1482" s="23">
        <f>IF(N1482="snížená",J1482,0)</f>
        <v>0</v>
      </c>
      <c r="BG1482" s="23">
        <f>IF(N1482="zákl. přenesená",J1482,0)</f>
        <v>0</v>
      </c>
      <c r="BH1482" s="23">
        <f>IF(N1482="sníž. přenesená",J1482,0)</f>
        <v>0</v>
      </c>
      <c r="BI1482" s="23">
        <f>IF(N1482="nulová",J1482,0)</f>
        <v>0</v>
      </c>
      <c r="BJ1482" s="13" t="s">
        <v>45</v>
      </c>
      <c r="BK1482" s="23">
        <f>ROUND(I1482*H1482,2)</f>
        <v>3840</v>
      </c>
      <c r="BL1482" s="13" t="s">
        <v>122</v>
      </c>
      <c r="BM1482" s="84" t="s">
        <v>4004</v>
      </c>
    </row>
    <row r="1483" spans="2:65" s="6" customFormat="1" x14ac:dyDescent="0.2">
      <c r="B1483" s="5"/>
      <c r="D1483" s="85" t="s">
        <v>51</v>
      </c>
      <c r="F1483" s="103" t="s">
        <v>2947</v>
      </c>
      <c r="L1483" s="5"/>
      <c r="M1483" s="24"/>
      <c r="U1483" s="25"/>
      <c r="AT1483" s="13" t="s">
        <v>51</v>
      </c>
      <c r="AU1483" s="13" t="s">
        <v>14</v>
      </c>
    </row>
    <row r="1484" spans="2:65" s="6" customFormat="1" ht="21.75" customHeight="1" x14ac:dyDescent="0.2">
      <c r="B1484" s="22"/>
      <c r="C1484" s="97" t="s">
        <v>755</v>
      </c>
      <c r="D1484" s="97" t="s">
        <v>11</v>
      </c>
      <c r="E1484" s="98" t="s">
        <v>2948</v>
      </c>
      <c r="F1484" s="99" t="s">
        <v>2949</v>
      </c>
      <c r="G1484" s="100" t="s">
        <v>53</v>
      </c>
      <c r="H1484" s="101">
        <v>15</v>
      </c>
      <c r="I1484" s="102">
        <v>141</v>
      </c>
      <c r="J1484" s="102">
        <f>ROUND(I1484*H1484,2)</f>
        <v>2115</v>
      </c>
      <c r="K1484" s="99" t="s">
        <v>813</v>
      </c>
      <c r="L1484" s="5"/>
      <c r="M1484" s="80" t="s">
        <v>12</v>
      </c>
      <c r="N1484" s="81" t="s">
        <v>786</v>
      </c>
      <c r="O1484" s="82">
        <v>0.33900000000000002</v>
      </c>
      <c r="P1484" s="82">
        <f>O1484*H1484</f>
        <v>5.085</v>
      </c>
      <c r="Q1484" s="82">
        <v>0</v>
      </c>
      <c r="R1484" s="82">
        <f>Q1484*H1484</f>
        <v>0</v>
      </c>
      <c r="S1484" s="82">
        <v>1.2999999999999999E-2</v>
      </c>
      <c r="T1484" s="82">
        <f>S1484*H1484</f>
        <v>0.19499999999999998</v>
      </c>
      <c r="U1484" s="83" t="s">
        <v>12</v>
      </c>
      <c r="AR1484" s="84" t="s">
        <v>122</v>
      </c>
      <c r="AT1484" s="84" t="s">
        <v>11</v>
      </c>
      <c r="AU1484" s="84" t="s">
        <v>14</v>
      </c>
      <c r="AY1484" s="13" t="s">
        <v>47</v>
      </c>
      <c r="BE1484" s="23">
        <f>IF(N1484="základní",J1484,0)</f>
        <v>2115</v>
      </c>
      <c r="BF1484" s="23">
        <f>IF(N1484="snížená",J1484,0)</f>
        <v>0</v>
      </c>
      <c r="BG1484" s="23">
        <f>IF(N1484="zákl. přenesená",J1484,0)</f>
        <v>0</v>
      </c>
      <c r="BH1484" s="23">
        <f>IF(N1484="sníž. přenesená",J1484,0)</f>
        <v>0</v>
      </c>
      <c r="BI1484" s="23">
        <f>IF(N1484="nulová",J1484,0)</f>
        <v>0</v>
      </c>
      <c r="BJ1484" s="13" t="s">
        <v>45</v>
      </c>
      <c r="BK1484" s="23">
        <f>ROUND(I1484*H1484,2)</f>
        <v>2115</v>
      </c>
      <c r="BL1484" s="13" t="s">
        <v>122</v>
      </c>
      <c r="BM1484" s="84" t="s">
        <v>4005</v>
      </c>
    </row>
    <row r="1485" spans="2:65" s="6" customFormat="1" x14ac:dyDescent="0.2">
      <c r="B1485" s="5"/>
      <c r="D1485" s="85" t="s">
        <v>51</v>
      </c>
      <c r="F1485" s="103" t="s">
        <v>2950</v>
      </c>
      <c r="L1485" s="5"/>
      <c r="M1485" s="24"/>
      <c r="U1485" s="25"/>
      <c r="AT1485" s="13" t="s">
        <v>51</v>
      </c>
      <c r="AU1485" s="13" t="s">
        <v>14</v>
      </c>
    </row>
    <row r="1486" spans="2:65" s="6" customFormat="1" ht="21.75" customHeight="1" x14ac:dyDescent="0.2">
      <c r="B1486" s="22"/>
      <c r="C1486" s="97" t="s">
        <v>756</v>
      </c>
      <c r="D1486" s="97" t="s">
        <v>11</v>
      </c>
      <c r="E1486" s="98" t="s">
        <v>2951</v>
      </c>
      <c r="F1486" s="99" t="s">
        <v>2952</v>
      </c>
      <c r="G1486" s="100" t="s">
        <v>53</v>
      </c>
      <c r="H1486" s="101">
        <v>7.5</v>
      </c>
      <c r="I1486" s="102">
        <v>160</v>
      </c>
      <c r="J1486" s="102">
        <f>ROUND(I1486*H1486,2)</f>
        <v>1200</v>
      </c>
      <c r="K1486" s="99" t="s">
        <v>813</v>
      </c>
      <c r="L1486" s="5"/>
      <c r="M1486" s="80" t="s">
        <v>12</v>
      </c>
      <c r="N1486" s="81" t="s">
        <v>786</v>
      </c>
      <c r="O1486" s="82">
        <v>0.38600000000000001</v>
      </c>
      <c r="P1486" s="82">
        <f>O1486*H1486</f>
        <v>2.895</v>
      </c>
      <c r="Q1486" s="82">
        <v>0</v>
      </c>
      <c r="R1486" s="82">
        <f>Q1486*H1486</f>
        <v>0</v>
      </c>
      <c r="S1486" s="82">
        <v>1.9E-2</v>
      </c>
      <c r="T1486" s="82">
        <f>S1486*H1486</f>
        <v>0.14249999999999999</v>
      </c>
      <c r="U1486" s="83" t="s">
        <v>12</v>
      </c>
      <c r="AR1486" s="84" t="s">
        <v>122</v>
      </c>
      <c r="AT1486" s="84" t="s">
        <v>11</v>
      </c>
      <c r="AU1486" s="84" t="s">
        <v>14</v>
      </c>
      <c r="AY1486" s="13" t="s">
        <v>47</v>
      </c>
      <c r="BE1486" s="23">
        <f>IF(N1486="základní",J1486,0)</f>
        <v>1200</v>
      </c>
      <c r="BF1486" s="23">
        <f>IF(N1486="snížená",J1486,0)</f>
        <v>0</v>
      </c>
      <c r="BG1486" s="23">
        <f>IF(N1486="zákl. přenesená",J1486,0)</f>
        <v>0</v>
      </c>
      <c r="BH1486" s="23">
        <f>IF(N1486="sníž. přenesená",J1486,0)</f>
        <v>0</v>
      </c>
      <c r="BI1486" s="23">
        <f>IF(N1486="nulová",J1486,0)</f>
        <v>0</v>
      </c>
      <c r="BJ1486" s="13" t="s">
        <v>45</v>
      </c>
      <c r="BK1486" s="23">
        <f>ROUND(I1486*H1486,2)</f>
        <v>1200</v>
      </c>
      <c r="BL1486" s="13" t="s">
        <v>122</v>
      </c>
      <c r="BM1486" s="84" t="s">
        <v>4006</v>
      </c>
    </row>
    <row r="1487" spans="2:65" s="6" customFormat="1" x14ac:dyDescent="0.2">
      <c r="B1487" s="5"/>
      <c r="D1487" s="85" t="s">
        <v>51</v>
      </c>
      <c r="F1487" s="103" t="s">
        <v>2953</v>
      </c>
      <c r="L1487" s="5"/>
      <c r="M1487" s="24"/>
      <c r="U1487" s="25"/>
      <c r="AT1487" s="13" t="s">
        <v>51</v>
      </c>
      <c r="AU1487" s="13" t="s">
        <v>14</v>
      </c>
    </row>
    <row r="1488" spans="2:65" s="6" customFormat="1" ht="16.5" customHeight="1" x14ac:dyDescent="0.2">
      <c r="B1488" s="22"/>
      <c r="C1488" s="97" t="s">
        <v>297</v>
      </c>
      <c r="D1488" s="97" t="s">
        <v>11</v>
      </c>
      <c r="E1488" s="98" t="s">
        <v>2954</v>
      </c>
      <c r="F1488" s="99" t="s">
        <v>2955</v>
      </c>
      <c r="G1488" s="100" t="s">
        <v>53</v>
      </c>
      <c r="H1488" s="101">
        <v>97.5</v>
      </c>
      <c r="I1488" s="102">
        <v>70</v>
      </c>
      <c r="J1488" s="102">
        <f>ROUND(I1488*H1488,2)</f>
        <v>6825</v>
      </c>
      <c r="K1488" s="99" t="s">
        <v>813</v>
      </c>
      <c r="L1488" s="5"/>
      <c r="M1488" s="80" t="s">
        <v>12</v>
      </c>
      <c r="N1488" s="81" t="s">
        <v>786</v>
      </c>
      <c r="O1488" s="82">
        <v>0.14000000000000001</v>
      </c>
      <c r="P1488" s="82">
        <f>O1488*H1488</f>
        <v>13.650000000000002</v>
      </c>
      <c r="Q1488" s="82">
        <v>2.0000000000000002E-5</v>
      </c>
      <c r="R1488" s="82">
        <f>Q1488*H1488</f>
        <v>1.9500000000000001E-3</v>
      </c>
      <c r="S1488" s="82">
        <v>2E-3</v>
      </c>
      <c r="T1488" s="82">
        <f>S1488*H1488</f>
        <v>0.19500000000000001</v>
      </c>
      <c r="U1488" s="83" t="s">
        <v>12</v>
      </c>
      <c r="AR1488" s="84" t="s">
        <v>122</v>
      </c>
      <c r="AT1488" s="84" t="s">
        <v>11</v>
      </c>
      <c r="AU1488" s="84" t="s">
        <v>14</v>
      </c>
      <c r="AY1488" s="13" t="s">
        <v>47</v>
      </c>
      <c r="BE1488" s="23">
        <f>IF(N1488="základní",J1488,0)</f>
        <v>6825</v>
      </c>
      <c r="BF1488" s="23">
        <f>IF(N1488="snížená",J1488,0)</f>
        <v>0</v>
      </c>
      <c r="BG1488" s="23">
        <f>IF(N1488="zákl. přenesená",J1488,0)</f>
        <v>0</v>
      </c>
      <c r="BH1488" s="23">
        <f>IF(N1488="sníž. přenesená",J1488,0)</f>
        <v>0</v>
      </c>
      <c r="BI1488" s="23">
        <f>IF(N1488="nulová",J1488,0)</f>
        <v>0</v>
      </c>
      <c r="BJ1488" s="13" t="s">
        <v>45</v>
      </c>
      <c r="BK1488" s="23">
        <f>ROUND(I1488*H1488,2)</f>
        <v>6825</v>
      </c>
      <c r="BL1488" s="13" t="s">
        <v>122</v>
      </c>
      <c r="BM1488" s="84" t="s">
        <v>4007</v>
      </c>
    </row>
    <row r="1489" spans="2:65" s="6" customFormat="1" x14ac:dyDescent="0.2">
      <c r="B1489" s="5"/>
      <c r="D1489" s="85" t="s">
        <v>51</v>
      </c>
      <c r="F1489" s="103" t="s">
        <v>2956</v>
      </c>
      <c r="L1489" s="5"/>
      <c r="M1489" s="24"/>
      <c r="U1489" s="25"/>
      <c r="AT1489" s="13" t="s">
        <v>51</v>
      </c>
      <c r="AU1489" s="13" t="s">
        <v>14</v>
      </c>
    </row>
    <row r="1490" spans="2:65" s="6" customFormat="1" ht="16.5" customHeight="1" x14ac:dyDescent="0.2">
      <c r="B1490" s="22"/>
      <c r="C1490" s="97" t="s">
        <v>335</v>
      </c>
      <c r="D1490" s="97" t="s">
        <v>11</v>
      </c>
      <c r="E1490" s="98" t="s">
        <v>2957</v>
      </c>
      <c r="F1490" s="99" t="s">
        <v>2958</v>
      </c>
      <c r="G1490" s="100" t="s">
        <v>53</v>
      </c>
      <c r="H1490" s="101">
        <v>52.5</v>
      </c>
      <c r="I1490" s="102">
        <v>89.5</v>
      </c>
      <c r="J1490" s="102">
        <f>ROUND(I1490*H1490,2)</f>
        <v>4698.75</v>
      </c>
      <c r="K1490" s="99" t="s">
        <v>813</v>
      </c>
      <c r="L1490" s="5"/>
      <c r="M1490" s="80" t="s">
        <v>12</v>
      </c>
      <c r="N1490" s="81" t="s">
        <v>786</v>
      </c>
      <c r="O1490" s="82">
        <v>0.185</v>
      </c>
      <c r="P1490" s="82">
        <f>O1490*H1490</f>
        <v>9.7125000000000004</v>
      </c>
      <c r="Q1490" s="82">
        <v>3.0000000000000001E-5</v>
      </c>
      <c r="R1490" s="82">
        <f>Q1490*H1490</f>
        <v>1.575E-3</v>
      </c>
      <c r="S1490" s="82">
        <v>3.0000000000000001E-3</v>
      </c>
      <c r="T1490" s="82">
        <f>S1490*H1490</f>
        <v>0.1575</v>
      </c>
      <c r="U1490" s="83" t="s">
        <v>12</v>
      </c>
      <c r="AR1490" s="84" t="s">
        <v>122</v>
      </c>
      <c r="AT1490" s="84" t="s">
        <v>11</v>
      </c>
      <c r="AU1490" s="84" t="s">
        <v>14</v>
      </c>
      <c r="AY1490" s="13" t="s">
        <v>47</v>
      </c>
      <c r="BE1490" s="23">
        <f>IF(N1490="základní",J1490,0)</f>
        <v>4698.75</v>
      </c>
      <c r="BF1490" s="23">
        <f>IF(N1490="snížená",J1490,0)</f>
        <v>0</v>
      </c>
      <c r="BG1490" s="23">
        <f>IF(N1490="zákl. přenesená",J1490,0)</f>
        <v>0</v>
      </c>
      <c r="BH1490" s="23">
        <f>IF(N1490="sníž. přenesená",J1490,0)</f>
        <v>0</v>
      </c>
      <c r="BI1490" s="23">
        <f>IF(N1490="nulová",J1490,0)</f>
        <v>0</v>
      </c>
      <c r="BJ1490" s="13" t="s">
        <v>45</v>
      </c>
      <c r="BK1490" s="23">
        <f>ROUND(I1490*H1490,2)</f>
        <v>4698.75</v>
      </c>
      <c r="BL1490" s="13" t="s">
        <v>122</v>
      </c>
      <c r="BM1490" s="84" t="s">
        <v>4008</v>
      </c>
    </row>
    <row r="1491" spans="2:65" s="6" customFormat="1" x14ac:dyDescent="0.2">
      <c r="B1491" s="5"/>
      <c r="D1491" s="85" t="s">
        <v>51</v>
      </c>
      <c r="F1491" s="103" t="s">
        <v>2959</v>
      </c>
      <c r="L1491" s="5"/>
      <c r="M1491" s="24"/>
      <c r="U1491" s="25"/>
      <c r="AT1491" s="13" t="s">
        <v>51</v>
      </c>
      <c r="AU1491" s="13" t="s">
        <v>14</v>
      </c>
    </row>
    <row r="1492" spans="2:65" s="6" customFormat="1" ht="16.5" customHeight="1" x14ac:dyDescent="0.2">
      <c r="B1492" s="22"/>
      <c r="C1492" s="97" t="s">
        <v>385</v>
      </c>
      <c r="D1492" s="97" t="s">
        <v>11</v>
      </c>
      <c r="E1492" s="98" t="s">
        <v>2960</v>
      </c>
      <c r="F1492" s="99" t="s">
        <v>2961</v>
      </c>
      <c r="G1492" s="100" t="s">
        <v>53</v>
      </c>
      <c r="H1492" s="101">
        <v>97.5</v>
      </c>
      <c r="I1492" s="102">
        <v>53.6</v>
      </c>
      <c r="J1492" s="102">
        <f>ROUND(I1492*H1492,2)</f>
        <v>5226</v>
      </c>
      <c r="K1492" s="99" t="s">
        <v>813</v>
      </c>
      <c r="L1492" s="5"/>
      <c r="M1492" s="80" t="s">
        <v>12</v>
      </c>
      <c r="N1492" s="81" t="s">
        <v>786</v>
      </c>
      <c r="O1492" s="82">
        <v>0.112</v>
      </c>
      <c r="P1492" s="82">
        <f>O1492*H1492</f>
        <v>10.92</v>
      </c>
      <c r="Q1492" s="82">
        <v>1.0000000000000001E-5</v>
      </c>
      <c r="R1492" s="82">
        <f>Q1492*H1492</f>
        <v>9.7500000000000006E-4</v>
      </c>
      <c r="S1492" s="82">
        <v>2E-3</v>
      </c>
      <c r="T1492" s="82">
        <f>S1492*H1492</f>
        <v>0.19500000000000001</v>
      </c>
      <c r="U1492" s="83" t="s">
        <v>12</v>
      </c>
      <c r="AR1492" s="84" t="s">
        <v>122</v>
      </c>
      <c r="AT1492" s="84" t="s">
        <v>11</v>
      </c>
      <c r="AU1492" s="84" t="s">
        <v>14</v>
      </c>
      <c r="AY1492" s="13" t="s">
        <v>47</v>
      </c>
      <c r="BE1492" s="23">
        <f>IF(N1492="základní",J1492,0)</f>
        <v>5226</v>
      </c>
      <c r="BF1492" s="23">
        <f>IF(N1492="snížená",J1492,0)</f>
        <v>0</v>
      </c>
      <c r="BG1492" s="23">
        <f>IF(N1492="zákl. přenesená",J1492,0)</f>
        <v>0</v>
      </c>
      <c r="BH1492" s="23">
        <f>IF(N1492="sníž. přenesená",J1492,0)</f>
        <v>0</v>
      </c>
      <c r="BI1492" s="23">
        <f>IF(N1492="nulová",J1492,0)</f>
        <v>0</v>
      </c>
      <c r="BJ1492" s="13" t="s">
        <v>45</v>
      </c>
      <c r="BK1492" s="23">
        <f>ROUND(I1492*H1492,2)</f>
        <v>5226</v>
      </c>
      <c r="BL1492" s="13" t="s">
        <v>122</v>
      </c>
      <c r="BM1492" s="84" t="s">
        <v>4009</v>
      </c>
    </row>
    <row r="1493" spans="2:65" s="6" customFormat="1" x14ac:dyDescent="0.2">
      <c r="B1493" s="5"/>
      <c r="D1493" s="85" t="s">
        <v>51</v>
      </c>
      <c r="F1493" s="103" t="s">
        <v>2962</v>
      </c>
      <c r="L1493" s="5"/>
      <c r="M1493" s="24"/>
      <c r="U1493" s="25"/>
      <c r="AT1493" s="13" t="s">
        <v>51</v>
      </c>
      <c r="AU1493" s="13" t="s">
        <v>14</v>
      </c>
    </row>
    <row r="1494" spans="2:65" s="6" customFormat="1" ht="16.5" customHeight="1" x14ac:dyDescent="0.2">
      <c r="B1494" s="22"/>
      <c r="C1494" s="97" t="s">
        <v>438</v>
      </c>
      <c r="D1494" s="97" t="s">
        <v>11</v>
      </c>
      <c r="E1494" s="98" t="s">
        <v>2963</v>
      </c>
      <c r="F1494" s="99" t="s">
        <v>2964</v>
      </c>
      <c r="G1494" s="100" t="s">
        <v>53</v>
      </c>
      <c r="H1494" s="101">
        <v>52.5</v>
      </c>
      <c r="I1494" s="102">
        <v>67.2</v>
      </c>
      <c r="J1494" s="102">
        <f>ROUND(I1494*H1494,2)</f>
        <v>3528</v>
      </c>
      <c r="K1494" s="99" t="s">
        <v>813</v>
      </c>
      <c r="L1494" s="5"/>
      <c r="M1494" s="80" t="s">
        <v>12</v>
      </c>
      <c r="N1494" s="81" t="s">
        <v>786</v>
      </c>
      <c r="O1494" s="82">
        <v>0.14099999999999999</v>
      </c>
      <c r="P1494" s="82">
        <f>O1494*H1494</f>
        <v>7.402499999999999</v>
      </c>
      <c r="Q1494" s="82">
        <v>2.0000000000000002E-5</v>
      </c>
      <c r="R1494" s="82">
        <f>Q1494*H1494</f>
        <v>1.0500000000000002E-3</v>
      </c>
      <c r="S1494" s="82">
        <v>3.0000000000000001E-3</v>
      </c>
      <c r="T1494" s="82">
        <f>S1494*H1494</f>
        <v>0.1575</v>
      </c>
      <c r="U1494" s="83" t="s">
        <v>12</v>
      </c>
      <c r="AR1494" s="84" t="s">
        <v>122</v>
      </c>
      <c r="AT1494" s="84" t="s">
        <v>11</v>
      </c>
      <c r="AU1494" s="84" t="s">
        <v>14</v>
      </c>
      <c r="AY1494" s="13" t="s">
        <v>47</v>
      </c>
      <c r="BE1494" s="23">
        <f>IF(N1494="základní",J1494,0)</f>
        <v>3528</v>
      </c>
      <c r="BF1494" s="23">
        <f>IF(N1494="snížená",J1494,0)</f>
        <v>0</v>
      </c>
      <c r="BG1494" s="23">
        <f>IF(N1494="zákl. přenesená",J1494,0)</f>
        <v>0</v>
      </c>
      <c r="BH1494" s="23">
        <f>IF(N1494="sníž. přenesená",J1494,0)</f>
        <v>0</v>
      </c>
      <c r="BI1494" s="23">
        <f>IF(N1494="nulová",J1494,0)</f>
        <v>0</v>
      </c>
      <c r="BJ1494" s="13" t="s">
        <v>45</v>
      </c>
      <c r="BK1494" s="23">
        <f>ROUND(I1494*H1494,2)</f>
        <v>3528</v>
      </c>
      <c r="BL1494" s="13" t="s">
        <v>122</v>
      </c>
      <c r="BM1494" s="84" t="s">
        <v>4010</v>
      </c>
    </row>
    <row r="1495" spans="2:65" s="6" customFormat="1" x14ac:dyDescent="0.2">
      <c r="B1495" s="5"/>
      <c r="D1495" s="85" t="s">
        <v>51</v>
      </c>
      <c r="F1495" s="103" t="s">
        <v>2965</v>
      </c>
      <c r="L1495" s="5"/>
      <c r="M1495" s="24"/>
      <c r="U1495" s="25"/>
      <c r="AT1495" s="13" t="s">
        <v>51</v>
      </c>
      <c r="AU1495" s="13" t="s">
        <v>14</v>
      </c>
    </row>
    <row r="1496" spans="2:65" s="6" customFormat="1" ht="16.5" customHeight="1" x14ac:dyDescent="0.2">
      <c r="B1496" s="22"/>
      <c r="C1496" s="97" t="s">
        <v>729</v>
      </c>
      <c r="D1496" s="97" t="s">
        <v>11</v>
      </c>
      <c r="E1496" s="98" t="s">
        <v>2966</v>
      </c>
      <c r="F1496" s="99" t="s">
        <v>2967</v>
      </c>
      <c r="G1496" s="100" t="s">
        <v>53</v>
      </c>
      <c r="H1496" s="101">
        <v>30</v>
      </c>
      <c r="I1496" s="102">
        <v>60.6</v>
      </c>
      <c r="J1496" s="102">
        <f>ROUND(I1496*H1496,2)</f>
        <v>1818</v>
      </c>
      <c r="K1496" s="99" t="s">
        <v>813</v>
      </c>
      <c r="L1496" s="5"/>
      <c r="M1496" s="80" t="s">
        <v>12</v>
      </c>
      <c r="N1496" s="81" t="s">
        <v>786</v>
      </c>
      <c r="O1496" s="82">
        <v>0.125</v>
      </c>
      <c r="P1496" s="82">
        <f>O1496*H1496</f>
        <v>3.75</v>
      </c>
      <c r="Q1496" s="82">
        <v>2.0000000000000002E-5</v>
      </c>
      <c r="R1496" s="82">
        <f>Q1496*H1496</f>
        <v>6.0000000000000006E-4</v>
      </c>
      <c r="S1496" s="82">
        <v>1E-3</v>
      </c>
      <c r="T1496" s="82">
        <f>S1496*H1496</f>
        <v>0.03</v>
      </c>
      <c r="U1496" s="83" t="s">
        <v>12</v>
      </c>
      <c r="AR1496" s="84" t="s">
        <v>122</v>
      </c>
      <c r="AT1496" s="84" t="s">
        <v>11</v>
      </c>
      <c r="AU1496" s="84" t="s">
        <v>14</v>
      </c>
      <c r="AY1496" s="13" t="s">
        <v>47</v>
      </c>
      <c r="BE1496" s="23">
        <f>IF(N1496="základní",J1496,0)</f>
        <v>1818</v>
      </c>
      <c r="BF1496" s="23">
        <f>IF(N1496="snížená",J1496,0)</f>
        <v>0</v>
      </c>
      <c r="BG1496" s="23">
        <f>IF(N1496="zákl. přenesená",J1496,0)</f>
        <v>0</v>
      </c>
      <c r="BH1496" s="23">
        <f>IF(N1496="sníž. přenesená",J1496,0)</f>
        <v>0</v>
      </c>
      <c r="BI1496" s="23">
        <f>IF(N1496="nulová",J1496,0)</f>
        <v>0</v>
      </c>
      <c r="BJ1496" s="13" t="s">
        <v>45</v>
      </c>
      <c r="BK1496" s="23">
        <f>ROUND(I1496*H1496,2)</f>
        <v>1818</v>
      </c>
      <c r="BL1496" s="13" t="s">
        <v>122</v>
      </c>
      <c r="BM1496" s="84" t="s">
        <v>4011</v>
      </c>
    </row>
    <row r="1497" spans="2:65" s="6" customFormat="1" x14ac:dyDescent="0.2">
      <c r="B1497" s="5"/>
      <c r="D1497" s="85" t="s">
        <v>51</v>
      </c>
      <c r="F1497" s="103" t="s">
        <v>2968</v>
      </c>
      <c r="L1497" s="5"/>
      <c r="M1497" s="24"/>
      <c r="U1497" s="25"/>
      <c r="AT1497" s="13" t="s">
        <v>51</v>
      </c>
      <c r="AU1497" s="13" t="s">
        <v>14</v>
      </c>
    </row>
    <row r="1498" spans="2:65" s="6" customFormat="1" ht="16.5" customHeight="1" x14ac:dyDescent="0.2">
      <c r="B1498" s="22"/>
      <c r="C1498" s="97" t="s">
        <v>757</v>
      </c>
      <c r="D1498" s="97" t="s">
        <v>11</v>
      </c>
      <c r="E1498" s="98" t="s">
        <v>2969</v>
      </c>
      <c r="F1498" s="99" t="s">
        <v>2970</v>
      </c>
      <c r="G1498" s="100" t="s">
        <v>53</v>
      </c>
      <c r="H1498" s="101">
        <v>15</v>
      </c>
      <c r="I1498" s="102">
        <v>70.099999999999994</v>
      </c>
      <c r="J1498" s="102">
        <f>ROUND(I1498*H1498,2)</f>
        <v>1051.5</v>
      </c>
      <c r="K1498" s="99" t="s">
        <v>813</v>
      </c>
      <c r="L1498" s="5"/>
      <c r="M1498" s="80" t="s">
        <v>12</v>
      </c>
      <c r="N1498" s="81" t="s">
        <v>786</v>
      </c>
      <c r="O1498" s="82">
        <v>0.14499999999999999</v>
      </c>
      <c r="P1498" s="82">
        <f>O1498*H1498</f>
        <v>2.1749999999999998</v>
      </c>
      <c r="Q1498" s="82">
        <v>2.0000000000000002E-5</v>
      </c>
      <c r="R1498" s="82">
        <f>Q1498*H1498</f>
        <v>3.0000000000000003E-4</v>
      </c>
      <c r="S1498" s="82">
        <v>2E-3</v>
      </c>
      <c r="T1498" s="82">
        <f>S1498*H1498</f>
        <v>0.03</v>
      </c>
      <c r="U1498" s="83" t="s">
        <v>12</v>
      </c>
      <c r="AR1498" s="84" t="s">
        <v>122</v>
      </c>
      <c r="AT1498" s="84" t="s">
        <v>11</v>
      </c>
      <c r="AU1498" s="84" t="s">
        <v>14</v>
      </c>
      <c r="AY1498" s="13" t="s">
        <v>47</v>
      </c>
      <c r="BE1498" s="23">
        <f>IF(N1498="základní",J1498,0)</f>
        <v>1051.5</v>
      </c>
      <c r="BF1498" s="23">
        <f>IF(N1498="snížená",J1498,0)</f>
        <v>0</v>
      </c>
      <c r="BG1498" s="23">
        <f>IF(N1498="zákl. přenesená",J1498,0)</f>
        <v>0</v>
      </c>
      <c r="BH1498" s="23">
        <f>IF(N1498="sníž. přenesená",J1498,0)</f>
        <v>0</v>
      </c>
      <c r="BI1498" s="23">
        <f>IF(N1498="nulová",J1498,0)</f>
        <v>0</v>
      </c>
      <c r="BJ1498" s="13" t="s">
        <v>45</v>
      </c>
      <c r="BK1498" s="23">
        <f>ROUND(I1498*H1498,2)</f>
        <v>1051.5</v>
      </c>
      <c r="BL1498" s="13" t="s">
        <v>122</v>
      </c>
      <c r="BM1498" s="84" t="s">
        <v>4012</v>
      </c>
    </row>
    <row r="1499" spans="2:65" s="6" customFormat="1" x14ac:dyDescent="0.2">
      <c r="B1499" s="5"/>
      <c r="D1499" s="85" t="s">
        <v>51</v>
      </c>
      <c r="F1499" s="103" t="s">
        <v>2971</v>
      </c>
      <c r="L1499" s="5"/>
      <c r="M1499" s="24"/>
      <c r="U1499" s="25"/>
      <c r="AT1499" s="13" t="s">
        <v>51</v>
      </c>
      <c r="AU1499" s="13" t="s">
        <v>14</v>
      </c>
    </row>
    <row r="1500" spans="2:65" s="6" customFormat="1" ht="21.75" customHeight="1" x14ac:dyDescent="0.2">
      <c r="B1500" s="22"/>
      <c r="C1500" s="97" t="s">
        <v>758</v>
      </c>
      <c r="D1500" s="97" t="s">
        <v>11</v>
      </c>
      <c r="E1500" s="98" t="s">
        <v>2972</v>
      </c>
      <c r="F1500" s="99" t="s">
        <v>2973</v>
      </c>
      <c r="G1500" s="100" t="s">
        <v>53</v>
      </c>
      <c r="H1500" s="101">
        <v>30</v>
      </c>
      <c r="I1500" s="102">
        <v>48.7</v>
      </c>
      <c r="J1500" s="102">
        <f>ROUND(I1500*H1500,2)</f>
        <v>1461</v>
      </c>
      <c r="K1500" s="99" t="s">
        <v>813</v>
      </c>
      <c r="L1500" s="5"/>
      <c r="M1500" s="80" t="s">
        <v>12</v>
      </c>
      <c r="N1500" s="81" t="s">
        <v>786</v>
      </c>
      <c r="O1500" s="82">
        <v>0.10199999999999999</v>
      </c>
      <c r="P1500" s="82">
        <f>O1500*H1500</f>
        <v>3.0599999999999996</v>
      </c>
      <c r="Q1500" s="82">
        <v>1.0000000000000001E-5</v>
      </c>
      <c r="R1500" s="82">
        <f>Q1500*H1500</f>
        <v>3.0000000000000003E-4</v>
      </c>
      <c r="S1500" s="82">
        <v>1E-3</v>
      </c>
      <c r="T1500" s="82">
        <f>S1500*H1500</f>
        <v>0.03</v>
      </c>
      <c r="U1500" s="83" t="s">
        <v>12</v>
      </c>
      <c r="AR1500" s="84" t="s">
        <v>122</v>
      </c>
      <c r="AT1500" s="84" t="s">
        <v>11</v>
      </c>
      <c r="AU1500" s="84" t="s">
        <v>14</v>
      </c>
      <c r="AY1500" s="13" t="s">
        <v>47</v>
      </c>
      <c r="BE1500" s="23">
        <f>IF(N1500="základní",J1500,0)</f>
        <v>1461</v>
      </c>
      <c r="BF1500" s="23">
        <f>IF(N1500="snížená",J1500,0)</f>
        <v>0</v>
      </c>
      <c r="BG1500" s="23">
        <f>IF(N1500="zákl. přenesená",J1500,0)</f>
        <v>0</v>
      </c>
      <c r="BH1500" s="23">
        <f>IF(N1500="sníž. přenesená",J1500,0)</f>
        <v>0</v>
      </c>
      <c r="BI1500" s="23">
        <f>IF(N1500="nulová",J1500,0)</f>
        <v>0</v>
      </c>
      <c r="BJ1500" s="13" t="s">
        <v>45</v>
      </c>
      <c r="BK1500" s="23">
        <f>ROUND(I1500*H1500,2)</f>
        <v>1461</v>
      </c>
      <c r="BL1500" s="13" t="s">
        <v>122</v>
      </c>
      <c r="BM1500" s="84" t="s">
        <v>4013</v>
      </c>
    </row>
    <row r="1501" spans="2:65" s="6" customFormat="1" x14ac:dyDescent="0.2">
      <c r="B1501" s="5"/>
      <c r="D1501" s="85" t="s">
        <v>51</v>
      </c>
      <c r="F1501" s="103" t="s">
        <v>2974</v>
      </c>
      <c r="L1501" s="5"/>
      <c r="M1501" s="24"/>
      <c r="U1501" s="25"/>
      <c r="AT1501" s="13" t="s">
        <v>51</v>
      </c>
      <c r="AU1501" s="13" t="s">
        <v>14</v>
      </c>
    </row>
    <row r="1502" spans="2:65" s="6" customFormat="1" ht="21.75" customHeight="1" x14ac:dyDescent="0.2">
      <c r="B1502" s="22"/>
      <c r="C1502" s="97" t="s">
        <v>759</v>
      </c>
      <c r="D1502" s="97" t="s">
        <v>11</v>
      </c>
      <c r="E1502" s="98" t="s">
        <v>2975</v>
      </c>
      <c r="F1502" s="99" t="s">
        <v>2976</v>
      </c>
      <c r="G1502" s="100" t="s">
        <v>53</v>
      </c>
      <c r="H1502" s="101">
        <v>15</v>
      </c>
      <c r="I1502" s="102">
        <v>56.5</v>
      </c>
      <c r="J1502" s="102">
        <f>ROUND(I1502*H1502,2)</f>
        <v>847.5</v>
      </c>
      <c r="K1502" s="99" t="s">
        <v>813</v>
      </c>
      <c r="L1502" s="5"/>
      <c r="M1502" s="80" t="s">
        <v>12</v>
      </c>
      <c r="N1502" s="81" t="s">
        <v>786</v>
      </c>
      <c r="O1502" s="82">
        <v>0.11700000000000001</v>
      </c>
      <c r="P1502" s="82">
        <f>O1502*H1502</f>
        <v>1.7550000000000001</v>
      </c>
      <c r="Q1502" s="82">
        <v>2.0000000000000002E-5</v>
      </c>
      <c r="R1502" s="82">
        <f>Q1502*H1502</f>
        <v>3.0000000000000003E-4</v>
      </c>
      <c r="S1502" s="82">
        <v>2E-3</v>
      </c>
      <c r="T1502" s="82">
        <f>S1502*H1502</f>
        <v>0.03</v>
      </c>
      <c r="U1502" s="83" t="s">
        <v>12</v>
      </c>
      <c r="AR1502" s="84" t="s">
        <v>122</v>
      </c>
      <c r="AT1502" s="84" t="s">
        <v>11</v>
      </c>
      <c r="AU1502" s="84" t="s">
        <v>14</v>
      </c>
      <c r="AY1502" s="13" t="s">
        <v>47</v>
      </c>
      <c r="BE1502" s="23">
        <f>IF(N1502="základní",J1502,0)</f>
        <v>847.5</v>
      </c>
      <c r="BF1502" s="23">
        <f>IF(N1502="snížená",J1502,0)</f>
        <v>0</v>
      </c>
      <c r="BG1502" s="23">
        <f>IF(N1502="zákl. přenesená",J1502,0)</f>
        <v>0</v>
      </c>
      <c r="BH1502" s="23">
        <f>IF(N1502="sníž. přenesená",J1502,0)</f>
        <v>0</v>
      </c>
      <c r="BI1502" s="23">
        <f>IF(N1502="nulová",J1502,0)</f>
        <v>0</v>
      </c>
      <c r="BJ1502" s="13" t="s">
        <v>45</v>
      </c>
      <c r="BK1502" s="23">
        <f>ROUND(I1502*H1502,2)</f>
        <v>847.5</v>
      </c>
      <c r="BL1502" s="13" t="s">
        <v>122</v>
      </c>
      <c r="BM1502" s="84" t="s">
        <v>4014</v>
      </c>
    </row>
    <row r="1503" spans="2:65" s="6" customFormat="1" x14ac:dyDescent="0.2">
      <c r="B1503" s="5"/>
      <c r="D1503" s="85" t="s">
        <v>51</v>
      </c>
      <c r="F1503" s="103" t="s">
        <v>2977</v>
      </c>
      <c r="L1503" s="5"/>
      <c r="M1503" s="24"/>
      <c r="U1503" s="25"/>
      <c r="AT1503" s="13" t="s">
        <v>51</v>
      </c>
      <c r="AU1503" s="13" t="s">
        <v>14</v>
      </c>
    </row>
    <row r="1504" spans="2:65" s="6" customFormat="1" ht="16.5" customHeight="1" x14ac:dyDescent="0.2">
      <c r="B1504" s="22"/>
      <c r="C1504" s="97" t="s">
        <v>760</v>
      </c>
      <c r="D1504" s="97" t="s">
        <v>11</v>
      </c>
      <c r="E1504" s="98" t="s">
        <v>2978</v>
      </c>
      <c r="F1504" s="99" t="s">
        <v>2979</v>
      </c>
      <c r="G1504" s="100" t="s">
        <v>53</v>
      </c>
      <c r="H1504" s="101">
        <v>75</v>
      </c>
      <c r="I1504" s="102">
        <v>133</v>
      </c>
      <c r="J1504" s="102">
        <f>ROUND(I1504*H1504,2)</f>
        <v>9975</v>
      </c>
      <c r="K1504" s="99" t="s">
        <v>813</v>
      </c>
      <c r="L1504" s="5"/>
      <c r="M1504" s="80" t="s">
        <v>12</v>
      </c>
      <c r="N1504" s="81" t="s">
        <v>786</v>
      </c>
      <c r="O1504" s="82">
        <v>0.26500000000000001</v>
      </c>
      <c r="P1504" s="82">
        <f>O1504*H1504</f>
        <v>19.875</v>
      </c>
      <c r="Q1504" s="82">
        <v>5.0000000000000002E-5</v>
      </c>
      <c r="R1504" s="82">
        <f>Q1504*H1504</f>
        <v>3.7500000000000003E-3</v>
      </c>
      <c r="S1504" s="82">
        <v>3.0000000000000001E-3</v>
      </c>
      <c r="T1504" s="82">
        <f>S1504*H1504</f>
        <v>0.22500000000000001</v>
      </c>
      <c r="U1504" s="83" t="s">
        <v>12</v>
      </c>
      <c r="AR1504" s="84" t="s">
        <v>122</v>
      </c>
      <c r="AT1504" s="84" t="s">
        <v>11</v>
      </c>
      <c r="AU1504" s="84" t="s">
        <v>14</v>
      </c>
      <c r="AY1504" s="13" t="s">
        <v>47</v>
      </c>
      <c r="BE1504" s="23">
        <f>IF(N1504="základní",J1504,0)</f>
        <v>9975</v>
      </c>
      <c r="BF1504" s="23">
        <f>IF(N1504="snížená",J1504,0)</f>
        <v>0</v>
      </c>
      <c r="BG1504" s="23">
        <f>IF(N1504="zákl. přenesená",J1504,0)</f>
        <v>0</v>
      </c>
      <c r="BH1504" s="23">
        <f>IF(N1504="sníž. přenesená",J1504,0)</f>
        <v>0</v>
      </c>
      <c r="BI1504" s="23">
        <f>IF(N1504="nulová",J1504,0)</f>
        <v>0</v>
      </c>
      <c r="BJ1504" s="13" t="s">
        <v>45</v>
      </c>
      <c r="BK1504" s="23">
        <f>ROUND(I1504*H1504,2)</f>
        <v>9975</v>
      </c>
      <c r="BL1504" s="13" t="s">
        <v>122</v>
      </c>
      <c r="BM1504" s="84" t="s">
        <v>4015</v>
      </c>
    </row>
    <row r="1505" spans="2:65" s="6" customFormat="1" x14ac:dyDescent="0.2">
      <c r="B1505" s="5"/>
      <c r="D1505" s="85" t="s">
        <v>51</v>
      </c>
      <c r="F1505" s="103" t="s">
        <v>2980</v>
      </c>
      <c r="L1505" s="5"/>
      <c r="M1505" s="24"/>
      <c r="U1505" s="25"/>
      <c r="AT1505" s="13" t="s">
        <v>51</v>
      </c>
      <c r="AU1505" s="13" t="s">
        <v>14</v>
      </c>
    </row>
    <row r="1506" spans="2:65" s="6" customFormat="1" ht="16.5" customHeight="1" x14ac:dyDescent="0.2">
      <c r="B1506" s="22"/>
      <c r="C1506" s="97" t="s">
        <v>761</v>
      </c>
      <c r="D1506" s="97" t="s">
        <v>11</v>
      </c>
      <c r="E1506" s="98" t="s">
        <v>2981</v>
      </c>
      <c r="F1506" s="99" t="s">
        <v>2982</v>
      </c>
      <c r="G1506" s="100" t="s">
        <v>53</v>
      </c>
      <c r="H1506" s="101">
        <v>37.5</v>
      </c>
      <c r="I1506" s="102">
        <v>168</v>
      </c>
      <c r="J1506" s="102">
        <f>ROUND(I1506*H1506,2)</f>
        <v>6300</v>
      </c>
      <c r="K1506" s="99" t="s">
        <v>813</v>
      </c>
      <c r="L1506" s="5"/>
      <c r="M1506" s="80" t="s">
        <v>12</v>
      </c>
      <c r="N1506" s="81" t="s">
        <v>786</v>
      </c>
      <c r="O1506" s="82">
        <v>0.34499999999999997</v>
      </c>
      <c r="P1506" s="82">
        <f>O1506*H1506</f>
        <v>12.937499999999998</v>
      </c>
      <c r="Q1506" s="82">
        <v>5.0000000000000002E-5</v>
      </c>
      <c r="R1506" s="82">
        <f>Q1506*H1506</f>
        <v>1.8750000000000001E-3</v>
      </c>
      <c r="S1506" s="82">
        <v>5.0000000000000001E-3</v>
      </c>
      <c r="T1506" s="82">
        <f>S1506*H1506</f>
        <v>0.1875</v>
      </c>
      <c r="U1506" s="83" t="s">
        <v>12</v>
      </c>
      <c r="AR1506" s="84" t="s">
        <v>122</v>
      </c>
      <c r="AT1506" s="84" t="s">
        <v>11</v>
      </c>
      <c r="AU1506" s="84" t="s">
        <v>14</v>
      </c>
      <c r="AY1506" s="13" t="s">
        <v>47</v>
      </c>
      <c r="BE1506" s="23">
        <f>IF(N1506="základní",J1506,0)</f>
        <v>6300</v>
      </c>
      <c r="BF1506" s="23">
        <f>IF(N1506="snížená",J1506,0)</f>
        <v>0</v>
      </c>
      <c r="BG1506" s="23">
        <f>IF(N1506="zákl. přenesená",J1506,0)</f>
        <v>0</v>
      </c>
      <c r="BH1506" s="23">
        <f>IF(N1506="sníž. přenesená",J1506,0)</f>
        <v>0</v>
      </c>
      <c r="BI1506" s="23">
        <f>IF(N1506="nulová",J1506,0)</f>
        <v>0</v>
      </c>
      <c r="BJ1506" s="13" t="s">
        <v>45</v>
      </c>
      <c r="BK1506" s="23">
        <f>ROUND(I1506*H1506,2)</f>
        <v>6300</v>
      </c>
      <c r="BL1506" s="13" t="s">
        <v>122</v>
      </c>
      <c r="BM1506" s="84" t="s">
        <v>4016</v>
      </c>
    </row>
    <row r="1507" spans="2:65" s="6" customFormat="1" x14ac:dyDescent="0.2">
      <c r="B1507" s="5"/>
      <c r="D1507" s="85" t="s">
        <v>51</v>
      </c>
      <c r="F1507" s="103" t="s">
        <v>2983</v>
      </c>
      <c r="L1507" s="5"/>
      <c r="M1507" s="24"/>
      <c r="U1507" s="25"/>
      <c r="AT1507" s="13" t="s">
        <v>51</v>
      </c>
      <c r="AU1507" s="13" t="s">
        <v>14</v>
      </c>
    </row>
    <row r="1508" spans="2:65" s="6" customFormat="1" ht="16.5" customHeight="1" x14ac:dyDescent="0.2">
      <c r="B1508" s="22"/>
      <c r="C1508" s="97" t="s">
        <v>762</v>
      </c>
      <c r="D1508" s="97" t="s">
        <v>11</v>
      </c>
      <c r="E1508" s="98" t="s">
        <v>2984</v>
      </c>
      <c r="F1508" s="99" t="s">
        <v>2985</v>
      </c>
      <c r="G1508" s="100" t="s">
        <v>53</v>
      </c>
      <c r="H1508" s="101">
        <v>75</v>
      </c>
      <c r="I1508" s="102">
        <v>86.6</v>
      </c>
      <c r="J1508" s="102">
        <f>ROUND(I1508*H1508,2)</f>
        <v>6495</v>
      </c>
      <c r="K1508" s="99" t="s">
        <v>813</v>
      </c>
      <c r="L1508" s="5"/>
      <c r="M1508" s="80" t="s">
        <v>12</v>
      </c>
      <c r="N1508" s="81" t="s">
        <v>786</v>
      </c>
      <c r="O1508" s="82">
        <v>0.18099999999999999</v>
      </c>
      <c r="P1508" s="82">
        <f>O1508*H1508</f>
        <v>13.574999999999999</v>
      </c>
      <c r="Q1508" s="82">
        <v>2.0000000000000002E-5</v>
      </c>
      <c r="R1508" s="82">
        <f>Q1508*H1508</f>
        <v>1.5E-3</v>
      </c>
      <c r="S1508" s="82">
        <v>2E-3</v>
      </c>
      <c r="T1508" s="82">
        <f>S1508*H1508</f>
        <v>0.15</v>
      </c>
      <c r="U1508" s="83" t="s">
        <v>12</v>
      </c>
      <c r="AR1508" s="84" t="s">
        <v>122</v>
      </c>
      <c r="AT1508" s="84" t="s">
        <v>11</v>
      </c>
      <c r="AU1508" s="84" t="s">
        <v>14</v>
      </c>
      <c r="AY1508" s="13" t="s">
        <v>47</v>
      </c>
      <c r="BE1508" s="23">
        <f>IF(N1508="základní",J1508,0)</f>
        <v>6495</v>
      </c>
      <c r="BF1508" s="23">
        <f>IF(N1508="snížená",J1508,0)</f>
        <v>0</v>
      </c>
      <c r="BG1508" s="23">
        <f>IF(N1508="zákl. přenesená",J1508,0)</f>
        <v>0</v>
      </c>
      <c r="BH1508" s="23">
        <f>IF(N1508="sníž. přenesená",J1508,0)</f>
        <v>0</v>
      </c>
      <c r="BI1508" s="23">
        <f>IF(N1508="nulová",J1508,0)</f>
        <v>0</v>
      </c>
      <c r="BJ1508" s="13" t="s">
        <v>45</v>
      </c>
      <c r="BK1508" s="23">
        <f>ROUND(I1508*H1508,2)</f>
        <v>6495</v>
      </c>
      <c r="BL1508" s="13" t="s">
        <v>122</v>
      </c>
      <c r="BM1508" s="84" t="s">
        <v>4017</v>
      </c>
    </row>
    <row r="1509" spans="2:65" s="6" customFormat="1" x14ac:dyDescent="0.2">
      <c r="B1509" s="5"/>
      <c r="D1509" s="85" t="s">
        <v>51</v>
      </c>
      <c r="F1509" s="103" t="s">
        <v>2986</v>
      </c>
      <c r="L1509" s="5"/>
      <c r="M1509" s="24"/>
      <c r="U1509" s="25"/>
      <c r="AT1509" s="13" t="s">
        <v>51</v>
      </c>
      <c r="AU1509" s="13" t="s">
        <v>14</v>
      </c>
    </row>
    <row r="1510" spans="2:65" s="6" customFormat="1" ht="16.5" customHeight="1" x14ac:dyDescent="0.2">
      <c r="B1510" s="22"/>
      <c r="C1510" s="97" t="s">
        <v>763</v>
      </c>
      <c r="D1510" s="97" t="s">
        <v>11</v>
      </c>
      <c r="E1510" s="98" t="s">
        <v>2987</v>
      </c>
      <c r="F1510" s="99" t="s">
        <v>2988</v>
      </c>
      <c r="G1510" s="100" t="s">
        <v>53</v>
      </c>
      <c r="H1510" s="101">
        <v>37.5</v>
      </c>
      <c r="I1510" s="102">
        <v>108</v>
      </c>
      <c r="J1510" s="102">
        <f>ROUND(I1510*H1510,2)</f>
        <v>4050</v>
      </c>
      <c r="K1510" s="99" t="s">
        <v>813</v>
      </c>
      <c r="L1510" s="5"/>
      <c r="M1510" s="80" t="s">
        <v>12</v>
      </c>
      <c r="N1510" s="81" t="s">
        <v>786</v>
      </c>
      <c r="O1510" s="82">
        <v>0.217</v>
      </c>
      <c r="P1510" s="82">
        <f>O1510*H1510</f>
        <v>8.1374999999999993</v>
      </c>
      <c r="Q1510" s="82">
        <v>4.0000000000000003E-5</v>
      </c>
      <c r="R1510" s="82">
        <f>Q1510*H1510</f>
        <v>1.5E-3</v>
      </c>
      <c r="S1510" s="82">
        <v>4.0000000000000001E-3</v>
      </c>
      <c r="T1510" s="82">
        <f>S1510*H1510</f>
        <v>0.15</v>
      </c>
      <c r="U1510" s="83" t="s">
        <v>12</v>
      </c>
      <c r="AR1510" s="84" t="s">
        <v>122</v>
      </c>
      <c r="AT1510" s="84" t="s">
        <v>11</v>
      </c>
      <c r="AU1510" s="84" t="s">
        <v>14</v>
      </c>
      <c r="AY1510" s="13" t="s">
        <v>47</v>
      </c>
      <c r="BE1510" s="23">
        <f>IF(N1510="základní",J1510,0)</f>
        <v>4050</v>
      </c>
      <c r="BF1510" s="23">
        <f>IF(N1510="snížená",J1510,0)</f>
        <v>0</v>
      </c>
      <c r="BG1510" s="23">
        <f>IF(N1510="zákl. přenesená",J1510,0)</f>
        <v>0</v>
      </c>
      <c r="BH1510" s="23">
        <f>IF(N1510="sníž. přenesená",J1510,0)</f>
        <v>0</v>
      </c>
      <c r="BI1510" s="23">
        <f>IF(N1510="nulová",J1510,0)</f>
        <v>0</v>
      </c>
      <c r="BJ1510" s="13" t="s">
        <v>45</v>
      </c>
      <c r="BK1510" s="23">
        <f>ROUND(I1510*H1510,2)</f>
        <v>4050</v>
      </c>
      <c r="BL1510" s="13" t="s">
        <v>122</v>
      </c>
      <c r="BM1510" s="84" t="s">
        <v>4018</v>
      </c>
    </row>
    <row r="1511" spans="2:65" s="6" customFormat="1" x14ac:dyDescent="0.2">
      <c r="B1511" s="5"/>
      <c r="D1511" s="85" t="s">
        <v>51</v>
      </c>
      <c r="F1511" s="103" t="s">
        <v>2989</v>
      </c>
      <c r="L1511" s="5"/>
      <c r="M1511" s="24"/>
      <c r="U1511" s="25"/>
      <c r="AT1511" s="13" t="s">
        <v>51</v>
      </c>
      <c r="AU1511" s="13" t="s">
        <v>14</v>
      </c>
    </row>
    <row r="1512" spans="2:65" s="6" customFormat="1" ht="16.5" customHeight="1" x14ac:dyDescent="0.2">
      <c r="B1512" s="22"/>
      <c r="C1512" s="97" t="s">
        <v>764</v>
      </c>
      <c r="D1512" s="97" t="s">
        <v>11</v>
      </c>
      <c r="E1512" s="98" t="s">
        <v>2990</v>
      </c>
      <c r="F1512" s="99" t="s">
        <v>2991</v>
      </c>
      <c r="G1512" s="100" t="s">
        <v>53</v>
      </c>
      <c r="H1512" s="101">
        <v>22.5</v>
      </c>
      <c r="I1512" s="102">
        <v>84.5</v>
      </c>
      <c r="J1512" s="102">
        <f>ROUND(I1512*H1512,2)</f>
        <v>1901.25</v>
      </c>
      <c r="K1512" s="99" t="s">
        <v>813</v>
      </c>
      <c r="L1512" s="5"/>
      <c r="M1512" s="80" t="s">
        <v>12</v>
      </c>
      <c r="N1512" s="81" t="s">
        <v>786</v>
      </c>
      <c r="O1512" s="82">
        <v>0.17499999999999999</v>
      </c>
      <c r="P1512" s="82">
        <f>O1512*H1512</f>
        <v>3.9374999999999996</v>
      </c>
      <c r="Q1512" s="82">
        <v>2.0000000000000002E-5</v>
      </c>
      <c r="R1512" s="82">
        <f>Q1512*H1512</f>
        <v>4.5000000000000004E-4</v>
      </c>
      <c r="S1512" s="82">
        <v>2E-3</v>
      </c>
      <c r="T1512" s="82">
        <f>S1512*H1512</f>
        <v>4.4999999999999998E-2</v>
      </c>
      <c r="U1512" s="83" t="s">
        <v>12</v>
      </c>
      <c r="AR1512" s="84" t="s">
        <v>122</v>
      </c>
      <c r="AT1512" s="84" t="s">
        <v>11</v>
      </c>
      <c r="AU1512" s="84" t="s">
        <v>14</v>
      </c>
      <c r="AY1512" s="13" t="s">
        <v>47</v>
      </c>
      <c r="BE1512" s="23">
        <f>IF(N1512="základní",J1512,0)</f>
        <v>1901.25</v>
      </c>
      <c r="BF1512" s="23">
        <f>IF(N1512="snížená",J1512,0)</f>
        <v>0</v>
      </c>
      <c r="BG1512" s="23">
        <f>IF(N1512="zákl. přenesená",J1512,0)</f>
        <v>0</v>
      </c>
      <c r="BH1512" s="23">
        <f>IF(N1512="sníž. přenesená",J1512,0)</f>
        <v>0</v>
      </c>
      <c r="BI1512" s="23">
        <f>IF(N1512="nulová",J1512,0)</f>
        <v>0</v>
      </c>
      <c r="BJ1512" s="13" t="s">
        <v>45</v>
      </c>
      <c r="BK1512" s="23">
        <f>ROUND(I1512*H1512,2)</f>
        <v>1901.25</v>
      </c>
      <c r="BL1512" s="13" t="s">
        <v>122</v>
      </c>
      <c r="BM1512" s="84" t="s">
        <v>4019</v>
      </c>
    </row>
    <row r="1513" spans="2:65" s="6" customFormat="1" x14ac:dyDescent="0.2">
      <c r="B1513" s="5"/>
      <c r="D1513" s="85" t="s">
        <v>51</v>
      </c>
      <c r="F1513" s="103" t="s">
        <v>2992</v>
      </c>
      <c r="L1513" s="5"/>
      <c r="M1513" s="24"/>
      <c r="U1513" s="25"/>
      <c r="AT1513" s="13" t="s">
        <v>51</v>
      </c>
      <c r="AU1513" s="13" t="s">
        <v>14</v>
      </c>
    </row>
    <row r="1514" spans="2:65" s="6" customFormat="1" ht="16.5" customHeight="1" x14ac:dyDescent="0.2">
      <c r="B1514" s="22"/>
      <c r="C1514" s="97" t="s">
        <v>765</v>
      </c>
      <c r="D1514" s="97" t="s">
        <v>11</v>
      </c>
      <c r="E1514" s="98" t="s">
        <v>2993</v>
      </c>
      <c r="F1514" s="99" t="s">
        <v>2994</v>
      </c>
      <c r="G1514" s="100" t="s">
        <v>53</v>
      </c>
      <c r="H1514" s="101">
        <v>22.5</v>
      </c>
      <c r="I1514" s="102">
        <v>105</v>
      </c>
      <c r="J1514" s="102">
        <f>ROUND(I1514*H1514,2)</f>
        <v>2362.5</v>
      </c>
      <c r="K1514" s="99" t="s">
        <v>813</v>
      </c>
      <c r="L1514" s="5"/>
      <c r="M1514" s="80" t="s">
        <v>12</v>
      </c>
      <c r="N1514" s="81" t="s">
        <v>786</v>
      </c>
      <c r="O1514" s="82">
        <v>0.223</v>
      </c>
      <c r="P1514" s="82">
        <f>O1514*H1514</f>
        <v>5.0175000000000001</v>
      </c>
      <c r="Q1514" s="82">
        <v>3.0000000000000001E-5</v>
      </c>
      <c r="R1514" s="82">
        <f>Q1514*H1514</f>
        <v>6.7500000000000004E-4</v>
      </c>
      <c r="S1514" s="82">
        <v>3.0000000000000001E-3</v>
      </c>
      <c r="T1514" s="82">
        <f>S1514*H1514</f>
        <v>6.7500000000000004E-2</v>
      </c>
      <c r="U1514" s="83" t="s">
        <v>12</v>
      </c>
      <c r="AR1514" s="84" t="s">
        <v>122</v>
      </c>
      <c r="AT1514" s="84" t="s">
        <v>11</v>
      </c>
      <c r="AU1514" s="84" t="s">
        <v>14</v>
      </c>
      <c r="AY1514" s="13" t="s">
        <v>47</v>
      </c>
      <c r="BE1514" s="23">
        <f>IF(N1514="základní",J1514,0)</f>
        <v>2362.5</v>
      </c>
      <c r="BF1514" s="23">
        <f>IF(N1514="snížená",J1514,0)</f>
        <v>0</v>
      </c>
      <c r="BG1514" s="23">
        <f>IF(N1514="zákl. přenesená",J1514,0)</f>
        <v>0</v>
      </c>
      <c r="BH1514" s="23">
        <f>IF(N1514="sníž. přenesená",J1514,0)</f>
        <v>0</v>
      </c>
      <c r="BI1514" s="23">
        <f>IF(N1514="nulová",J1514,0)</f>
        <v>0</v>
      </c>
      <c r="BJ1514" s="13" t="s">
        <v>45</v>
      </c>
      <c r="BK1514" s="23">
        <f>ROUND(I1514*H1514,2)</f>
        <v>2362.5</v>
      </c>
      <c r="BL1514" s="13" t="s">
        <v>122</v>
      </c>
      <c r="BM1514" s="84" t="s">
        <v>4020</v>
      </c>
    </row>
    <row r="1515" spans="2:65" s="6" customFormat="1" x14ac:dyDescent="0.2">
      <c r="B1515" s="5"/>
      <c r="D1515" s="85" t="s">
        <v>51</v>
      </c>
      <c r="F1515" s="103" t="s">
        <v>2995</v>
      </c>
      <c r="L1515" s="5"/>
      <c r="M1515" s="24"/>
      <c r="U1515" s="25"/>
      <c r="AT1515" s="13" t="s">
        <v>51</v>
      </c>
      <c r="AU1515" s="13" t="s">
        <v>14</v>
      </c>
    </row>
    <row r="1516" spans="2:65" s="6" customFormat="1" ht="21.75" customHeight="1" x14ac:dyDescent="0.2">
      <c r="B1516" s="22"/>
      <c r="C1516" s="97" t="s">
        <v>766</v>
      </c>
      <c r="D1516" s="97" t="s">
        <v>11</v>
      </c>
      <c r="E1516" s="98" t="s">
        <v>2996</v>
      </c>
      <c r="F1516" s="99" t="s">
        <v>2997</v>
      </c>
      <c r="G1516" s="100" t="s">
        <v>53</v>
      </c>
      <c r="H1516" s="101">
        <v>22.5</v>
      </c>
      <c r="I1516" s="102">
        <v>68.099999999999994</v>
      </c>
      <c r="J1516" s="102">
        <f>ROUND(I1516*H1516,2)</f>
        <v>1532.25</v>
      </c>
      <c r="K1516" s="99" t="s">
        <v>813</v>
      </c>
      <c r="L1516" s="5"/>
      <c r="M1516" s="80" t="s">
        <v>12</v>
      </c>
      <c r="N1516" s="81" t="s">
        <v>786</v>
      </c>
      <c r="O1516" s="82">
        <v>0.14699999999999999</v>
      </c>
      <c r="P1516" s="82">
        <f>O1516*H1516</f>
        <v>3.3074999999999997</v>
      </c>
      <c r="Q1516" s="82">
        <v>1.0000000000000001E-5</v>
      </c>
      <c r="R1516" s="82">
        <f>Q1516*H1516</f>
        <v>2.2500000000000002E-4</v>
      </c>
      <c r="S1516" s="82">
        <v>2E-3</v>
      </c>
      <c r="T1516" s="82">
        <f>S1516*H1516</f>
        <v>4.4999999999999998E-2</v>
      </c>
      <c r="U1516" s="83" t="s">
        <v>12</v>
      </c>
      <c r="AR1516" s="84" t="s">
        <v>122</v>
      </c>
      <c r="AT1516" s="84" t="s">
        <v>11</v>
      </c>
      <c r="AU1516" s="84" t="s">
        <v>14</v>
      </c>
      <c r="AY1516" s="13" t="s">
        <v>47</v>
      </c>
      <c r="BE1516" s="23">
        <f>IF(N1516="základní",J1516,0)</f>
        <v>1532.25</v>
      </c>
      <c r="BF1516" s="23">
        <f>IF(N1516="snížená",J1516,0)</f>
        <v>0</v>
      </c>
      <c r="BG1516" s="23">
        <f>IF(N1516="zákl. přenesená",J1516,0)</f>
        <v>0</v>
      </c>
      <c r="BH1516" s="23">
        <f>IF(N1516="sníž. přenesená",J1516,0)</f>
        <v>0</v>
      </c>
      <c r="BI1516" s="23">
        <f>IF(N1516="nulová",J1516,0)</f>
        <v>0</v>
      </c>
      <c r="BJ1516" s="13" t="s">
        <v>45</v>
      </c>
      <c r="BK1516" s="23">
        <f>ROUND(I1516*H1516,2)</f>
        <v>1532.25</v>
      </c>
      <c r="BL1516" s="13" t="s">
        <v>122</v>
      </c>
      <c r="BM1516" s="84" t="s">
        <v>4021</v>
      </c>
    </row>
    <row r="1517" spans="2:65" s="6" customFormat="1" x14ac:dyDescent="0.2">
      <c r="B1517" s="5"/>
      <c r="D1517" s="85" t="s">
        <v>51</v>
      </c>
      <c r="F1517" s="103" t="s">
        <v>2998</v>
      </c>
      <c r="L1517" s="5"/>
      <c r="M1517" s="24"/>
      <c r="U1517" s="25"/>
      <c r="AT1517" s="13" t="s">
        <v>51</v>
      </c>
      <c r="AU1517" s="13" t="s">
        <v>14</v>
      </c>
    </row>
    <row r="1518" spans="2:65" s="6" customFormat="1" ht="21.75" customHeight="1" x14ac:dyDescent="0.2">
      <c r="B1518" s="22"/>
      <c r="C1518" s="97" t="s">
        <v>767</v>
      </c>
      <c r="D1518" s="97" t="s">
        <v>11</v>
      </c>
      <c r="E1518" s="98" t="s">
        <v>2999</v>
      </c>
      <c r="F1518" s="99" t="s">
        <v>3000</v>
      </c>
      <c r="G1518" s="100" t="s">
        <v>53</v>
      </c>
      <c r="H1518" s="101">
        <v>22.5</v>
      </c>
      <c r="I1518" s="102">
        <v>81.8</v>
      </c>
      <c r="J1518" s="102">
        <f>ROUND(I1518*H1518,2)</f>
        <v>1840.5</v>
      </c>
      <c r="K1518" s="99" t="s">
        <v>813</v>
      </c>
      <c r="L1518" s="5"/>
      <c r="M1518" s="80" t="s">
        <v>12</v>
      </c>
      <c r="N1518" s="81" t="s">
        <v>786</v>
      </c>
      <c r="O1518" s="82">
        <v>0.17599999999999999</v>
      </c>
      <c r="P1518" s="82">
        <f>O1518*H1518</f>
        <v>3.96</v>
      </c>
      <c r="Q1518" s="82">
        <v>2.0000000000000002E-5</v>
      </c>
      <c r="R1518" s="82">
        <f>Q1518*H1518</f>
        <v>4.5000000000000004E-4</v>
      </c>
      <c r="S1518" s="82">
        <v>3.0000000000000001E-3</v>
      </c>
      <c r="T1518" s="82">
        <f>S1518*H1518</f>
        <v>6.7500000000000004E-2</v>
      </c>
      <c r="U1518" s="83" t="s">
        <v>12</v>
      </c>
      <c r="AR1518" s="84" t="s">
        <v>122</v>
      </c>
      <c r="AT1518" s="84" t="s">
        <v>11</v>
      </c>
      <c r="AU1518" s="84" t="s">
        <v>14</v>
      </c>
      <c r="AY1518" s="13" t="s">
        <v>47</v>
      </c>
      <c r="BE1518" s="23">
        <f>IF(N1518="základní",J1518,0)</f>
        <v>1840.5</v>
      </c>
      <c r="BF1518" s="23">
        <f>IF(N1518="snížená",J1518,0)</f>
        <v>0</v>
      </c>
      <c r="BG1518" s="23">
        <f>IF(N1518="zákl. přenesená",J1518,0)</f>
        <v>0</v>
      </c>
      <c r="BH1518" s="23">
        <f>IF(N1518="sníž. přenesená",J1518,0)</f>
        <v>0</v>
      </c>
      <c r="BI1518" s="23">
        <f>IF(N1518="nulová",J1518,0)</f>
        <v>0</v>
      </c>
      <c r="BJ1518" s="13" t="s">
        <v>45</v>
      </c>
      <c r="BK1518" s="23">
        <f>ROUND(I1518*H1518,2)</f>
        <v>1840.5</v>
      </c>
      <c r="BL1518" s="13" t="s">
        <v>122</v>
      </c>
      <c r="BM1518" s="84" t="s">
        <v>4022</v>
      </c>
    </row>
    <row r="1519" spans="2:65" s="6" customFormat="1" x14ac:dyDescent="0.2">
      <c r="B1519" s="5"/>
      <c r="D1519" s="85" t="s">
        <v>51</v>
      </c>
      <c r="F1519" s="103" t="s">
        <v>3001</v>
      </c>
      <c r="L1519" s="5"/>
      <c r="M1519" s="24"/>
      <c r="U1519" s="25"/>
      <c r="AT1519" s="13" t="s">
        <v>51</v>
      </c>
      <c r="AU1519" s="13" t="s">
        <v>14</v>
      </c>
    </row>
    <row r="1520" spans="2:65" s="6" customFormat="1" ht="21.75" customHeight="1" x14ac:dyDescent="0.2">
      <c r="B1520" s="22"/>
      <c r="C1520" s="97" t="s">
        <v>768</v>
      </c>
      <c r="D1520" s="97" t="s">
        <v>11</v>
      </c>
      <c r="E1520" s="98" t="s">
        <v>3002</v>
      </c>
      <c r="F1520" s="99" t="s">
        <v>3003</v>
      </c>
      <c r="G1520" s="100" t="s">
        <v>53</v>
      </c>
      <c r="H1520" s="101">
        <v>15</v>
      </c>
      <c r="I1520" s="102">
        <v>75.099999999999994</v>
      </c>
      <c r="J1520" s="102">
        <f>ROUND(I1520*H1520,2)</f>
        <v>1126.5</v>
      </c>
      <c r="K1520" s="99" t="s">
        <v>813</v>
      </c>
      <c r="L1520" s="5"/>
      <c r="M1520" s="80" t="s">
        <v>12</v>
      </c>
      <c r="N1520" s="81" t="s">
        <v>786</v>
      </c>
      <c r="O1520" s="82">
        <v>0.16</v>
      </c>
      <c r="P1520" s="82">
        <f>O1520*H1520</f>
        <v>2.4</v>
      </c>
      <c r="Q1520" s="82">
        <v>2.0000000000000002E-5</v>
      </c>
      <c r="R1520" s="82">
        <f>Q1520*H1520</f>
        <v>3.0000000000000003E-4</v>
      </c>
      <c r="S1520" s="82">
        <v>1E-3</v>
      </c>
      <c r="T1520" s="82">
        <f>S1520*H1520</f>
        <v>1.4999999999999999E-2</v>
      </c>
      <c r="U1520" s="83" t="s">
        <v>12</v>
      </c>
      <c r="AR1520" s="84" t="s">
        <v>122</v>
      </c>
      <c r="AT1520" s="84" t="s">
        <v>11</v>
      </c>
      <c r="AU1520" s="84" t="s">
        <v>14</v>
      </c>
      <c r="AY1520" s="13" t="s">
        <v>47</v>
      </c>
      <c r="BE1520" s="23">
        <f>IF(N1520="základní",J1520,0)</f>
        <v>1126.5</v>
      </c>
      <c r="BF1520" s="23">
        <f>IF(N1520="snížená",J1520,0)</f>
        <v>0</v>
      </c>
      <c r="BG1520" s="23">
        <f>IF(N1520="zákl. přenesená",J1520,0)</f>
        <v>0</v>
      </c>
      <c r="BH1520" s="23">
        <f>IF(N1520="sníž. přenesená",J1520,0)</f>
        <v>0</v>
      </c>
      <c r="BI1520" s="23">
        <f>IF(N1520="nulová",J1520,0)</f>
        <v>0</v>
      </c>
      <c r="BJ1520" s="13" t="s">
        <v>45</v>
      </c>
      <c r="BK1520" s="23">
        <f>ROUND(I1520*H1520,2)</f>
        <v>1126.5</v>
      </c>
      <c r="BL1520" s="13" t="s">
        <v>122</v>
      </c>
      <c r="BM1520" s="84" t="s">
        <v>4023</v>
      </c>
    </row>
    <row r="1521" spans="2:65" s="6" customFormat="1" x14ac:dyDescent="0.2">
      <c r="B1521" s="5"/>
      <c r="D1521" s="85" t="s">
        <v>51</v>
      </c>
      <c r="F1521" s="103" t="s">
        <v>3004</v>
      </c>
      <c r="L1521" s="5"/>
      <c r="M1521" s="24"/>
      <c r="U1521" s="25"/>
      <c r="AT1521" s="13" t="s">
        <v>51</v>
      </c>
      <c r="AU1521" s="13" t="s">
        <v>14</v>
      </c>
    </row>
    <row r="1522" spans="2:65" s="6" customFormat="1" ht="21.75" customHeight="1" x14ac:dyDescent="0.2">
      <c r="B1522" s="22"/>
      <c r="C1522" s="97" t="s">
        <v>769</v>
      </c>
      <c r="D1522" s="97" t="s">
        <v>11</v>
      </c>
      <c r="E1522" s="98" t="s">
        <v>3005</v>
      </c>
      <c r="F1522" s="99" t="s">
        <v>3006</v>
      </c>
      <c r="G1522" s="100" t="s">
        <v>53</v>
      </c>
      <c r="H1522" s="101">
        <v>7.5</v>
      </c>
      <c r="I1522" s="102">
        <v>84.2</v>
      </c>
      <c r="J1522" s="102">
        <f>ROUND(I1522*H1522,2)</f>
        <v>631.5</v>
      </c>
      <c r="K1522" s="99" t="s">
        <v>813</v>
      </c>
      <c r="L1522" s="5"/>
      <c r="M1522" s="80" t="s">
        <v>12</v>
      </c>
      <c r="N1522" s="81" t="s">
        <v>786</v>
      </c>
      <c r="O1522" s="82">
        <v>0.17899999999999999</v>
      </c>
      <c r="P1522" s="82">
        <f>O1522*H1522</f>
        <v>1.3425</v>
      </c>
      <c r="Q1522" s="82">
        <v>2.0000000000000002E-5</v>
      </c>
      <c r="R1522" s="82">
        <f>Q1522*H1522</f>
        <v>1.5000000000000001E-4</v>
      </c>
      <c r="S1522" s="82">
        <v>2E-3</v>
      </c>
      <c r="T1522" s="82">
        <f>S1522*H1522</f>
        <v>1.4999999999999999E-2</v>
      </c>
      <c r="U1522" s="83" t="s">
        <v>12</v>
      </c>
      <c r="AR1522" s="84" t="s">
        <v>122</v>
      </c>
      <c r="AT1522" s="84" t="s">
        <v>11</v>
      </c>
      <c r="AU1522" s="84" t="s">
        <v>14</v>
      </c>
      <c r="AY1522" s="13" t="s">
        <v>47</v>
      </c>
      <c r="BE1522" s="23">
        <f>IF(N1522="základní",J1522,0)</f>
        <v>631.5</v>
      </c>
      <c r="BF1522" s="23">
        <f>IF(N1522="snížená",J1522,0)</f>
        <v>0</v>
      </c>
      <c r="BG1522" s="23">
        <f>IF(N1522="zákl. přenesená",J1522,0)</f>
        <v>0</v>
      </c>
      <c r="BH1522" s="23">
        <f>IF(N1522="sníž. přenesená",J1522,0)</f>
        <v>0</v>
      </c>
      <c r="BI1522" s="23">
        <f>IF(N1522="nulová",J1522,0)</f>
        <v>0</v>
      </c>
      <c r="BJ1522" s="13" t="s">
        <v>45</v>
      </c>
      <c r="BK1522" s="23">
        <f>ROUND(I1522*H1522,2)</f>
        <v>631.5</v>
      </c>
      <c r="BL1522" s="13" t="s">
        <v>122</v>
      </c>
      <c r="BM1522" s="84" t="s">
        <v>4024</v>
      </c>
    </row>
    <row r="1523" spans="2:65" s="6" customFormat="1" x14ac:dyDescent="0.2">
      <c r="B1523" s="5"/>
      <c r="D1523" s="85" t="s">
        <v>51</v>
      </c>
      <c r="F1523" s="103" t="s">
        <v>3007</v>
      </c>
      <c r="L1523" s="5"/>
      <c r="M1523" s="24"/>
      <c r="U1523" s="25"/>
      <c r="AT1523" s="13" t="s">
        <v>51</v>
      </c>
      <c r="AU1523" s="13" t="s">
        <v>14</v>
      </c>
    </row>
    <row r="1524" spans="2:65" s="6" customFormat="1" ht="24.2" customHeight="1" x14ac:dyDescent="0.2">
      <c r="B1524" s="22"/>
      <c r="C1524" s="97" t="s">
        <v>770</v>
      </c>
      <c r="D1524" s="97" t="s">
        <v>11</v>
      </c>
      <c r="E1524" s="98" t="s">
        <v>3008</v>
      </c>
      <c r="F1524" s="99" t="s">
        <v>3009</v>
      </c>
      <c r="G1524" s="100" t="s">
        <v>53</v>
      </c>
      <c r="H1524" s="101">
        <v>15</v>
      </c>
      <c r="I1524" s="102">
        <v>66.900000000000006</v>
      </c>
      <c r="J1524" s="102">
        <f>ROUND(I1524*H1524,2)</f>
        <v>1003.5</v>
      </c>
      <c r="K1524" s="99" t="s">
        <v>813</v>
      </c>
      <c r="L1524" s="5"/>
      <c r="M1524" s="80" t="s">
        <v>12</v>
      </c>
      <c r="N1524" s="81" t="s">
        <v>786</v>
      </c>
      <c r="O1524" s="82">
        <v>0.14299999999999999</v>
      </c>
      <c r="P1524" s="82">
        <f>O1524*H1524</f>
        <v>2.145</v>
      </c>
      <c r="Q1524" s="82">
        <v>2.0000000000000002E-5</v>
      </c>
      <c r="R1524" s="82">
        <f>Q1524*H1524</f>
        <v>3.0000000000000003E-4</v>
      </c>
      <c r="S1524" s="82">
        <v>1E-3</v>
      </c>
      <c r="T1524" s="82">
        <f>S1524*H1524</f>
        <v>1.4999999999999999E-2</v>
      </c>
      <c r="U1524" s="83" t="s">
        <v>12</v>
      </c>
      <c r="AR1524" s="84" t="s">
        <v>122</v>
      </c>
      <c r="AT1524" s="84" t="s">
        <v>11</v>
      </c>
      <c r="AU1524" s="84" t="s">
        <v>14</v>
      </c>
      <c r="AY1524" s="13" t="s">
        <v>47</v>
      </c>
      <c r="BE1524" s="23">
        <f>IF(N1524="základní",J1524,0)</f>
        <v>1003.5</v>
      </c>
      <c r="BF1524" s="23">
        <f>IF(N1524="snížená",J1524,0)</f>
        <v>0</v>
      </c>
      <c r="BG1524" s="23">
        <f>IF(N1524="zákl. přenesená",J1524,0)</f>
        <v>0</v>
      </c>
      <c r="BH1524" s="23">
        <f>IF(N1524="sníž. přenesená",J1524,0)</f>
        <v>0</v>
      </c>
      <c r="BI1524" s="23">
        <f>IF(N1524="nulová",J1524,0)</f>
        <v>0</v>
      </c>
      <c r="BJ1524" s="13" t="s">
        <v>45</v>
      </c>
      <c r="BK1524" s="23">
        <f>ROUND(I1524*H1524,2)</f>
        <v>1003.5</v>
      </c>
      <c r="BL1524" s="13" t="s">
        <v>122</v>
      </c>
      <c r="BM1524" s="84" t="s">
        <v>4025</v>
      </c>
    </row>
    <row r="1525" spans="2:65" s="6" customFormat="1" x14ac:dyDescent="0.2">
      <c r="B1525" s="5"/>
      <c r="D1525" s="85" t="s">
        <v>51</v>
      </c>
      <c r="F1525" s="103" t="s">
        <v>3010</v>
      </c>
      <c r="L1525" s="5"/>
      <c r="M1525" s="24"/>
      <c r="U1525" s="25"/>
      <c r="AT1525" s="13" t="s">
        <v>51</v>
      </c>
      <c r="AU1525" s="13" t="s">
        <v>14</v>
      </c>
    </row>
    <row r="1526" spans="2:65" s="6" customFormat="1" ht="24.2" customHeight="1" x14ac:dyDescent="0.2">
      <c r="B1526" s="22"/>
      <c r="C1526" s="97" t="s">
        <v>771</v>
      </c>
      <c r="D1526" s="97" t="s">
        <v>11</v>
      </c>
      <c r="E1526" s="98" t="s">
        <v>3011</v>
      </c>
      <c r="F1526" s="99" t="s">
        <v>3012</v>
      </c>
      <c r="G1526" s="100" t="s">
        <v>53</v>
      </c>
      <c r="H1526" s="101">
        <v>7.5</v>
      </c>
      <c r="I1526" s="102">
        <v>76.8</v>
      </c>
      <c r="J1526" s="102">
        <f>ROUND(I1526*H1526,2)</f>
        <v>576</v>
      </c>
      <c r="K1526" s="99" t="s">
        <v>813</v>
      </c>
      <c r="L1526" s="5"/>
      <c r="M1526" s="80" t="s">
        <v>12</v>
      </c>
      <c r="N1526" s="81" t="s">
        <v>786</v>
      </c>
      <c r="O1526" s="82">
        <v>0.16400000000000001</v>
      </c>
      <c r="P1526" s="82">
        <f>O1526*H1526</f>
        <v>1.23</v>
      </c>
      <c r="Q1526" s="82">
        <v>2.0000000000000002E-5</v>
      </c>
      <c r="R1526" s="82">
        <f>Q1526*H1526</f>
        <v>1.5000000000000001E-4</v>
      </c>
      <c r="S1526" s="82">
        <v>2E-3</v>
      </c>
      <c r="T1526" s="82">
        <f>S1526*H1526</f>
        <v>1.4999999999999999E-2</v>
      </c>
      <c r="U1526" s="83" t="s">
        <v>12</v>
      </c>
      <c r="AR1526" s="84" t="s">
        <v>122</v>
      </c>
      <c r="AT1526" s="84" t="s">
        <v>11</v>
      </c>
      <c r="AU1526" s="84" t="s">
        <v>14</v>
      </c>
      <c r="AY1526" s="13" t="s">
        <v>47</v>
      </c>
      <c r="BE1526" s="23">
        <f>IF(N1526="základní",J1526,0)</f>
        <v>576</v>
      </c>
      <c r="BF1526" s="23">
        <f>IF(N1526="snížená",J1526,0)</f>
        <v>0</v>
      </c>
      <c r="BG1526" s="23">
        <f>IF(N1526="zákl. přenesená",J1526,0)</f>
        <v>0</v>
      </c>
      <c r="BH1526" s="23">
        <f>IF(N1526="sníž. přenesená",J1526,0)</f>
        <v>0</v>
      </c>
      <c r="BI1526" s="23">
        <f>IF(N1526="nulová",J1526,0)</f>
        <v>0</v>
      </c>
      <c r="BJ1526" s="13" t="s">
        <v>45</v>
      </c>
      <c r="BK1526" s="23">
        <f>ROUND(I1526*H1526,2)</f>
        <v>576</v>
      </c>
      <c r="BL1526" s="13" t="s">
        <v>122</v>
      </c>
      <c r="BM1526" s="84" t="s">
        <v>4026</v>
      </c>
    </row>
    <row r="1527" spans="2:65" s="6" customFormat="1" x14ac:dyDescent="0.2">
      <c r="B1527" s="5"/>
      <c r="D1527" s="85" t="s">
        <v>51</v>
      </c>
      <c r="F1527" s="103" t="s">
        <v>3013</v>
      </c>
      <c r="L1527" s="5"/>
      <c r="M1527" s="24"/>
      <c r="U1527" s="25"/>
      <c r="AT1527" s="13" t="s">
        <v>51</v>
      </c>
      <c r="AU1527" s="13" t="s">
        <v>14</v>
      </c>
    </row>
    <row r="1528" spans="2:65" s="6" customFormat="1" ht="16.5" customHeight="1" x14ac:dyDescent="0.2">
      <c r="B1528" s="22"/>
      <c r="C1528" s="97" t="s">
        <v>772</v>
      </c>
      <c r="D1528" s="97" t="s">
        <v>11</v>
      </c>
      <c r="E1528" s="98" t="s">
        <v>3014</v>
      </c>
      <c r="F1528" s="99" t="s">
        <v>3015</v>
      </c>
      <c r="G1528" s="100" t="s">
        <v>53</v>
      </c>
      <c r="H1528" s="101">
        <v>15</v>
      </c>
      <c r="I1528" s="102">
        <v>158</v>
      </c>
      <c r="J1528" s="102">
        <f>ROUND(I1528*H1528,2)</f>
        <v>2370</v>
      </c>
      <c r="K1528" s="99" t="s">
        <v>813</v>
      </c>
      <c r="L1528" s="5"/>
      <c r="M1528" s="80" t="s">
        <v>12</v>
      </c>
      <c r="N1528" s="81" t="s">
        <v>786</v>
      </c>
      <c r="O1528" s="82">
        <v>0.32500000000000001</v>
      </c>
      <c r="P1528" s="82">
        <f>O1528*H1528</f>
        <v>4.875</v>
      </c>
      <c r="Q1528" s="82">
        <v>5.0000000000000002E-5</v>
      </c>
      <c r="R1528" s="82">
        <f>Q1528*H1528</f>
        <v>7.5000000000000002E-4</v>
      </c>
      <c r="S1528" s="82">
        <v>3.0000000000000001E-3</v>
      </c>
      <c r="T1528" s="82">
        <f>S1528*H1528</f>
        <v>4.4999999999999998E-2</v>
      </c>
      <c r="U1528" s="83" t="s">
        <v>12</v>
      </c>
      <c r="AR1528" s="84" t="s">
        <v>122</v>
      </c>
      <c r="AT1528" s="84" t="s">
        <v>11</v>
      </c>
      <c r="AU1528" s="84" t="s">
        <v>14</v>
      </c>
      <c r="AY1528" s="13" t="s">
        <v>47</v>
      </c>
      <c r="BE1528" s="23">
        <f>IF(N1528="základní",J1528,0)</f>
        <v>2370</v>
      </c>
      <c r="BF1528" s="23">
        <f>IF(N1528="snížená",J1528,0)</f>
        <v>0</v>
      </c>
      <c r="BG1528" s="23">
        <f>IF(N1528="zákl. přenesená",J1528,0)</f>
        <v>0</v>
      </c>
      <c r="BH1528" s="23">
        <f>IF(N1528="sníž. přenesená",J1528,0)</f>
        <v>0</v>
      </c>
      <c r="BI1528" s="23">
        <f>IF(N1528="nulová",J1528,0)</f>
        <v>0</v>
      </c>
      <c r="BJ1528" s="13" t="s">
        <v>45</v>
      </c>
      <c r="BK1528" s="23">
        <f>ROUND(I1528*H1528,2)</f>
        <v>2370</v>
      </c>
      <c r="BL1528" s="13" t="s">
        <v>122</v>
      </c>
      <c r="BM1528" s="84" t="s">
        <v>4027</v>
      </c>
    </row>
    <row r="1529" spans="2:65" s="6" customFormat="1" x14ac:dyDescent="0.2">
      <c r="B1529" s="5"/>
      <c r="D1529" s="85" t="s">
        <v>51</v>
      </c>
      <c r="F1529" s="103" t="s">
        <v>3016</v>
      </c>
      <c r="L1529" s="5"/>
      <c r="M1529" s="24"/>
      <c r="U1529" s="25"/>
      <c r="AT1529" s="13" t="s">
        <v>51</v>
      </c>
      <c r="AU1529" s="13" t="s">
        <v>14</v>
      </c>
    </row>
    <row r="1530" spans="2:65" s="6" customFormat="1" ht="16.5" customHeight="1" x14ac:dyDescent="0.2">
      <c r="B1530" s="22"/>
      <c r="C1530" s="97" t="s">
        <v>773</v>
      </c>
      <c r="D1530" s="97" t="s">
        <v>11</v>
      </c>
      <c r="E1530" s="98" t="s">
        <v>3017</v>
      </c>
      <c r="F1530" s="99" t="s">
        <v>3018</v>
      </c>
      <c r="G1530" s="100" t="s">
        <v>53</v>
      </c>
      <c r="H1530" s="101">
        <v>7.5</v>
      </c>
      <c r="I1530" s="102">
        <v>199</v>
      </c>
      <c r="J1530" s="102">
        <f>ROUND(I1530*H1530,2)</f>
        <v>1492.5</v>
      </c>
      <c r="K1530" s="99" t="s">
        <v>813</v>
      </c>
      <c r="L1530" s="5"/>
      <c r="M1530" s="80" t="s">
        <v>12</v>
      </c>
      <c r="N1530" s="81" t="s">
        <v>786</v>
      </c>
      <c r="O1530" s="82">
        <v>0.42</v>
      </c>
      <c r="P1530" s="82">
        <f>O1530*H1530</f>
        <v>3.15</v>
      </c>
      <c r="Q1530" s="82">
        <v>5.0000000000000002E-5</v>
      </c>
      <c r="R1530" s="82">
        <f>Q1530*H1530</f>
        <v>3.7500000000000001E-4</v>
      </c>
      <c r="S1530" s="82">
        <v>5.0000000000000001E-3</v>
      </c>
      <c r="T1530" s="82">
        <f>S1530*H1530</f>
        <v>3.7499999999999999E-2</v>
      </c>
      <c r="U1530" s="83" t="s">
        <v>12</v>
      </c>
      <c r="AR1530" s="84" t="s">
        <v>122</v>
      </c>
      <c r="AT1530" s="84" t="s">
        <v>11</v>
      </c>
      <c r="AU1530" s="84" t="s">
        <v>14</v>
      </c>
      <c r="AY1530" s="13" t="s">
        <v>47</v>
      </c>
      <c r="BE1530" s="23">
        <f>IF(N1530="základní",J1530,0)</f>
        <v>1492.5</v>
      </c>
      <c r="BF1530" s="23">
        <f>IF(N1530="snížená",J1530,0)</f>
        <v>0</v>
      </c>
      <c r="BG1530" s="23">
        <f>IF(N1530="zákl. přenesená",J1530,0)</f>
        <v>0</v>
      </c>
      <c r="BH1530" s="23">
        <f>IF(N1530="sníž. přenesená",J1530,0)</f>
        <v>0</v>
      </c>
      <c r="BI1530" s="23">
        <f>IF(N1530="nulová",J1530,0)</f>
        <v>0</v>
      </c>
      <c r="BJ1530" s="13" t="s">
        <v>45</v>
      </c>
      <c r="BK1530" s="23">
        <f>ROUND(I1530*H1530,2)</f>
        <v>1492.5</v>
      </c>
      <c r="BL1530" s="13" t="s">
        <v>122</v>
      </c>
      <c r="BM1530" s="84" t="s">
        <v>4028</v>
      </c>
    </row>
    <row r="1531" spans="2:65" s="6" customFormat="1" x14ac:dyDescent="0.2">
      <c r="B1531" s="5"/>
      <c r="D1531" s="85" t="s">
        <v>51</v>
      </c>
      <c r="F1531" s="103" t="s">
        <v>3019</v>
      </c>
      <c r="L1531" s="5"/>
      <c r="M1531" s="24"/>
      <c r="U1531" s="25"/>
      <c r="AT1531" s="13" t="s">
        <v>51</v>
      </c>
      <c r="AU1531" s="13" t="s">
        <v>14</v>
      </c>
    </row>
    <row r="1532" spans="2:65" s="6" customFormat="1" ht="21.75" customHeight="1" x14ac:dyDescent="0.2">
      <c r="B1532" s="22"/>
      <c r="C1532" s="97" t="s">
        <v>774</v>
      </c>
      <c r="D1532" s="97" t="s">
        <v>11</v>
      </c>
      <c r="E1532" s="98" t="s">
        <v>3020</v>
      </c>
      <c r="F1532" s="99" t="s">
        <v>3021</v>
      </c>
      <c r="G1532" s="100" t="s">
        <v>53</v>
      </c>
      <c r="H1532" s="101">
        <v>15</v>
      </c>
      <c r="I1532" s="102">
        <v>108</v>
      </c>
      <c r="J1532" s="102">
        <f>ROUND(I1532*H1532,2)</f>
        <v>1620</v>
      </c>
      <c r="K1532" s="99" t="s">
        <v>813</v>
      </c>
      <c r="L1532" s="5"/>
      <c r="M1532" s="80" t="s">
        <v>12</v>
      </c>
      <c r="N1532" s="81" t="s">
        <v>786</v>
      </c>
      <c r="O1532" s="82">
        <v>0.21099999999999999</v>
      </c>
      <c r="P1532" s="82">
        <f>O1532*H1532</f>
        <v>3.165</v>
      </c>
      <c r="Q1532" s="82">
        <v>4.0000000000000003E-5</v>
      </c>
      <c r="R1532" s="82">
        <f>Q1532*H1532</f>
        <v>6.0000000000000006E-4</v>
      </c>
      <c r="S1532" s="82">
        <v>2E-3</v>
      </c>
      <c r="T1532" s="82">
        <f>S1532*H1532</f>
        <v>0.03</v>
      </c>
      <c r="U1532" s="83" t="s">
        <v>12</v>
      </c>
      <c r="AR1532" s="84" t="s">
        <v>122</v>
      </c>
      <c r="AT1532" s="84" t="s">
        <v>11</v>
      </c>
      <c r="AU1532" s="84" t="s">
        <v>14</v>
      </c>
      <c r="AY1532" s="13" t="s">
        <v>47</v>
      </c>
      <c r="BE1532" s="23">
        <f>IF(N1532="základní",J1532,0)</f>
        <v>1620</v>
      </c>
      <c r="BF1532" s="23">
        <f>IF(N1532="snížená",J1532,0)</f>
        <v>0</v>
      </c>
      <c r="BG1532" s="23">
        <f>IF(N1532="zákl. přenesená",J1532,0)</f>
        <v>0</v>
      </c>
      <c r="BH1532" s="23">
        <f>IF(N1532="sníž. přenesená",J1532,0)</f>
        <v>0</v>
      </c>
      <c r="BI1532" s="23">
        <f>IF(N1532="nulová",J1532,0)</f>
        <v>0</v>
      </c>
      <c r="BJ1532" s="13" t="s">
        <v>45</v>
      </c>
      <c r="BK1532" s="23">
        <f>ROUND(I1532*H1532,2)</f>
        <v>1620</v>
      </c>
      <c r="BL1532" s="13" t="s">
        <v>122</v>
      </c>
      <c r="BM1532" s="84" t="s">
        <v>4029</v>
      </c>
    </row>
    <row r="1533" spans="2:65" s="6" customFormat="1" x14ac:dyDescent="0.2">
      <c r="B1533" s="5"/>
      <c r="D1533" s="85" t="s">
        <v>51</v>
      </c>
      <c r="F1533" s="103" t="s">
        <v>3022</v>
      </c>
      <c r="L1533" s="5"/>
      <c r="M1533" s="24"/>
      <c r="U1533" s="25"/>
      <c r="AT1533" s="13" t="s">
        <v>51</v>
      </c>
      <c r="AU1533" s="13" t="s">
        <v>14</v>
      </c>
    </row>
    <row r="1534" spans="2:65" s="6" customFormat="1" ht="21.75" customHeight="1" x14ac:dyDescent="0.2">
      <c r="B1534" s="22"/>
      <c r="C1534" s="97" t="s">
        <v>775</v>
      </c>
      <c r="D1534" s="97" t="s">
        <v>11</v>
      </c>
      <c r="E1534" s="98" t="s">
        <v>3023</v>
      </c>
      <c r="F1534" s="99" t="s">
        <v>3024</v>
      </c>
      <c r="G1534" s="100" t="s">
        <v>53</v>
      </c>
      <c r="H1534" s="101">
        <v>7.5</v>
      </c>
      <c r="I1534" s="102">
        <v>131</v>
      </c>
      <c r="J1534" s="102">
        <f>ROUND(I1534*H1534,2)</f>
        <v>982.5</v>
      </c>
      <c r="K1534" s="99" t="s">
        <v>813</v>
      </c>
      <c r="L1534" s="5"/>
      <c r="M1534" s="80" t="s">
        <v>12</v>
      </c>
      <c r="N1534" s="81" t="s">
        <v>786</v>
      </c>
      <c r="O1534" s="82">
        <v>0.254</v>
      </c>
      <c r="P1534" s="82">
        <f>O1534*H1534</f>
        <v>1.905</v>
      </c>
      <c r="Q1534" s="82">
        <v>5.0000000000000002E-5</v>
      </c>
      <c r="R1534" s="82">
        <f>Q1534*H1534</f>
        <v>3.7500000000000001E-4</v>
      </c>
      <c r="S1534" s="82">
        <v>4.0000000000000001E-3</v>
      </c>
      <c r="T1534" s="82">
        <f>S1534*H1534</f>
        <v>0.03</v>
      </c>
      <c r="U1534" s="83" t="s">
        <v>12</v>
      </c>
      <c r="AR1534" s="84" t="s">
        <v>122</v>
      </c>
      <c r="AT1534" s="84" t="s">
        <v>11</v>
      </c>
      <c r="AU1534" s="84" t="s">
        <v>14</v>
      </c>
      <c r="AY1534" s="13" t="s">
        <v>47</v>
      </c>
      <c r="BE1534" s="23">
        <f>IF(N1534="základní",J1534,0)</f>
        <v>982.5</v>
      </c>
      <c r="BF1534" s="23">
        <f>IF(N1534="snížená",J1534,0)</f>
        <v>0</v>
      </c>
      <c r="BG1534" s="23">
        <f>IF(N1534="zákl. přenesená",J1534,0)</f>
        <v>0</v>
      </c>
      <c r="BH1534" s="23">
        <f>IF(N1534="sníž. přenesená",J1534,0)</f>
        <v>0</v>
      </c>
      <c r="BI1534" s="23">
        <f>IF(N1534="nulová",J1534,0)</f>
        <v>0</v>
      </c>
      <c r="BJ1534" s="13" t="s">
        <v>45</v>
      </c>
      <c r="BK1534" s="23">
        <f>ROUND(I1534*H1534,2)</f>
        <v>982.5</v>
      </c>
      <c r="BL1534" s="13" t="s">
        <v>122</v>
      </c>
      <c r="BM1534" s="84" t="s">
        <v>4030</v>
      </c>
    </row>
    <row r="1535" spans="2:65" s="6" customFormat="1" x14ac:dyDescent="0.2">
      <c r="B1535" s="5"/>
      <c r="D1535" s="85" t="s">
        <v>51</v>
      </c>
      <c r="F1535" s="103" t="s">
        <v>3025</v>
      </c>
      <c r="L1535" s="5"/>
      <c r="M1535" s="24"/>
      <c r="U1535" s="25"/>
      <c r="AT1535" s="13" t="s">
        <v>51</v>
      </c>
      <c r="AU1535" s="13" t="s">
        <v>14</v>
      </c>
    </row>
    <row r="1536" spans="2:65" s="6" customFormat="1" ht="16.5" customHeight="1" x14ac:dyDescent="0.2">
      <c r="B1536" s="22"/>
      <c r="C1536" s="97" t="s">
        <v>776</v>
      </c>
      <c r="D1536" s="97" t="s">
        <v>11</v>
      </c>
      <c r="E1536" s="98" t="s">
        <v>3026</v>
      </c>
      <c r="F1536" s="99" t="s">
        <v>3027</v>
      </c>
      <c r="G1536" s="100" t="s">
        <v>53</v>
      </c>
      <c r="H1536" s="101">
        <v>75</v>
      </c>
      <c r="I1536" s="102">
        <v>116</v>
      </c>
      <c r="J1536" s="102">
        <f>ROUND(I1536*H1536,2)</f>
        <v>8700</v>
      </c>
      <c r="K1536" s="99" t="s">
        <v>813</v>
      </c>
      <c r="L1536" s="5"/>
      <c r="M1536" s="80" t="s">
        <v>12</v>
      </c>
      <c r="N1536" s="81" t="s">
        <v>786</v>
      </c>
      <c r="O1536" s="82">
        <v>0.22</v>
      </c>
      <c r="P1536" s="82">
        <f>O1536*H1536</f>
        <v>16.5</v>
      </c>
      <c r="Q1536" s="82">
        <v>5.0000000000000002E-5</v>
      </c>
      <c r="R1536" s="82">
        <f>Q1536*H1536</f>
        <v>3.7500000000000003E-3</v>
      </c>
      <c r="S1536" s="82">
        <v>3.0000000000000001E-3</v>
      </c>
      <c r="T1536" s="82">
        <f>S1536*H1536</f>
        <v>0.22500000000000001</v>
      </c>
      <c r="U1536" s="83" t="s">
        <v>12</v>
      </c>
      <c r="AR1536" s="84" t="s">
        <v>122</v>
      </c>
      <c r="AT1536" s="84" t="s">
        <v>11</v>
      </c>
      <c r="AU1536" s="84" t="s">
        <v>14</v>
      </c>
      <c r="AY1536" s="13" t="s">
        <v>47</v>
      </c>
      <c r="BE1536" s="23">
        <f>IF(N1536="základní",J1536,0)</f>
        <v>8700</v>
      </c>
      <c r="BF1536" s="23">
        <f>IF(N1536="snížená",J1536,0)</f>
        <v>0</v>
      </c>
      <c r="BG1536" s="23">
        <f>IF(N1536="zákl. přenesená",J1536,0)</f>
        <v>0</v>
      </c>
      <c r="BH1536" s="23">
        <f>IF(N1536="sníž. přenesená",J1536,0)</f>
        <v>0</v>
      </c>
      <c r="BI1536" s="23">
        <f>IF(N1536="nulová",J1536,0)</f>
        <v>0</v>
      </c>
      <c r="BJ1536" s="13" t="s">
        <v>45</v>
      </c>
      <c r="BK1536" s="23">
        <f>ROUND(I1536*H1536,2)</f>
        <v>8700</v>
      </c>
      <c r="BL1536" s="13" t="s">
        <v>122</v>
      </c>
      <c r="BM1536" s="84" t="s">
        <v>4031</v>
      </c>
    </row>
    <row r="1537" spans="2:65" s="6" customFormat="1" x14ac:dyDescent="0.2">
      <c r="B1537" s="5"/>
      <c r="D1537" s="85" t="s">
        <v>51</v>
      </c>
      <c r="F1537" s="103" t="s">
        <v>3028</v>
      </c>
      <c r="L1537" s="5"/>
      <c r="M1537" s="24"/>
      <c r="U1537" s="25"/>
      <c r="AT1537" s="13" t="s">
        <v>51</v>
      </c>
      <c r="AU1537" s="13" t="s">
        <v>14</v>
      </c>
    </row>
    <row r="1538" spans="2:65" s="6" customFormat="1" ht="16.5" customHeight="1" x14ac:dyDescent="0.2">
      <c r="B1538" s="22"/>
      <c r="C1538" s="97" t="s">
        <v>3029</v>
      </c>
      <c r="D1538" s="97" t="s">
        <v>11</v>
      </c>
      <c r="E1538" s="98" t="s">
        <v>3030</v>
      </c>
      <c r="F1538" s="99" t="s">
        <v>3031</v>
      </c>
      <c r="G1538" s="100" t="s">
        <v>53</v>
      </c>
      <c r="H1538" s="101">
        <v>52.5</v>
      </c>
      <c r="I1538" s="102">
        <v>154</v>
      </c>
      <c r="J1538" s="102">
        <f>ROUND(I1538*H1538,2)</f>
        <v>8085</v>
      </c>
      <c r="K1538" s="99" t="s">
        <v>813</v>
      </c>
      <c r="L1538" s="5"/>
      <c r="M1538" s="80" t="s">
        <v>12</v>
      </c>
      <c r="N1538" s="81" t="s">
        <v>786</v>
      </c>
      <c r="O1538" s="82">
        <v>0.31</v>
      </c>
      <c r="P1538" s="82">
        <f>O1538*H1538</f>
        <v>16.274999999999999</v>
      </c>
      <c r="Q1538" s="82">
        <v>5.0000000000000002E-5</v>
      </c>
      <c r="R1538" s="82">
        <f>Q1538*H1538</f>
        <v>2.6250000000000002E-3</v>
      </c>
      <c r="S1538" s="82">
        <v>5.0000000000000001E-3</v>
      </c>
      <c r="T1538" s="82">
        <f>S1538*H1538</f>
        <v>0.26250000000000001</v>
      </c>
      <c r="U1538" s="83" t="s">
        <v>12</v>
      </c>
      <c r="AR1538" s="84" t="s">
        <v>122</v>
      </c>
      <c r="AT1538" s="84" t="s">
        <v>11</v>
      </c>
      <c r="AU1538" s="84" t="s">
        <v>14</v>
      </c>
      <c r="AY1538" s="13" t="s">
        <v>47</v>
      </c>
      <c r="BE1538" s="23">
        <f>IF(N1538="základní",J1538,0)</f>
        <v>8085</v>
      </c>
      <c r="BF1538" s="23">
        <f>IF(N1538="snížená",J1538,0)</f>
        <v>0</v>
      </c>
      <c r="BG1538" s="23">
        <f>IF(N1538="zákl. přenesená",J1538,0)</f>
        <v>0</v>
      </c>
      <c r="BH1538" s="23">
        <f>IF(N1538="sníž. přenesená",J1538,0)</f>
        <v>0</v>
      </c>
      <c r="BI1538" s="23">
        <f>IF(N1538="nulová",J1538,0)</f>
        <v>0</v>
      </c>
      <c r="BJ1538" s="13" t="s">
        <v>45</v>
      </c>
      <c r="BK1538" s="23">
        <f>ROUND(I1538*H1538,2)</f>
        <v>8085</v>
      </c>
      <c r="BL1538" s="13" t="s">
        <v>122</v>
      </c>
      <c r="BM1538" s="84" t="s">
        <v>4032</v>
      </c>
    </row>
    <row r="1539" spans="2:65" s="6" customFormat="1" x14ac:dyDescent="0.2">
      <c r="B1539" s="5"/>
      <c r="D1539" s="85" t="s">
        <v>51</v>
      </c>
      <c r="F1539" s="103" t="s">
        <v>3032</v>
      </c>
      <c r="L1539" s="5"/>
      <c r="M1539" s="24"/>
      <c r="U1539" s="25"/>
      <c r="AT1539" s="13" t="s">
        <v>51</v>
      </c>
      <c r="AU1539" s="13" t="s">
        <v>14</v>
      </c>
    </row>
    <row r="1540" spans="2:65" s="68" customFormat="1" ht="22.9" customHeight="1" x14ac:dyDescent="0.2">
      <c r="B1540" s="69"/>
      <c r="D1540" s="70" t="s">
        <v>42</v>
      </c>
      <c r="E1540" s="78" t="s">
        <v>3033</v>
      </c>
      <c r="F1540" s="78" t="s">
        <v>3034</v>
      </c>
      <c r="J1540" s="79">
        <f>BK1540</f>
        <v>202193.9</v>
      </c>
      <c r="L1540" s="69"/>
      <c r="M1540" s="73"/>
      <c r="P1540" s="74">
        <f>SUM(P1541:P1640)</f>
        <v>322.15000000000003</v>
      </c>
      <c r="R1540" s="74">
        <f>SUM(R1541:R1640)</f>
        <v>0</v>
      </c>
      <c r="T1540" s="74">
        <f>SUM(T1541:T1640)</f>
        <v>0</v>
      </c>
      <c r="U1540" s="75"/>
      <c r="AR1540" s="70" t="s">
        <v>48</v>
      </c>
      <c r="AT1540" s="76" t="s">
        <v>42</v>
      </c>
      <c r="AU1540" s="76" t="s">
        <v>45</v>
      </c>
      <c r="AY1540" s="70" t="s">
        <v>47</v>
      </c>
      <c r="BK1540" s="77">
        <f>SUM(BK1541:BK1640)</f>
        <v>202193.9</v>
      </c>
    </row>
    <row r="1541" spans="2:65" s="6" customFormat="1" ht="24.2" customHeight="1" x14ac:dyDescent="0.2">
      <c r="B1541" s="22"/>
      <c r="C1541" s="97" t="s">
        <v>3035</v>
      </c>
      <c r="D1541" s="97" t="s">
        <v>11</v>
      </c>
      <c r="E1541" s="98" t="s">
        <v>3036</v>
      </c>
      <c r="F1541" s="99" t="s">
        <v>3037</v>
      </c>
      <c r="G1541" s="100" t="s">
        <v>3038</v>
      </c>
      <c r="H1541" s="101">
        <v>5</v>
      </c>
      <c r="I1541" s="102">
        <v>100</v>
      </c>
      <c r="J1541" s="102">
        <f>ROUND(I1541*H1541,2)</f>
        <v>500</v>
      </c>
      <c r="K1541" s="99" t="s">
        <v>813</v>
      </c>
      <c r="L1541" s="5"/>
      <c r="M1541" s="80" t="s">
        <v>12</v>
      </c>
      <c r="N1541" s="81" t="s">
        <v>786</v>
      </c>
      <c r="O1541" s="82">
        <v>0.16</v>
      </c>
      <c r="P1541" s="82">
        <f>O1541*H1541</f>
        <v>0.8</v>
      </c>
      <c r="Q1541" s="82">
        <v>0</v>
      </c>
      <c r="R1541" s="82">
        <f>Q1541*H1541</f>
        <v>0</v>
      </c>
      <c r="S1541" s="82">
        <v>0</v>
      </c>
      <c r="T1541" s="82">
        <f>S1541*H1541</f>
        <v>0</v>
      </c>
      <c r="U1541" s="83" t="s">
        <v>12</v>
      </c>
      <c r="AR1541" s="84" t="s">
        <v>122</v>
      </c>
      <c r="AT1541" s="84" t="s">
        <v>11</v>
      </c>
      <c r="AU1541" s="84" t="s">
        <v>14</v>
      </c>
      <c r="AY1541" s="13" t="s">
        <v>47</v>
      </c>
      <c r="BE1541" s="23">
        <f>IF(N1541="základní",J1541,0)</f>
        <v>500</v>
      </c>
      <c r="BF1541" s="23">
        <f>IF(N1541="snížená",J1541,0)</f>
        <v>0</v>
      </c>
      <c r="BG1541" s="23">
        <f>IF(N1541="zákl. přenesená",J1541,0)</f>
        <v>0</v>
      </c>
      <c r="BH1541" s="23">
        <f>IF(N1541="sníž. přenesená",J1541,0)</f>
        <v>0</v>
      </c>
      <c r="BI1541" s="23">
        <f>IF(N1541="nulová",J1541,0)</f>
        <v>0</v>
      </c>
      <c r="BJ1541" s="13" t="s">
        <v>45</v>
      </c>
      <c r="BK1541" s="23">
        <f>ROUND(I1541*H1541,2)</f>
        <v>500</v>
      </c>
      <c r="BL1541" s="13" t="s">
        <v>122</v>
      </c>
      <c r="BM1541" s="84" t="s">
        <v>4033</v>
      </c>
    </row>
    <row r="1542" spans="2:65" s="6" customFormat="1" x14ac:dyDescent="0.2">
      <c r="B1542" s="5"/>
      <c r="D1542" s="85" t="s">
        <v>51</v>
      </c>
      <c r="F1542" s="103" t="s">
        <v>3039</v>
      </c>
      <c r="L1542" s="5"/>
      <c r="M1542" s="24"/>
      <c r="U1542" s="25"/>
      <c r="AT1542" s="13" t="s">
        <v>51</v>
      </c>
      <c r="AU1542" s="13" t="s">
        <v>14</v>
      </c>
    </row>
    <row r="1543" spans="2:65" s="6" customFormat="1" ht="24.2" customHeight="1" x14ac:dyDescent="0.2">
      <c r="B1543" s="22"/>
      <c r="C1543" s="97" t="s">
        <v>3040</v>
      </c>
      <c r="D1543" s="97" t="s">
        <v>11</v>
      </c>
      <c r="E1543" s="98" t="s">
        <v>3041</v>
      </c>
      <c r="F1543" s="99" t="s">
        <v>3042</v>
      </c>
      <c r="G1543" s="100" t="s">
        <v>3038</v>
      </c>
      <c r="H1543" s="101">
        <v>11</v>
      </c>
      <c r="I1543" s="102">
        <v>163</v>
      </c>
      <c r="J1543" s="102">
        <f>ROUND(I1543*H1543,2)</f>
        <v>1793</v>
      </c>
      <c r="K1543" s="99" t="s">
        <v>813</v>
      </c>
      <c r="L1543" s="5"/>
      <c r="M1543" s="80" t="s">
        <v>12</v>
      </c>
      <c r="N1543" s="81" t="s">
        <v>786</v>
      </c>
      <c r="O1543" s="82">
        <v>0.26</v>
      </c>
      <c r="P1543" s="82">
        <f>O1543*H1543</f>
        <v>2.8600000000000003</v>
      </c>
      <c r="Q1543" s="82">
        <v>0</v>
      </c>
      <c r="R1543" s="82">
        <f>Q1543*H1543</f>
        <v>0</v>
      </c>
      <c r="S1543" s="82">
        <v>0</v>
      </c>
      <c r="T1543" s="82">
        <f>S1543*H1543</f>
        <v>0</v>
      </c>
      <c r="U1543" s="83" t="s">
        <v>12</v>
      </c>
      <c r="AR1543" s="84" t="s">
        <v>122</v>
      </c>
      <c r="AT1543" s="84" t="s">
        <v>11</v>
      </c>
      <c r="AU1543" s="84" t="s">
        <v>14</v>
      </c>
      <c r="AY1543" s="13" t="s">
        <v>47</v>
      </c>
      <c r="BE1543" s="23">
        <f>IF(N1543="základní",J1543,0)</f>
        <v>1793</v>
      </c>
      <c r="BF1543" s="23">
        <f>IF(N1543="snížená",J1543,0)</f>
        <v>0</v>
      </c>
      <c r="BG1543" s="23">
        <f>IF(N1543="zákl. přenesená",J1543,0)</f>
        <v>0</v>
      </c>
      <c r="BH1543" s="23">
        <f>IF(N1543="sníž. přenesená",J1543,0)</f>
        <v>0</v>
      </c>
      <c r="BI1543" s="23">
        <f>IF(N1543="nulová",J1543,0)</f>
        <v>0</v>
      </c>
      <c r="BJ1543" s="13" t="s">
        <v>45</v>
      </c>
      <c r="BK1543" s="23">
        <f>ROUND(I1543*H1543,2)</f>
        <v>1793</v>
      </c>
      <c r="BL1543" s="13" t="s">
        <v>122</v>
      </c>
      <c r="BM1543" s="84" t="s">
        <v>4034</v>
      </c>
    </row>
    <row r="1544" spans="2:65" s="6" customFormat="1" x14ac:dyDescent="0.2">
      <c r="B1544" s="5"/>
      <c r="D1544" s="85" t="s">
        <v>51</v>
      </c>
      <c r="F1544" s="103" t="s">
        <v>3043</v>
      </c>
      <c r="L1544" s="5"/>
      <c r="M1544" s="24"/>
      <c r="U1544" s="25"/>
      <c r="AT1544" s="13" t="s">
        <v>51</v>
      </c>
      <c r="AU1544" s="13" t="s">
        <v>14</v>
      </c>
    </row>
    <row r="1545" spans="2:65" s="6" customFormat="1" ht="24.2" customHeight="1" x14ac:dyDescent="0.2">
      <c r="B1545" s="22"/>
      <c r="C1545" s="97" t="s">
        <v>3044</v>
      </c>
      <c r="D1545" s="97" t="s">
        <v>11</v>
      </c>
      <c r="E1545" s="98" t="s">
        <v>3045</v>
      </c>
      <c r="F1545" s="99" t="s">
        <v>3046</v>
      </c>
      <c r="G1545" s="100" t="s">
        <v>3038</v>
      </c>
      <c r="H1545" s="101">
        <v>23</v>
      </c>
      <c r="I1545" s="102">
        <v>251</v>
      </c>
      <c r="J1545" s="102">
        <f>ROUND(I1545*H1545,2)</f>
        <v>5773</v>
      </c>
      <c r="K1545" s="99" t="s">
        <v>813</v>
      </c>
      <c r="L1545" s="5"/>
      <c r="M1545" s="80" t="s">
        <v>12</v>
      </c>
      <c r="N1545" s="81" t="s">
        <v>786</v>
      </c>
      <c r="O1545" s="82">
        <v>0.4</v>
      </c>
      <c r="P1545" s="82">
        <f>O1545*H1545</f>
        <v>9.2000000000000011</v>
      </c>
      <c r="Q1545" s="82">
        <v>0</v>
      </c>
      <c r="R1545" s="82">
        <f>Q1545*H1545</f>
        <v>0</v>
      </c>
      <c r="S1545" s="82">
        <v>0</v>
      </c>
      <c r="T1545" s="82">
        <f>S1545*H1545</f>
        <v>0</v>
      </c>
      <c r="U1545" s="83" t="s">
        <v>12</v>
      </c>
      <c r="AR1545" s="84" t="s">
        <v>122</v>
      </c>
      <c r="AT1545" s="84" t="s">
        <v>11</v>
      </c>
      <c r="AU1545" s="84" t="s">
        <v>14</v>
      </c>
      <c r="AY1545" s="13" t="s">
        <v>47</v>
      </c>
      <c r="BE1545" s="23">
        <f>IF(N1545="základní",J1545,0)</f>
        <v>5773</v>
      </c>
      <c r="BF1545" s="23">
        <f>IF(N1545="snížená",J1545,0)</f>
        <v>0</v>
      </c>
      <c r="BG1545" s="23">
        <f>IF(N1545="zákl. přenesená",J1545,0)</f>
        <v>0</v>
      </c>
      <c r="BH1545" s="23">
        <f>IF(N1545="sníž. přenesená",J1545,0)</f>
        <v>0</v>
      </c>
      <c r="BI1545" s="23">
        <f>IF(N1545="nulová",J1545,0)</f>
        <v>0</v>
      </c>
      <c r="BJ1545" s="13" t="s">
        <v>45</v>
      </c>
      <c r="BK1545" s="23">
        <f>ROUND(I1545*H1545,2)</f>
        <v>5773</v>
      </c>
      <c r="BL1545" s="13" t="s">
        <v>122</v>
      </c>
      <c r="BM1545" s="84" t="s">
        <v>4035</v>
      </c>
    </row>
    <row r="1546" spans="2:65" s="6" customFormat="1" x14ac:dyDescent="0.2">
      <c r="B1546" s="5"/>
      <c r="D1546" s="85" t="s">
        <v>51</v>
      </c>
      <c r="F1546" s="103" t="s">
        <v>3047</v>
      </c>
      <c r="L1546" s="5"/>
      <c r="M1546" s="24"/>
      <c r="U1546" s="25"/>
      <c r="AT1546" s="13" t="s">
        <v>51</v>
      </c>
      <c r="AU1546" s="13" t="s">
        <v>14</v>
      </c>
    </row>
    <row r="1547" spans="2:65" s="6" customFormat="1" ht="24.2" customHeight="1" x14ac:dyDescent="0.2">
      <c r="B1547" s="22"/>
      <c r="C1547" s="97" t="s">
        <v>3048</v>
      </c>
      <c r="D1547" s="97" t="s">
        <v>11</v>
      </c>
      <c r="E1547" s="98" t="s">
        <v>3049</v>
      </c>
      <c r="F1547" s="99" t="s">
        <v>3050</v>
      </c>
      <c r="G1547" s="100" t="s">
        <v>3038</v>
      </c>
      <c r="H1547" s="101">
        <v>5</v>
      </c>
      <c r="I1547" s="102">
        <v>132</v>
      </c>
      <c r="J1547" s="102">
        <f>ROUND(I1547*H1547,2)</f>
        <v>660</v>
      </c>
      <c r="K1547" s="99" t="s">
        <v>813</v>
      </c>
      <c r="L1547" s="5"/>
      <c r="M1547" s="80" t="s">
        <v>12</v>
      </c>
      <c r="N1547" s="81" t="s">
        <v>786</v>
      </c>
      <c r="O1547" s="82">
        <v>0.21</v>
      </c>
      <c r="P1547" s="82">
        <f>O1547*H1547</f>
        <v>1.05</v>
      </c>
      <c r="Q1547" s="82">
        <v>0</v>
      </c>
      <c r="R1547" s="82">
        <f>Q1547*H1547</f>
        <v>0</v>
      </c>
      <c r="S1547" s="82">
        <v>0</v>
      </c>
      <c r="T1547" s="82">
        <f>S1547*H1547</f>
        <v>0</v>
      </c>
      <c r="U1547" s="83" t="s">
        <v>12</v>
      </c>
      <c r="AR1547" s="84" t="s">
        <v>122</v>
      </c>
      <c r="AT1547" s="84" t="s">
        <v>11</v>
      </c>
      <c r="AU1547" s="84" t="s">
        <v>14</v>
      </c>
      <c r="AY1547" s="13" t="s">
        <v>47</v>
      </c>
      <c r="BE1547" s="23">
        <f>IF(N1547="základní",J1547,0)</f>
        <v>660</v>
      </c>
      <c r="BF1547" s="23">
        <f>IF(N1547="snížená",J1547,0)</f>
        <v>0</v>
      </c>
      <c r="BG1547" s="23">
        <f>IF(N1547="zákl. přenesená",J1547,0)</f>
        <v>0</v>
      </c>
      <c r="BH1547" s="23">
        <f>IF(N1547="sníž. přenesená",J1547,0)</f>
        <v>0</v>
      </c>
      <c r="BI1547" s="23">
        <f>IF(N1547="nulová",J1547,0)</f>
        <v>0</v>
      </c>
      <c r="BJ1547" s="13" t="s">
        <v>45</v>
      </c>
      <c r="BK1547" s="23">
        <f>ROUND(I1547*H1547,2)</f>
        <v>660</v>
      </c>
      <c r="BL1547" s="13" t="s">
        <v>122</v>
      </c>
      <c r="BM1547" s="84" t="s">
        <v>4036</v>
      </c>
    </row>
    <row r="1548" spans="2:65" s="6" customFormat="1" x14ac:dyDescent="0.2">
      <c r="B1548" s="5"/>
      <c r="D1548" s="85" t="s">
        <v>51</v>
      </c>
      <c r="F1548" s="103" t="s">
        <v>3051</v>
      </c>
      <c r="L1548" s="5"/>
      <c r="M1548" s="24"/>
      <c r="U1548" s="25"/>
      <c r="AT1548" s="13" t="s">
        <v>51</v>
      </c>
      <c r="AU1548" s="13" t="s">
        <v>14</v>
      </c>
    </row>
    <row r="1549" spans="2:65" s="6" customFormat="1" ht="24.2" customHeight="1" x14ac:dyDescent="0.2">
      <c r="B1549" s="22"/>
      <c r="C1549" s="97" t="s">
        <v>777</v>
      </c>
      <c r="D1549" s="97" t="s">
        <v>11</v>
      </c>
      <c r="E1549" s="98" t="s">
        <v>3052</v>
      </c>
      <c r="F1549" s="99" t="s">
        <v>3053</v>
      </c>
      <c r="G1549" s="100" t="s">
        <v>3038</v>
      </c>
      <c r="H1549" s="101">
        <v>11</v>
      </c>
      <c r="I1549" s="102">
        <v>220</v>
      </c>
      <c r="J1549" s="102">
        <f>ROUND(I1549*H1549,2)</f>
        <v>2420</v>
      </c>
      <c r="K1549" s="99" t="s">
        <v>813</v>
      </c>
      <c r="L1549" s="5"/>
      <c r="M1549" s="80" t="s">
        <v>12</v>
      </c>
      <c r="N1549" s="81" t="s">
        <v>786</v>
      </c>
      <c r="O1549" s="82">
        <v>0.35</v>
      </c>
      <c r="P1549" s="82">
        <f>O1549*H1549</f>
        <v>3.8499999999999996</v>
      </c>
      <c r="Q1549" s="82">
        <v>0</v>
      </c>
      <c r="R1549" s="82">
        <f>Q1549*H1549</f>
        <v>0</v>
      </c>
      <c r="S1549" s="82">
        <v>0</v>
      </c>
      <c r="T1549" s="82">
        <f>S1549*H1549</f>
        <v>0</v>
      </c>
      <c r="U1549" s="83" t="s">
        <v>12</v>
      </c>
      <c r="AR1549" s="84" t="s">
        <v>122</v>
      </c>
      <c r="AT1549" s="84" t="s">
        <v>11</v>
      </c>
      <c r="AU1549" s="84" t="s">
        <v>14</v>
      </c>
      <c r="AY1549" s="13" t="s">
        <v>47</v>
      </c>
      <c r="BE1549" s="23">
        <f>IF(N1549="základní",J1549,0)</f>
        <v>2420</v>
      </c>
      <c r="BF1549" s="23">
        <f>IF(N1549="snížená",J1549,0)</f>
        <v>0</v>
      </c>
      <c r="BG1549" s="23">
        <f>IF(N1549="zákl. přenesená",J1549,0)</f>
        <v>0</v>
      </c>
      <c r="BH1549" s="23">
        <f>IF(N1549="sníž. přenesená",J1549,0)</f>
        <v>0</v>
      </c>
      <c r="BI1549" s="23">
        <f>IF(N1549="nulová",J1549,0)</f>
        <v>0</v>
      </c>
      <c r="BJ1549" s="13" t="s">
        <v>45</v>
      </c>
      <c r="BK1549" s="23">
        <f>ROUND(I1549*H1549,2)</f>
        <v>2420</v>
      </c>
      <c r="BL1549" s="13" t="s">
        <v>122</v>
      </c>
      <c r="BM1549" s="84" t="s">
        <v>4037</v>
      </c>
    </row>
    <row r="1550" spans="2:65" s="6" customFormat="1" x14ac:dyDescent="0.2">
      <c r="B1550" s="5"/>
      <c r="D1550" s="85" t="s">
        <v>51</v>
      </c>
      <c r="F1550" s="103" t="s">
        <v>3054</v>
      </c>
      <c r="L1550" s="5"/>
      <c r="M1550" s="24"/>
      <c r="U1550" s="25"/>
      <c r="AT1550" s="13" t="s">
        <v>51</v>
      </c>
      <c r="AU1550" s="13" t="s">
        <v>14</v>
      </c>
    </row>
    <row r="1551" spans="2:65" s="6" customFormat="1" ht="24.2" customHeight="1" x14ac:dyDescent="0.2">
      <c r="B1551" s="22"/>
      <c r="C1551" s="97" t="s">
        <v>778</v>
      </c>
      <c r="D1551" s="97" t="s">
        <v>11</v>
      </c>
      <c r="E1551" s="98" t="s">
        <v>3055</v>
      </c>
      <c r="F1551" s="99" t="s">
        <v>3056</v>
      </c>
      <c r="G1551" s="100" t="s">
        <v>3038</v>
      </c>
      <c r="H1551" s="101">
        <v>23</v>
      </c>
      <c r="I1551" s="102">
        <v>339</v>
      </c>
      <c r="J1551" s="102">
        <f>ROUND(I1551*H1551,2)</f>
        <v>7797</v>
      </c>
      <c r="K1551" s="99" t="s">
        <v>813</v>
      </c>
      <c r="L1551" s="5"/>
      <c r="M1551" s="80" t="s">
        <v>12</v>
      </c>
      <c r="N1551" s="81" t="s">
        <v>786</v>
      </c>
      <c r="O1551" s="82">
        <v>0.54</v>
      </c>
      <c r="P1551" s="82">
        <f>O1551*H1551</f>
        <v>12.420000000000002</v>
      </c>
      <c r="Q1551" s="82">
        <v>0</v>
      </c>
      <c r="R1551" s="82">
        <f>Q1551*H1551</f>
        <v>0</v>
      </c>
      <c r="S1551" s="82">
        <v>0</v>
      </c>
      <c r="T1551" s="82">
        <f>S1551*H1551</f>
        <v>0</v>
      </c>
      <c r="U1551" s="83" t="s">
        <v>12</v>
      </c>
      <c r="AR1551" s="84" t="s">
        <v>122</v>
      </c>
      <c r="AT1551" s="84" t="s">
        <v>11</v>
      </c>
      <c r="AU1551" s="84" t="s">
        <v>14</v>
      </c>
      <c r="AY1551" s="13" t="s">
        <v>47</v>
      </c>
      <c r="BE1551" s="23">
        <f>IF(N1551="základní",J1551,0)</f>
        <v>7797</v>
      </c>
      <c r="BF1551" s="23">
        <f>IF(N1551="snížená",J1551,0)</f>
        <v>0</v>
      </c>
      <c r="BG1551" s="23">
        <f>IF(N1551="zákl. přenesená",J1551,0)</f>
        <v>0</v>
      </c>
      <c r="BH1551" s="23">
        <f>IF(N1551="sníž. přenesená",J1551,0)</f>
        <v>0</v>
      </c>
      <c r="BI1551" s="23">
        <f>IF(N1551="nulová",J1551,0)</f>
        <v>0</v>
      </c>
      <c r="BJ1551" s="13" t="s">
        <v>45</v>
      </c>
      <c r="BK1551" s="23">
        <f>ROUND(I1551*H1551,2)</f>
        <v>7797</v>
      </c>
      <c r="BL1551" s="13" t="s">
        <v>122</v>
      </c>
      <c r="BM1551" s="84" t="s">
        <v>4038</v>
      </c>
    </row>
    <row r="1552" spans="2:65" s="6" customFormat="1" x14ac:dyDescent="0.2">
      <c r="B1552" s="5"/>
      <c r="D1552" s="85" t="s">
        <v>51</v>
      </c>
      <c r="F1552" s="103" t="s">
        <v>3057</v>
      </c>
      <c r="L1552" s="5"/>
      <c r="M1552" s="24"/>
      <c r="U1552" s="25"/>
      <c r="AT1552" s="13" t="s">
        <v>51</v>
      </c>
      <c r="AU1552" s="13" t="s">
        <v>14</v>
      </c>
    </row>
    <row r="1553" spans="2:65" s="6" customFormat="1" ht="24.2" customHeight="1" x14ac:dyDescent="0.2">
      <c r="B1553" s="22"/>
      <c r="C1553" s="97" t="s">
        <v>3058</v>
      </c>
      <c r="D1553" s="97" t="s">
        <v>11</v>
      </c>
      <c r="E1553" s="98" t="s">
        <v>3059</v>
      </c>
      <c r="F1553" s="99" t="s">
        <v>3060</v>
      </c>
      <c r="G1553" s="100" t="s">
        <v>64</v>
      </c>
      <c r="H1553" s="101">
        <v>3</v>
      </c>
      <c r="I1553" s="102">
        <v>81.599999999999994</v>
      </c>
      <c r="J1553" s="102">
        <f>ROUND(I1553*H1553,2)</f>
        <v>244.8</v>
      </c>
      <c r="K1553" s="99" t="s">
        <v>813</v>
      </c>
      <c r="L1553" s="5"/>
      <c r="M1553" s="80" t="s">
        <v>12</v>
      </c>
      <c r="N1553" s="81" t="s">
        <v>786</v>
      </c>
      <c r="O1553" s="82">
        <v>0.13</v>
      </c>
      <c r="P1553" s="82">
        <f>O1553*H1553</f>
        <v>0.39</v>
      </c>
      <c r="Q1553" s="82">
        <v>0</v>
      </c>
      <c r="R1553" s="82">
        <f>Q1553*H1553</f>
        <v>0</v>
      </c>
      <c r="S1553" s="82">
        <v>0</v>
      </c>
      <c r="T1553" s="82">
        <f>S1553*H1553</f>
        <v>0</v>
      </c>
      <c r="U1553" s="83" t="s">
        <v>12</v>
      </c>
      <c r="AR1553" s="84" t="s">
        <v>122</v>
      </c>
      <c r="AT1553" s="84" t="s">
        <v>11</v>
      </c>
      <c r="AU1553" s="84" t="s">
        <v>14</v>
      </c>
      <c r="AY1553" s="13" t="s">
        <v>47</v>
      </c>
      <c r="BE1553" s="23">
        <f>IF(N1553="základní",J1553,0)</f>
        <v>244.8</v>
      </c>
      <c r="BF1553" s="23">
        <f>IF(N1553="snížená",J1553,0)</f>
        <v>0</v>
      </c>
      <c r="BG1553" s="23">
        <f>IF(N1553="zákl. přenesená",J1553,0)</f>
        <v>0</v>
      </c>
      <c r="BH1553" s="23">
        <f>IF(N1553="sníž. přenesená",J1553,0)</f>
        <v>0</v>
      </c>
      <c r="BI1553" s="23">
        <f>IF(N1553="nulová",J1553,0)</f>
        <v>0</v>
      </c>
      <c r="BJ1553" s="13" t="s">
        <v>45</v>
      </c>
      <c r="BK1553" s="23">
        <f>ROUND(I1553*H1553,2)</f>
        <v>244.8</v>
      </c>
      <c r="BL1553" s="13" t="s">
        <v>122</v>
      </c>
      <c r="BM1553" s="84" t="s">
        <v>4039</v>
      </c>
    </row>
    <row r="1554" spans="2:65" s="6" customFormat="1" x14ac:dyDescent="0.2">
      <c r="B1554" s="5"/>
      <c r="D1554" s="85" t="s">
        <v>51</v>
      </c>
      <c r="F1554" s="103" t="s">
        <v>3061</v>
      </c>
      <c r="L1554" s="5"/>
      <c r="M1554" s="24"/>
      <c r="U1554" s="25"/>
      <c r="AT1554" s="13" t="s">
        <v>51</v>
      </c>
      <c r="AU1554" s="13" t="s">
        <v>14</v>
      </c>
    </row>
    <row r="1555" spans="2:65" s="6" customFormat="1" ht="24.2" customHeight="1" x14ac:dyDescent="0.2">
      <c r="B1555" s="22"/>
      <c r="C1555" s="97" t="s">
        <v>3062</v>
      </c>
      <c r="D1555" s="97" t="s">
        <v>11</v>
      </c>
      <c r="E1555" s="98" t="s">
        <v>3063</v>
      </c>
      <c r="F1555" s="99" t="s">
        <v>3064</v>
      </c>
      <c r="G1555" s="100" t="s">
        <v>64</v>
      </c>
      <c r="H1555" s="101">
        <v>2</v>
      </c>
      <c r="I1555" s="102">
        <v>144</v>
      </c>
      <c r="J1555" s="102">
        <f>ROUND(I1555*H1555,2)</f>
        <v>288</v>
      </c>
      <c r="K1555" s="99" t="s">
        <v>813</v>
      </c>
      <c r="L1555" s="5"/>
      <c r="M1555" s="80" t="s">
        <v>12</v>
      </c>
      <c r="N1555" s="81" t="s">
        <v>786</v>
      </c>
      <c r="O1555" s="82">
        <v>0.23</v>
      </c>
      <c r="P1555" s="82">
        <f>O1555*H1555</f>
        <v>0.46</v>
      </c>
      <c r="Q1555" s="82">
        <v>0</v>
      </c>
      <c r="R1555" s="82">
        <f>Q1555*H1555</f>
        <v>0</v>
      </c>
      <c r="S1555" s="82">
        <v>0</v>
      </c>
      <c r="T1555" s="82">
        <f>S1555*H1555</f>
        <v>0</v>
      </c>
      <c r="U1555" s="83" t="s">
        <v>12</v>
      </c>
      <c r="AR1555" s="84" t="s">
        <v>122</v>
      </c>
      <c r="AT1555" s="84" t="s">
        <v>11</v>
      </c>
      <c r="AU1555" s="84" t="s">
        <v>14</v>
      </c>
      <c r="AY1555" s="13" t="s">
        <v>47</v>
      </c>
      <c r="BE1555" s="23">
        <f>IF(N1555="základní",J1555,0)</f>
        <v>288</v>
      </c>
      <c r="BF1555" s="23">
        <f>IF(N1555="snížená",J1555,0)</f>
        <v>0</v>
      </c>
      <c r="BG1555" s="23">
        <f>IF(N1555="zákl. přenesená",J1555,0)</f>
        <v>0</v>
      </c>
      <c r="BH1555" s="23">
        <f>IF(N1555="sníž. přenesená",J1555,0)</f>
        <v>0</v>
      </c>
      <c r="BI1555" s="23">
        <f>IF(N1555="nulová",J1555,0)</f>
        <v>0</v>
      </c>
      <c r="BJ1555" s="13" t="s">
        <v>45</v>
      </c>
      <c r="BK1555" s="23">
        <f>ROUND(I1555*H1555,2)</f>
        <v>288</v>
      </c>
      <c r="BL1555" s="13" t="s">
        <v>122</v>
      </c>
      <c r="BM1555" s="84" t="s">
        <v>4040</v>
      </c>
    </row>
    <row r="1556" spans="2:65" s="6" customFormat="1" x14ac:dyDescent="0.2">
      <c r="B1556" s="5"/>
      <c r="D1556" s="85" t="s">
        <v>51</v>
      </c>
      <c r="F1556" s="103" t="s">
        <v>3065</v>
      </c>
      <c r="L1556" s="5"/>
      <c r="M1556" s="24"/>
      <c r="U1556" s="25"/>
      <c r="AT1556" s="13" t="s">
        <v>51</v>
      </c>
      <c r="AU1556" s="13" t="s">
        <v>14</v>
      </c>
    </row>
    <row r="1557" spans="2:65" s="6" customFormat="1" ht="24.2" customHeight="1" x14ac:dyDescent="0.2">
      <c r="B1557" s="22"/>
      <c r="C1557" s="97" t="s">
        <v>779</v>
      </c>
      <c r="D1557" s="97" t="s">
        <v>11</v>
      </c>
      <c r="E1557" s="98" t="s">
        <v>3066</v>
      </c>
      <c r="F1557" s="99" t="s">
        <v>3067</v>
      </c>
      <c r="G1557" s="100" t="s">
        <v>64</v>
      </c>
      <c r="H1557" s="101">
        <v>8</v>
      </c>
      <c r="I1557" s="102">
        <v>126</v>
      </c>
      <c r="J1557" s="102">
        <f>ROUND(I1557*H1557,2)</f>
        <v>1008</v>
      </c>
      <c r="K1557" s="99" t="s">
        <v>813</v>
      </c>
      <c r="L1557" s="5"/>
      <c r="M1557" s="80" t="s">
        <v>12</v>
      </c>
      <c r="N1557" s="81" t="s">
        <v>786</v>
      </c>
      <c r="O1557" s="82">
        <v>0.2</v>
      </c>
      <c r="P1557" s="82">
        <f>O1557*H1557</f>
        <v>1.6</v>
      </c>
      <c r="Q1557" s="82">
        <v>0</v>
      </c>
      <c r="R1557" s="82">
        <f>Q1557*H1557</f>
        <v>0</v>
      </c>
      <c r="S1557" s="82">
        <v>0</v>
      </c>
      <c r="T1557" s="82">
        <f>S1557*H1557</f>
        <v>0</v>
      </c>
      <c r="U1557" s="83" t="s">
        <v>12</v>
      </c>
      <c r="AR1557" s="84" t="s">
        <v>122</v>
      </c>
      <c r="AT1557" s="84" t="s">
        <v>11</v>
      </c>
      <c r="AU1557" s="84" t="s">
        <v>14</v>
      </c>
      <c r="AY1557" s="13" t="s">
        <v>47</v>
      </c>
      <c r="BE1557" s="23">
        <f>IF(N1557="základní",J1557,0)</f>
        <v>1008</v>
      </c>
      <c r="BF1557" s="23">
        <f>IF(N1557="snížená",J1557,0)</f>
        <v>0</v>
      </c>
      <c r="BG1557" s="23">
        <f>IF(N1557="zákl. přenesená",J1557,0)</f>
        <v>0</v>
      </c>
      <c r="BH1557" s="23">
        <f>IF(N1557="sníž. přenesená",J1557,0)</f>
        <v>0</v>
      </c>
      <c r="BI1557" s="23">
        <f>IF(N1557="nulová",J1557,0)</f>
        <v>0</v>
      </c>
      <c r="BJ1557" s="13" t="s">
        <v>45</v>
      </c>
      <c r="BK1557" s="23">
        <f>ROUND(I1557*H1557,2)</f>
        <v>1008</v>
      </c>
      <c r="BL1557" s="13" t="s">
        <v>122</v>
      </c>
      <c r="BM1557" s="84" t="s">
        <v>4041</v>
      </c>
    </row>
    <row r="1558" spans="2:65" s="6" customFormat="1" x14ac:dyDescent="0.2">
      <c r="B1558" s="5"/>
      <c r="D1558" s="85" t="s">
        <v>51</v>
      </c>
      <c r="F1558" s="103" t="s">
        <v>3068</v>
      </c>
      <c r="L1558" s="5"/>
      <c r="M1558" s="24"/>
      <c r="U1558" s="25"/>
      <c r="AT1558" s="13" t="s">
        <v>51</v>
      </c>
      <c r="AU1558" s="13" t="s">
        <v>14</v>
      </c>
    </row>
    <row r="1559" spans="2:65" s="6" customFormat="1" ht="24.2" customHeight="1" x14ac:dyDescent="0.2">
      <c r="B1559" s="22"/>
      <c r="C1559" s="97" t="s">
        <v>3069</v>
      </c>
      <c r="D1559" s="97" t="s">
        <v>11</v>
      </c>
      <c r="E1559" s="98" t="s">
        <v>3070</v>
      </c>
      <c r="F1559" s="99" t="s">
        <v>3071</v>
      </c>
      <c r="G1559" s="100" t="s">
        <v>64</v>
      </c>
      <c r="H1559" s="101">
        <v>8</v>
      </c>
      <c r="I1559" s="102">
        <v>157</v>
      </c>
      <c r="J1559" s="102">
        <f>ROUND(I1559*H1559,2)</f>
        <v>1256</v>
      </c>
      <c r="K1559" s="99" t="s">
        <v>813</v>
      </c>
      <c r="L1559" s="5"/>
      <c r="M1559" s="80" t="s">
        <v>12</v>
      </c>
      <c r="N1559" s="81" t="s">
        <v>786</v>
      </c>
      <c r="O1559" s="82">
        <v>0.25</v>
      </c>
      <c r="P1559" s="82">
        <f>O1559*H1559</f>
        <v>2</v>
      </c>
      <c r="Q1559" s="82">
        <v>0</v>
      </c>
      <c r="R1559" s="82">
        <f>Q1559*H1559</f>
        <v>0</v>
      </c>
      <c r="S1559" s="82">
        <v>0</v>
      </c>
      <c r="T1559" s="82">
        <f>S1559*H1559</f>
        <v>0</v>
      </c>
      <c r="U1559" s="83" t="s">
        <v>12</v>
      </c>
      <c r="AR1559" s="84" t="s">
        <v>122</v>
      </c>
      <c r="AT1559" s="84" t="s">
        <v>11</v>
      </c>
      <c r="AU1559" s="84" t="s">
        <v>14</v>
      </c>
      <c r="AY1559" s="13" t="s">
        <v>47</v>
      </c>
      <c r="BE1559" s="23">
        <f>IF(N1559="základní",J1559,0)</f>
        <v>1256</v>
      </c>
      <c r="BF1559" s="23">
        <f>IF(N1559="snížená",J1559,0)</f>
        <v>0</v>
      </c>
      <c r="BG1559" s="23">
        <f>IF(N1559="zákl. přenesená",J1559,0)</f>
        <v>0</v>
      </c>
      <c r="BH1559" s="23">
        <f>IF(N1559="sníž. přenesená",J1559,0)</f>
        <v>0</v>
      </c>
      <c r="BI1559" s="23">
        <f>IF(N1559="nulová",J1559,0)</f>
        <v>0</v>
      </c>
      <c r="BJ1559" s="13" t="s">
        <v>45</v>
      </c>
      <c r="BK1559" s="23">
        <f>ROUND(I1559*H1559,2)</f>
        <v>1256</v>
      </c>
      <c r="BL1559" s="13" t="s">
        <v>122</v>
      </c>
      <c r="BM1559" s="84" t="s">
        <v>4042</v>
      </c>
    </row>
    <row r="1560" spans="2:65" s="6" customFormat="1" x14ac:dyDescent="0.2">
      <c r="B1560" s="5"/>
      <c r="D1560" s="85" t="s">
        <v>51</v>
      </c>
      <c r="F1560" s="103" t="s">
        <v>3072</v>
      </c>
      <c r="L1560" s="5"/>
      <c r="M1560" s="24"/>
      <c r="U1560" s="25"/>
      <c r="AT1560" s="13" t="s">
        <v>51</v>
      </c>
      <c r="AU1560" s="13" t="s">
        <v>14</v>
      </c>
    </row>
    <row r="1561" spans="2:65" s="6" customFormat="1" ht="24.2" customHeight="1" x14ac:dyDescent="0.2">
      <c r="B1561" s="22"/>
      <c r="C1561" s="97" t="s">
        <v>3073</v>
      </c>
      <c r="D1561" s="97" t="s">
        <v>11</v>
      </c>
      <c r="E1561" s="98" t="s">
        <v>3074</v>
      </c>
      <c r="F1561" s="99" t="s">
        <v>3075</v>
      </c>
      <c r="G1561" s="100" t="s">
        <v>64</v>
      </c>
      <c r="H1561" s="101">
        <v>8</v>
      </c>
      <c r="I1561" s="102">
        <v>182</v>
      </c>
      <c r="J1561" s="102">
        <f>ROUND(I1561*H1561,2)</f>
        <v>1456</v>
      </c>
      <c r="K1561" s="99" t="s">
        <v>813</v>
      </c>
      <c r="L1561" s="5"/>
      <c r="M1561" s="80" t="s">
        <v>12</v>
      </c>
      <c r="N1561" s="81" t="s">
        <v>786</v>
      </c>
      <c r="O1561" s="82">
        <v>0.28999999999999998</v>
      </c>
      <c r="P1561" s="82">
        <f>O1561*H1561</f>
        <v>2.3199999999999998</v>
      </c>
      <c r="Q1561" s="82">
        <v>0</v>
      </c>
      <c r="R1561" s="82">
        <f>Q1561*H1561</f>
        <v>0</v>
      </c>
      <c r="S1561" s="82">
        <v>0</v>
      </c>
      <c r="T1561" s="82">
        <f>S1561*H1561</f>
        <v>0</v>
      </c>
      <c r="U1561" s="83" t="s">
        <v>12</v>
      </c>
      <c r="AR1561" s="84" t="s">
        <v>122</v>
      </c>
      <c r="AT1561" s="84" t="s">
        <v>11</v>
      </c>
      <c r="AU1561" s="84" t="s">
        <v>14</v>
      </c>
      <c r="AY1561" s="13" t="s">
        <v>47</v>
      </c>
      <c r="BE1561" s="23">
        <f>IF(N1561="základní",J1561,0)</f>
        <v>1456</v>
      </c>
      <c r="BF1561" s="23">
        <f>IF(N1561="snížená",J1561,0)</f>
        <v>0</v>
      </c>
      <c r="BG1561" s="23">
        <f>IF(N1561="zákl. přenesená",J1561,0)</f>
        <v>0</v>
      </c>
      <c r="BH1561" s="23">
        <f>IF(N1561="sníž. přenesená",J1561,0)</f>
        <v>0</v>
      </c>
      <c r="BI1561" s="23">
        <f>IF(N1561="nulová",J1561,0)</f>
        <v>0</v>
      </c>
      <c r="BJ1561" s="13" t="s">
        <v>45</v>
      </c>
      <c r="BK1561" s="23">
        <f>ROUND(I1561*H1561,2)</f>
        <v>1456</v>
      </c>
      <c r="BL1561" s="13" t="s">
        <v>122</v>
      </c>
      <c r="BM1561" s="84" t="s">
        <v>4043</v>
      </c>
    </row>
    <row r="1562" spans="2:65" s="6" customFormat="1" x14ac:dyDescent="0.2">
      <c r="B1562" s="5"/>
      <c r="D1562" s="85" t="s">
        <v>51</v>
      </c>
      <c r="F1562" s="103" t="s">
        <v>3076</v>
      </c>
      <c r="L1562" s="5"/>
      <c r="M1562" s="24"/>
      <c r="U1562" s="25"/>
      <c r="AT1562" s="13" t="s">
        <v>51</v>
      </c>
      <c r="AU1562" s="13" t="s">
        <v>14</v>
      </c>
    </row>
    <row r="1563" spans="2:65" s="6" customFormat="1" ht="24.2" customHeight="1" x14ac:dyDescent="0.2">
      <c r="B1563" s="22"/>
      <c r="C1563" s="97" t="s">
        <v>3077</v>
      </c>
      <c r="D1563" s="97" t="s">
        <v>11</v>
      </c>
      <c r="E1563" s="98" t="s">
        <v>3078</v>
      </c>
      <c r="F1563" s="99" t="s">
        <v>3079</v>
      </c>
      <c r="G1563" s="100" t="s">
        <v>64</v>
      </c>
      <c r="H1563" s="101">
        <v>8</v>
      </c>
      <c r="I1563" s="102">
        <v>213</v>
      </c>
      <c r="J1563" s="102">
        <f>ROUND(I1563*H1563,2)</f>
        <v>1704</v>
      </c>
      <c r="K1563" s="99" t="s">
        <v>813</v>
      </c>
      <c r="L1563" s="5"/>
      <c r="M1563" s="80" t="s">
        <v>12</v>
      </c>
      <c r="N1563" s="81" t="s">
        <v>786</v>
      </c>
      <c r="O1563" s="82">
        <v>0.34</v>
      </c>
      <c r="P1563" s="82">
        <f>O1563*H1563</f>
        <v>2.72</v>
      </c>
      <c r="Q1563" s="82">
        <v>0</v>
      </c>
      <c r="R1563" s="82">
        <f>Q1563*H1563</f>
        <v>0</v>
      </c>
      <c r="S1563" s="82">
        <v>0</v>
      </c>
      <c r="T1563" s="82">
        <f>S1563*H1563</f>
        <v>0</v>
      </c>
      <c r="U1563" s="83" t="s">
        <v>12</v>
      </c>
      <c r="AR1563" s="84" t="s">
        <v>122</v>
      </c>
      <c r="AT1563" s="84" t="s">
        <v>11</v>
      </c>
      <c r="AU1563" s="84" t="s">
        <v>14</v>
      </c>
      <c r="AY1563" s="13" t="s">
        <v>47</v>
      </c>
      <c r="BE1563" s="23">
        <f>IF(N1563="základní",J1563,0)</f>
        <v>1704</v>
      </c>
      <c r="BF1563" s="23">
        <f>IF(N1563="snížená",J1563,0)</f>
        <v>0</v>
      </c>
      <c r="BG1563" s="23">
        <f>IF(N1563="zákl. přenesená",J1563,0)</f>
        <v>0</v>
      </c>
      <c r="BH1563" s="23">
        <f>IF(N1563="sníž. přenesená",J1563,0)</f>
        <v>0</v>
      </c>
      <c r="BI1563" s="23">
        <f>IF(N1563="nulová",J1563,0)</f>
        <v>0</v>
      </c>
      <c r="BJ1563" s="13" t="s">
        <v>45</v>
      </c>
      <c r="BK1563" s="23">
        <f>ROUND(I1563*H1563,2)</f>
        <v>1704</v>
      </c>
      <c r="BL1563" s="13" t="s">
        <v>122</v>
      </c>
      <c r="BM1563" s="84" t="s">
        <v>4044</v>
      </c>
    </row>
    <row r="1564" spans="2:65" s="6" customFormat="1" x14ac:dyDescent="0.2">
      <c r="B1564" s="5"/>
      <c r="D1564" s="85" t="s">
        <v>51</v>
      </c>
      <c r="F1564" s="103" t="s">
        <v>3080</v>
      </c>
      <c r="L1564" s="5"/>
      <c r="M1564" s="24"/>
      <c r="U1564" s="25"/>
      <c r="AT1564" s="13" t="s">
        <v>51</v>
      </c>
      <c r="AU1564" s="13" t="s">
        <v>14</v>
      </c>
    </row>
    <row r="1565" spans="2:65" s="6" customFormat="1" ht="24.2" customHeight="1" x14ac:dyDescent="0.2">
      <c r="B1565" s="22"/>
      <c r="C1565" s="97" t="s">
        <v>3081</v>
      </c>
      <c r="D1565" s="97" t="s">
        <v>11</v>
      </c>
      <c r="E1565" s="98" t="s">
        <v>3082</v>
      </c>
      <c r="F1565" s="99" t="s">
        <v>3083</v>
      </c>
      <c r="G1565" s="100" t="s">
        <v>64</v>
      </c>
      <c r="H1565" s="101">
        <v>8</v>
      </c>
      <c r="I1565" s="102">
        <v>100</v>
      </c>
      <c r="J1565" s="102">
        <f>ROUND(I1565*H1565,2)</f>
        <v>800</v>
      </c>
      <c r="K1565" s="99" t="s">
        <v>813</v>
      </c>
      <c r="L1565" s="5"/>
      <c r="M1565" s="80" t="s">
        <v>12</v>
      </c>
      <c r="N1565" s="81" t="s">
        <v>786</v>
      </c>
      <c r="O1565" s="82">
        <v>0.16</v>
      </c>
      <c r="P1565" s="82">
        <f>O1565*H1565</f>
        <v>1.28</v>
      </c>
      <c r="Q1565" s="82">
        <v>0</v>
      </c>
      <c r="R1565" s="82">
        <f>Q1565*H1565</f>
        <v>0</v>
      </c>
      <c r="S1565" s="82">
        <v>0</v>
      </c>
      <c r="T1565" s="82">
        <f>S1565*H1565</f>
        <v>0</v>
      </c>
      <c r="U1565" s="83" t="s">
        <v>12</v>
      </c>
      <c r="AR1565" s="84" t="s">
        <v>122</v>
      </c>
      <c r="AT1565" s="84" t="s">
        <v>11</v>
      </c>
      <c r="AU1565" s="84" t="s">
        <v>14</v>
      </c>
      <c r="AY1565" s="13" t="s">
        <v>47</v>
      </c>
      <c r="BE1565" s="23">
        <f>IF(N1565="základní",J1565,0)</f>
        <v>800</v>
      </c>
      <c r="BF1565" s="23">
        <f>IF(N1565="snížená",J1565,0)</f>
        <v>0</v>
      </c>
      <c r="BG1565" s="23">
        <f>IF(N1565="zákl. přenesená",J1565,0)</f>
        <v>0</v>
      </c>
      <c r="BH1565" s="23">
        <f>IF(N1565="sníž. přenesená",J1565,0)</f>
        <v>0</v>
      </c>
      <c r="BI1565" s="23">
        <f>IF(N1565="nulová",J1565,0)</f>
        <v>0</v>
      </c>
      <c r="BJ1565" s="13" t="s">
        <v>45</v>
      </c>
      <c r="BK1565" s="23">
        <f>ROUND(I1565*H1565,2)</f>
        <v>800</v>
      </c>
      <c r="BL1565" s="13" t="s">
        <v>122</v>
      </c>
      <c r="BM1565" s="84" t="s">
        <v>4045</v>
      </c>
    </row>
    <row r="1566" spans="2:65" s="6" customFormat="1" x14ac:dyDescent="0.2">
      <c r="B1566" s="5"/>
      <c r="D1566" s="85" t="s">
        <v>51</v>
      </c>
      <c r="F1566" s="103" t="s">
        <v>3084</v>
      </c>
      <c r="L1566" s="5"/>
      <c r="M1566" s="24"/>
      <c r="U1566" s="25"/>
      <c r="AT1566" s="13" t="s">
        <v>51</v>
      </c>
      <c r="AU1566" s="13" t="s">
        <v>14</v>
      </c>
    </row>
    <row r="1567" spans="2:65" s="6" customFormat="1" ht="24.2" customHeight="1" x14ac:dyDescent="0.2">
      <c r="B1567" s="22"/>
      <c r="C1567" s="97" t="s">
        <v>3085</v>
      </c>
      <c r="D1567" s="97" t="s">
        <v>11</v>
      </c>
      <c r="E1567" s="98" t="s">
        <v>3086</v>
      </c>
      <c r="F1567" s="99" t="s">
        <v>3087</v>
      </c>
      <c r="G1567" s="100" t="s">
        <v>64</v>
      </c>
      <c r="H1567" s="101">
        <v>8</v>
      </c>
      <c r="I1567" s="102">
        <v>132</v>
      </c>
      <c r="J1567" s="102">
        <f>ROUND(I1567*H1567,2)</f>
        <v>1056</v>
      </c>
      <c r="K1567" s="99" t="s">
        <v>813</v>
      </c>
      <c r="L1567" s="5"/>
      <c r="M1567" s="80" t="s">
        <v>12</v>
      </c>
      <c r="N1567" s="81" t="s">
        <v>786</v>
      </c>
      <c r="O1567" s="82">
        <v>0.21</v>
      </c>
      <c r="P1567" s="82">
        <f>O1567*H1567</f>
        <v>1.68</v>
      </c>
      <c r="Q1567" s="82">
        <v>0</v>
      </c>
      <c r="R1567" s="82">
        <f>Q1567*H1567</f>
        <v>0</v>
      </c>
      <c r="S1567" s="82">
        <v>0</v>
      </c>
      <c r="T1567" s="82">
        <f>S1567*H1567</f>
        <v>0</v>
      </c>
      <c r="U1567" s="83" t="s">
        <v>12</v>
      </c>
      <c r="AR1567" s="84" t="s">
        <v>122</v>
      </c>
      <c r="AT1567" s="84" t="s">
        <v>11</v>
      </c>
      <c r="AU1567" s="84" t="s">
        <v>14</v>
      </c>
      <c r="AY1567" s="13" t="s">
        <v>47</v>
      </c>
      <c r="BE1567" s="23">
        <f>IF(N1567="základní",J1567,0)</f>
        <v>1056</v>
      </c>
      <c r="BF1567" s="23">
        <f>IF(N1567="snížená",J1567,0)</f>
        <v>0</v>
      </c>
      <c r="BG1567" s="23">
        <f>IF(N1567="zákl. přenesená",J1567,0)</f>
        <v>0</v>
      </c>
      <c r="BH1567" s="23">
        <f>IF(N1567="sníž. přenesená",J1567,0)</f>
        <v>0</v>
      </c>
      <c r="BI1567" s="23">
        <f>IF(N1567="nulová",J1567,0)</f>
        <v>0</v>
      </c>
      <c r="BJ1567" s="13" t="s">
        <v>45</v>
      </c>
      <c r="BK1567" s="23">
        <f>ROUND(I1567*H1567,2)</f>
        <v>1056</v>
      </c>
      <c r="BL1567" s="13" t="s">
        <v>122</v>
      </c>
      <c r="BM1567" s="84" t="s">
        <v>4046</v>
      </c>
    </row>
    <row r="1568" spans="2:65" s="6" customFormat="1" x14ac:dyDescent="0.2">
      <c r="B1568" s="5"/>
      <c r="D1568" s="85" t="s">
        <v>51</v>
      </c>
      <c r="F1568" s="103" t="s">
        <v>3088</v>
      </c>
      <c r="L1568" s="5"/>
      <c r="M1568" s="24"/>
      <c r="U1568" s="25"/>
      <c r="AT1568" s="13" t="s">
        <v>51</v>
      </c>
      <c r="AU1568" s="13" t="s">
        <v>14</v>
      </c>
    </row>
    <row r="1569" spans="2:65" s="6" customFormat="1" ht="24.2" customHeight="1" x14ac:dyDescent="0.2">
      <c r="B1569" s="22"/>
      <c r="C1569" s="97" t="s">
        <v>3089</v>
      </c>
      <c r="D1569" s="97" t="s">
        <v>11</v>
      </c>
      <c r="E1569" s="98" t="s">
        <v>3090</v>
      </c>
      <c r="F1569" s="99" t="s">
        <v>3091</v>
      </c>
      <c r="G1569" s="100" t="s">
        <v>64</v>
      </c>
      <c r="H1569" s="101">
        <v>8</v>
      </c>
      <c r="I1569" s="102">
        <v>126</v>
      </c>
      <c r="J1569" s="102">
        <f>ROUND(I1569*H1569,2)</f>
        <v>1008</v>
      </c>
      <c r="K1569" s="99" t="s">
        <v>813</v>
      </c>
      <c r="L1569" s="5"/>
      <c r="M1569" s="80" t="s">
        <v>12</v>
      </c>
      <c r="N1569" s="81" t="s">
        <v>786</v>
      </c>
      <c r="O1569" s="82">
        <v>0.2</v>
      </c>
      <c r="P1569" s="82">
        <f>O1569*H1569</f>
        <v>1.6</v>
      </c>
      <c r="Q1569" s="82">
        <v>0</v>
      </c>
      <c r="R1569" s="82">
        <f>Q1569*H1569</f>
        <v>0</v>
      </c>
      <c r="S1569" s="82">
        <v>0</v>
      </c>
      <c r="T1569" s="82">
        <f>S1569*H1569</f>
        <v>0</v>
      </c>
      <c r="U1569" s="83" t="s">
        <v>12</v>
      </c>
      <c r="AR1569" s="84" t="s">
        <v>122</v>
      </c>
      <c r="AT1569" s="84" t="s">
        <v>11</v>
      </c>
      <c r="AU1569" s="84" t="s">
        <v>14</v>
      </c>
      <c r="AY1569" s="13" t="s">
        <v>47</v>
      </c>
      <c r="BE1569" s="23">
        <f>IF(N1569="základní",J1569,0)</f>
        <v>1008</v>
      </c>
      <c r="BF1569" s="23">
        <f>IF(N1569="snížená",J1569,0)</f>
        <v>0</v>
      </c>
      <c r="BG1569" s="23">
        <f>IF(N1569="zákl. přenesená",J1569,0)</f>
        <v>0</v>
      </c>
      <c r="BH1569" s="23">
        <f>IF(N1569="sníž. přenesená",J1569,0)</f>
        <v>0</v>
      </c>
      <c r="BI1569" s="23">
        <f>IF(N1569="nulová",J1569,0)</f>
        <v>0</v>
      </c>
      <c r="BJ1569" s="13" t="s">
        <v>45</v>
      </c>
      <c r="BK1569" s="23">
        <f>ROUND(I1569*H1569,2)</f>
        <v>1008</v>
      </c>
      <c r="BL1569" s="13" t="s">
        <v>122</v>
      </c>
      <c r="BM1569" s="84" t="s">
        <v>4047</v>
      </c>
    </row>
    <row r="1570" spans="2:65" s="6" customFormat="1" x14ac:dyDescent="0.2">
      <c r="B1570" s="5"/>
      <c r="D1570" s="85" t="s">
        <v>51</v>
      </c>
      <c r="F1570" s="103" t="s">
        <v>3092</v>
      </c>
      <c r="L1570" s="5"/>
      <c r="M1570" s="24"/>
      <c r="U1570" s="25"/>
      <c r="AT1570" s="13" t="s">
        <v>51</v>
      </c>
      <c r="AU1570" s="13" t="s">
        <v>14</v>
      </c>
    </row>
    <row r="1571" spans="2:65" s="6" customFormat="1" ht="24.2" customHeight="1" x14ac:dyDescent="0.2">
      <c r="B1571" s="22"/>
      <c r="C1571" s="97" t="s">
        <v>3093</v>
      </c>
      <c r="D1571" s="97" t="s">
        <v>11</v>
      </c>
      <c r="E1571" s="98" t="s">
        <v>3094</v>
      </c>
      <c r="F1571" s="99" t="s">
        <v>3095</v>
      </c>
      <c r="G1571" s="100" t="s">
        <v>64</v>
      </c>
      <c r="H1571" s="101">
        <v>8</v>
      </c>
      <c r="I1571" s="102">
        <v>157</v>
      </c>
      <c r="J1571" s="102">
        <f>ROUND(I1571*H1571,2)</f>
        <v>1256</v>
      </c>
      <c r="K1571" s="99" t="s">
        <v>813</v>
      </c>
      <c r="L1571" s="5"/>
      <c r="M1571" s="80" t="s">
        <v>12</v>
      </c>
      <c r="N1571" s="81" t="s">
        <v>786</v>
      </c>
      <c r="O1571" s="82">
        <v>0.25</v>
      </c>
      <c r="P1571" s="82">
        <f>O1571*H1571</f>
        <v>2</v>
      </c>
      <c r="Q1571" s="82">
        <v>0</v>
      </c>
      <c r="R1571" s="82">
        <f>Q1571*H1571</f>
        <v>0</v>
      </c>
      <c r="S1571" s="82">
        <v>0</v>
      </c>
      <c r="T1571" s="82">
        <f>S1571*H1571</f>
        <v>0</v>
      </c>
      <c r="U1571" s="83" t="s">
        <v>12</v>
      </c>
      <c r="AR1571" s="84" t="s">
        <v>122</v>
      </c>
      <c r="AT1571" s="84" t="s">
        <v>11</v>
      </c>
      <c r="AU1571" s="84" t="s">
        <v>14</v>
      </c>
      <c r="AY1571" s="13" t="s">
        <v>47</v>
      </c>
      <c r="BE1571" s="23">
        <f>IF(N1571="základní",J1571,0)</f>
        <v>1256</v>
      </c>
      <c r="BF1571" s="23">
        <f>IF(N1571="snížená",J1571,0)</f>
        <v>0</v>
      </c>
      <c r="BG1571" s="23">
        <f>IF(N1571="zákl. přenesená",J1571,0)</f>
        <v>0</v>
      </c>
      <c r="BH1571" s="23">
        <f>IF(N1571="sníž. přenesená",J1571,0)</f>
        <v>0</v>
      </c>
      <c r="BI1571" s="23">
        <f>IF(N1571="nulová",J1571,0)</f>
        <v>0</v>
      </c>
      <c r="BJ1571" s="13" t="s">
        <v>45</v>
      </c>
      <c r="BK1571" s="23">
        <f>ROUND(I1571*H1571,2)</f>
        <v>1256</v>
      </c>
      <c r="BL1571" s="13" t="s">
        <v>122</v>
      </c>
      <c r="BM1571" s="84" t="s">
        <v>4048</v>
      </c>
    </row>
    <row r="1572" spans="2:65" s="6" customFormat="1" x14ac:dyDescent="0.2">
      <c r="B1572" s="5"/>
      <c r="D1572" s="85" t="s">
        <v>51</v>
      </c>
      <c r="F1572" s="103" t="s">
        <v>3096</v>
      </c>
      <c r="L1572" s="5"/>
      <c r="M1572" s="24"/>
      <c r="U1572" s="25"/>
      <c r="AT1572" s="13" t="s">
        <v>51</v>
      </c>
      <c r="AU1572" s="13" t="s">
        <v>14</v>
      </c>
    </row>
    <row r="1573" spans="2:65" s="6" customFormat="1" ht="24.2" customHeight="1" x14ac:dyDescent="0.2">
      <c r="B1573" s="22"/>
      <c r="C1573" s="97" t="s">
        <v>3097</v>
      </c>
      <c r="D1573" s="97" t="s">
        <v>11</v>
      </c>
      <c r="E1573" s="98" t="s">
        <v>3098</v>
      </c>
      <c r="F1573" s="99" t="s">
        <v>3099</v>
      </c>
      <c r="G1573" s="100" t="s">
        <v>64</v>
      </c>
      <c r="H1573" s="101">
        <v>8</v>
      </c>
      <c r="I1573" s="102">
        <v>213</v>
      </c>
      <c r="J1573" s="102">
        <f>ROUND(I1573*H1573,2)</f>
        <v>1704</v>
      </c>
      <c r="K1573" s="99" t="s">
        <v>813</v>
      </c>
      <c r="L1573" s="5"/>
      <c r="M1573" s="80" t="s">
        <v>12</v>
      </c>
      <c r="N1573" s="81" t="s">
        <v>786</v>
      </c>
      <c r="O1573" s="82">
        <v>0.34</v>
      </c>
      <c r="P1573" s="82">
        <f>O1573*H1573</f>
        <v>2.72</v>
      </c>
      <c r="Q1573" s="82">
        <v>0</v>
      </c>
      <c r="R1573" s="82">
        <f>Q1573*H1573</f>
        <v>0</v>
      </c>
      <c r="S1573" s="82">
        <v>0</v>
      </c>
      <c r="T1573" s="82">
        <f>S1573*H1573</f>
        <v>0</v>
      </c>
      <c r="U1573" s="83" t="s">
        <v>12</v>
      </c>
      <c r="AR1573" s="84" t="s">
        <v>122</v>
      </c>
      <c r="AT1573" s="84" t="s">
        <v>11</v>
      </c>
      <c r="AU1573" s="84" t="s">
        <v>14</v>
      </c>
      <c r="AY1573" s="13" t="s">
        <v>47</v>
      </c>
      <c r="BE1573" s="23">
        <f>IF(N1573="základní",J1573,0)</f>
        <v>1704</v>
      </c>
      <c r="BF1573" s="23">
        <f>IF(N1573="snížená",J1573,0)</f>
        <v>0</v>
      </c>
      <c r="BG1573" s="23">
        <f>IF(N1573="zákl. přenesená",J1573,0)</f>
        <v>0</v>
      </c>
      <c r="BH1573" s="23">
        <f>IF(N1573="sníž. přenesená",J1573,0)</f>
        <v>0</v>
      </c>
      <c r="BI1573" s="23">
        <f>IF(N1573="nulová",J1573,0)</f>
        <v>0</v>
      </c>
      <c r="BJ1573" s="13" t="s">
        <v>45</v>
      </c>
      <c r="BK1573" s="23">
        <f>ROUND(I1573*H1573,2)</f>
        <v>1704</v>
      </c>
      <c r="BL1573" s="13" t="s">
        <v>122</v>
      </c>
      <c r="BM1573" s="84" t="s">
        <v>4049</v>
      </c>
    </row>
    <row r="1574" spans="2:65" s="6" customFormat="1" x14ac:dyDescent="0.2">
      <c r="B1574" s="5"/>
      <c r="D1574" s="85" t="s">
        <v>51</v>
      </c>
      <c r="F1574" s="103" t="s">
        <v>3100</v>
      </c>
      <c r="L1574" s="5"/>
      <c r="M1574" s="24"/>
      <c r="U1574" s="25"/>
      <c r="AT1574" s="13" t="s">
        <v>51</v>
      </c>
      <c r="AU1574" s="13" t="s">
        <v>14</v>
      </c>
    </row>
    <row r="1575" spans="2:65" s="6" customFormat="1" ht="24.2" customHeight="1" x14ac:dyDescent="0.2">
      <c r="B1575" s="22"/>
      <c r="C1575" s="97" t="s">
        <v>3101</v>
      </c>
      <c r="D1575" s="97" t="s">
        <v>11</v>
      </c>
      <c r="E1575" s="98" t="s">
        <v>3102</v>
      </c>
      <c r="F1575" s="99" t="s">
        <v>3103</v>
      </c>
      <c r="G1575" s="100" t="s">
        <v>64</v>
      </c>
      <c r="H1575" s="101">
        <v>8</v>
      </c>
      <c r="I1575" s="102">
        <v>239</v>
      </c>
      <c r="J1575" s="102">
        <f>ROUND(I1575*H1575,2)</f>
        <v>1912</v>
      </c>
      <c r="K1575" s="99" t="s">
        <v>813</v>
      </c>
      <c r="L1575" s="5"/>
      <c r="M1575" s="80" t="s">
        <v>12</v>
      </c>
      <c r="N1575" s="81" t="s">
        <v>786</v>
      </c>
      <c r="O1575" s="82">
        <v>0.38</v>
      </c>
      <c r="P1575" s="82">
        <f>O1575*H1575</f>
        <v>3.04</v>
      </c>
      <c r="Q1575" s="82">
        <v>0</v>
      </c>
      <c r="R1575" s="82">
        <f>Q1575*H1575</f>
        <v>0</v>
      </c>
      <c r="S1575" s="82">
        <v>0</v>
      </c>
      <c r="T1575" s="82">
        <f>S1575*H1575</f>
        <v>0</v>
      </c>
      <c r="U1575" s="83" t="s">
        <v>12</v>
      </c>
      <c r="AR1575" s="84" t="s">
        <v>122</v>
      </c>
      <c r="AT1575" s="84" t="s">
        <v>11</v>
      </c>
      <c r="AU1575" s="84" t="s">
        <v>14</v>
      </c>
      <c r="AY1575" s="13" t="s">
        <v>47</v>
      </c>
      <c r="BE1575" s="23">
        <f>IF(N1575="základní",J1575,0)</f>
        <v>1912</v>
      </c>
      <c r="BF1575" s="23">
        <f>IF(N1575="snížená",J1575,0)</f>
        <v>0</v>
      </c>
      <c r="BG1575" s="23">
        <f>IF(N1575="zákl. přenesená",J1575,0)</f>
        <v>0</v>
      </c>
      <c r="BH1575" s="23">
        <f>IF(N1575="sníž. přenesená",J1575,0)</f>
        <v>0</v>
      </c>
      <c r="BI1575" s="23">
        <f>IF(N1575="nulová",J1575,0)</f>
        <v>0</v>
      </c>
      <c r="BJ1575" s="13" t="s">
        <v>45</v>
      </c>
      <c r="BK1575" s="23">
        <f>ROUND(I1575*H1575,2)</f>
        <v>1912</v>
      </c>
      <c r="BL1575" s="13" t="s">
        <v>122</v>
      </c>
      <c r="BM1575" s="84" t="s">
        <v>4050</v>
      </c>
    </row>
    <row r="1576" spans="2:65" s="6" customFormat="1" x14ac:dyDescent="0.2">
      <c r="B1576" s="5"/>
      <c r="D1576" s="85" t="s">
        <v>51</v>
      </c>
      <c r="F1576" s="103" t="s">
        <v>3104</v>
      </c>
      <c r="L1576" s="5"/>
      <c r="M1576" s="24"/>
      <c r="U1576" s="25"/>
      <c r="AT1576" s="13" t="s">
        <v>51</v>
      </c>
      <c r="AU1576" s="13" t="s">
        <v>14</v>
      </c>
    </row>
    <row r="1577" spans="2:65" s="6" customFormat="1" ht="16.5" customHeight="1" x14ac:dyDescent="0.2">
      <c r="B1577" s="22"/>
      <c r="C1577" s="97" t="s">
        <v>3105</v>
      </c>
      <c r="D1577" s="97" t="s">
        <v>11</v>
      </c>
      <c r="E1577" s="98" t="s">
        <v>3106</v>
      </c>
      <c r="F1577" s="99" t="s">
        <v>3107</v>
      </c>
      <c r="G1577" s="100" t="s">
        <v>3108</v>
      </c>
      <c r="H1577" s="101">
        <v>38</v>
      </c>
      <c r="I1577" s="102">
        <v>163</v>
      </c>
      <c r="J1577" s="102">
        <f>ROUND(I1577*H1577,2)</f>
        <v>6194</v>
      </c>
      <c r="K1577" s="99" t="s">
        <v>813</v>
      </c>
      <c r="L1577" s="5"/>
      <c r="M1577" s="80" t="s">
        <v>12</v>
      </c>
      <c r="N1577" s="81" t="s">
        <v>786</v>
      </c>
      <c r="O1577" s="82">
        <v>0.26</v>
      </c>
      <c r="P1577" s="82">
        <f>O1577*H1577</f>
        <v>9.8800000000000008</v>
      </c>
      <c r="Q1577" s="82">
        <v>0</v>
      </c>
      <c r="R1577" s="82">
        <f>Q1577*H1577</f>
        <v>0</v>
      </c>
      <c r="S1577" s="82">
        <v>0</v>
      </c>
      <c r="T1577" s="82">
        <f>S1577*H1577</f>
        <v>0</v>
      </c>
      <c r="U1577" s="83" t="s">
        <v>12</v>
      </c>
      <c r="AR1577" s="84" t="s">
        <v>122</v>
      </c>
      <c r="AT1577" s="84" t="s">
        <v>11</v>
      </c>
      <c r="AU1577" s="84" t="s">
        <v>14</v>
      </c>
      <c r="AY1577" s="13" t="s">
        <v>47</v>
      </c>
      <c r="BE1577" s="23">
        <f>IF(N1577="základní",J1577,0)</f>
        <v>6194</v>
      </c>
      <c r="BF1577" s="23">
        <f>IF(N1577="snížená",J1577,0)</f>
        <v>0</v>
      </c>
      <c r="BG1577" s="23">
        <f>IF(N1577="zákl. přenesená",J1577,0)</f>
        <v>0</v>
      </c>
      <c r="BH1577" s="23">
        <f>IF(N1577="sníž. přenesená",J1577,0)</f>
        <v>0</v>
      </c>
      <c r="BI1577" s="23">
        <f>IF(N1577="nulová",J1577,0)</f>
        <v>0</v>
      </c>
      <c r="BJ1577" s="13" t="s">
        <v>45</v>
      </c>
      <c r="BK1577" s="23">
        <f>ROUND(I1577*H1577,2)</f>
        <v>6194</v>
      </c>
      <c r="BL1577" s="13" t="s">
        <v>122</v>
      </c>
      <c r="BM1577" s="84" t="s">
        <v>4051</v>
      </c>
    </row>
    <row r="1578" spans="2:65" s="6" customFormat="1" x14ac:dyDescent="0.2">
      <c r="B1578" s="5"/>
      <c r="D1578" s="85" t="s">
        <v>51</v>
      </c>
      <c r="F1578" s="103" t="s">
        <v>3109</v>
      </c>
      <c r="L1578" s="5"/>
      <c r="M1578" s="24"/>
      <c r="U1578" s="25"/>
      <c r="AT1578" s="13" t="s">
        <v>51</v>
      </c>
      <c r="AU1578" s="13" t="s">
        <v>14</v>
      </c>
    </row>
    <row r="1579" spans="2:65" s="6" customFormat="1" ht="21.75" customHeight="1" x14ac:dyDescent="0.2">
      <c r="B1579" s="22"/>
      <c r="C1579" s="97" t="s">
        <v>3110</v>
      </c>
      <c r="D1579" s="97" t="s">
        <v>11</v>
      </c>
      <c r="E1579" s="98" t="s">
        <v>3111</v>
      </c>
      <c r="F1579" s="99" t="s">
        <v>3112</v>
      </c>
      <c r="G1579" s="100" t="s">
        <v>3108</v>
      </c>
      <c r="H1579" s="101">
        <v>30</v>
      </c>
      <c r="I1579" s="102">
        <v>163</v>
      </c>
      <c r="J1579" s="102">
        <f>ROUND(I1579*H1579,2)</f>
        <v>4890</v>
      </c>
      <c r="K1579" s="99" t="s">
        <v>813</v>
      </c>
      <c r="L1579" s="5"/>
      <c r="M1579" s="80" t="s">
        <v>12</v>
      </c>
      <c r="N1579" s="81" t="s">
        <v>786</v>
      </c>
      <c r="O1579" s="82">
        <v>0.26</v>
      </c>
      <c r="P1579" s="82">
        <f>O1579*H1579</f>
        <v>7.8000000000000007</v>
      </c>
      <c r="Q1579" s="82">
        <v>0</v>
      </c>
      <c r="R1579" s="82">
        <f>Q1579*H1579</f>
        <v>0</v>
      </c>
      <c r="S1579" s="82">
        <v>0</v>
      </c>
      <c r="T1579" s="82">
        <f>S1579*H1579</f>
        <v>0</v>
      </c>
      <c r="U1579" s="83" t="s">
        <v>12</v>
      </c>
      <c r="AR1579" s="84" t="s">
        <v>122</v>
      </c>
      <c r="AT1579" s="84" t="s">
        <v>11</v>
      </c>
      <c r="AU1579" s="84" t="s">
        <v>14</v>
      </c>
      <c r="AY1579" s="13" t="s">
        <v>47</v>
      </c>
      <c r="BE1579" s="23">
        <f>IF(N1579="základní",J1579,0)</f>
        <v>4890</v>
      </c>
      <c r="BF1579" s="23">
        <f>IF(N1579="snížená",J1579,0)</f>
        <v>0</v>
      </c>
      <c r="BG1579" s="23">
        <f>IF(N1579="zákl. přenesená",J1579,0)</f>
        <v>0</v>
      </c>
      <c r="BH1579" s="23">
        <f>IF(N1579="sníž. přenesená",J1579,0)</f>
        <v>0</v>
      </c>
      <c r="BI1579" s="23">
        <f>IF(N1579="nulová",J1579,0)</f>
        <v>0</v>
      </c>
      <c r="BJ1579" s="13" t="s">
        <v>45</v>
      </c>
      <c r="BK1579" s="23">
        <f>ROUND(I1579*H1579,2)</f>
        <v>4890</v>
      </c>
      <c r="BL1579" s="13" t="s">
        <v>122</v>
      </c>
      <c r="BM1579" s="84" t="s">
        <v>4052</v>
      </c>
    </row>
    <row r="1580" spans="2:65" s="6" customFormat="1" x14ac:dyDescent="0.2">
      <c r="B1580" s="5"/>
      <c r="D1580" s="85" t="s">
        <v>51</v>
      </c>
      <c r="F1580" s="103" t="s">
        <v>3113</v>
      </c>
      <c r="L1580" s="5"/>
      <c r="M1580" s="24"/>
      <c r="U1580" s="25"/>
      <c r="AT1580" s="13" t="s">
        <v>51</v>
      </c>
      <c r="AU1580" s="13" t="s">
        <v>14</v>
      </c>
    </row>
    <row r="1581" spans="2:65" s="6" customFormat="1" ht="24.2" customHeight="1" x14ac:dyDescent="0.2">
      <c r="B1581" s="22"/>
      <c r="C1581" s="97" t="s">
        <v>3114</v>
      </c>
      <c r="D1581" s="97" t="s">
        <v>11</v>
      </c>
      <c r="E1581" s="98" t="s">
        <v>3115</v>
      </c>
      <c r="F1581" s="99" t="s">
        <v>3116</v>
      </c>
      <c r="G1581" s="100" t="s">
        <v>3108</v>
      </c>
      <c r="H1581" s="101">
        <v>75</v>
      </c>
      <c r="I1581" s="102">
        <v>144</v>
      </c>
      <c r="J1581" s="102">
        <f>ROUND(I1581*H1581,2)</f>
        <v>10800</v>
      </c>
      <c r="K1581" s="99" t="s">
        <v>813</v>
      </c>
      <c r="L1581" s="5"/>
      <c r="M1581" s="80" t="s">
        <v>12</v>
      </c>
      <c r="N1581" s="81" t="s">
        <v>786</v>
      </c>
      <c r="O1581" s="82">
        <v>0.23</v>
      </c>
      <c r="P1581" s="82">
        <f>O1581*H1581</f>
        <v>17.25</v>
      </c>
      <c r="Q1581" s="82">
        <v>0</v>
      </c>
      <c r="R1581" s="82">
        <f>Q1581*H1581</f>
        <v>0</v>
      </c>
      <c r="S1581" s="82">
        <v>0</v>
      </c>
      <c r="T1581" s="82">
        <f>S1581*H1581</f>
        <v>0</v>
      </c>
      <c r="U1581" s="83" t="s">
        <v>12</v>
      </c>
      <c r="AR1581" s="84" t="s">
        <v>122</v>
      </c>
      <c r="AT1581" s="84" t="s">
        <v>11</v>
      </c>
      <c r="AU1581" s="84" t="s">
        <v>14</v>
      </c>
      <c r="AY1581" s="13" t="s">
        <v>47</v>
      </c>
      <c r="BE1581" s="23">
        <f>IF(N1581="základní",J1581,0)</f>
        <v>10800</v>
      </c>
      <c r="BF1581" s="23">
        <f>IF(N1581="snížená",J1581,0)</f>
        <v>0</v>
      </c>
      <c r="BG1581" s="23">
        <f>IF(N1581="zákl. přenesená",J1581,0)</f>
        <v>0</v>
      </c>
      <c r="BH1581" s="23">
        <f>IF(N1581="sníž. přenesená",J1581,0)</f>
        <v>0</v>
      </c>
      <c r="BI1581" s="23">
        <f>IF(N1581="nulová",J1581,0)</f>
        <v>0</v>
      </c>
      <c r="BJ1581" s="13" t="s">
        <v>45</v>
      </c>
      <c r="BK1581" s="23">
        <f>ROUND(I1581*H1581,2)</f>
        <v>10800</v>
      </c>
      <c r="BL1581" s="13" t="s">
        <v>122</v>
      </c>
      <c r="BM1581" s="84" t="s">
        <v>4053</v>
      </c>
    </row>
    <row r="1582" spans="2:65" s="6" customFormat="1" x14ac:dyDescent="0.2">
      <c r="B1582" s="5"/>
      <c r="D1582" s="85" t="s">
        <v>51</v>
      </c>
      <c r="F1582" s="103" t="s">
        <v>3117</v>
      </c>
      <c r="L1582" s="5"/>
      <c r="M1582" s="24"/>
      <c r="U1582" s="25"/>
      <c r="AT1582" s="13" t="s">
        <v>51</v>
      </c>
      <c r="AU1582" s="13" t="s">
        <v>14</v>
      </c>
    </row>
    <row r="1583" spans="2:65" s="6" customFormat="1" ht="21.75" customHeight="1" x14ac:dyDescent="0.2">
      <c r="B1583" s="22"/>
      <c r="C1583" s="97" t="s">
        <v>3118</v>
      </c>
      <c r="D1583" s="97" t="s">
        <v>11</v>
      </c>
      <c r="E1583" s="98" t="s">
        <v>3119</v>
      </c>
      <c r="F1583" s="99" t="s">
        <v>3120</v>
      </c>
      <c r="G1583" s="100" t="s">
        <v>3108</v>
      </c>
      <c r="H1583" s="101">
        <v>23</v>
      </c>
      <c r="I1583" s="102">
        <v>126</v>
      </c>
      <c r="J1583" s="102">
        <f>ROUND(I1583*H1583,2)</f>
        <v>2898</v>
      </c>
      <c r="K1583" s="99" t="s">
        <v>813</v>
      </c>
      <c r="L1583" s="5"/>
      <c r="M1583" s="80" t="s">
        <v>12</v>
      </c>
      <c r="N1583" s="81" t="s">
        <v>786</v>
      </c>
      <c r="O1583" s="82">
        <v>0.2</v>
      </c>
      <c r="P1583" s="82">
        <f>O1583*H1583</f>
        <v>4.6000000000000005</v>
      </c>
      <c r="Q1583" s="82">
        <v>0</v>
      </c>
      <c r="R1583" s="82">
        <f>Q1583*H1583</f>
        <v>0</v>
      </c>
      <c r="S1583" s="82">
        <v>0</v>
      </c>
      <c r="T1583" s="82">
        <f>S1583*H1583</f>
        <v>0</v>
      </c>
      <c r="U1583" s="83" t="s">
        <v>12</v>
      </c>
      <c r="AR1583" s="84" t="s">
        <v>122</v>
      </c>
      <c r="AT1583" s="84" t="s">
        <v>11</v>
      </c>
      <c r="AU1583" s="84" t="s">
        <v>14</v>
      </c>
      <c r="AY1583" s="13" t="s">
        <v>47</v>
      </c>
      <c r="BE1583" s="23">
        <f>IF(N1583="základní",J1583,0)</f>
        <v>2898</v>
      </c>
      <c r="BF1583" s="23">
        <f>IF(N1583="snížená",J1583,0)</f>
        <v>0</v>
      </c>
      <c r="BG1583" s="23">
        <f>IF(N1583="zákl. přenesená",J1583,0)</f>
        <v>0</v>
      </c>
      <c r="BH1583" s="23">
        <f>IF(N1583="sníž. přenesená",J1583,0)</f>
        <v>0</v>
      </c>
      <c r="BI1583" s="23">
        <f>IF(N1583="nulová",J1583,0)</f>
        <v>0</v>
      </c>
      <c r="BJ1583" s="13" t="s">
        <v>45</v>
      </c>
      <c r="BK1583" s="23">
        <f>ROUND(I1583*H1583,2)</f>
        <v>2898</v>
      </c>
      <c r="BL1583" s="13" t="s">
        <v>122</v>
      </c>
      <c r="BM1583" s="84" t="s">
        <v>4054</v>
      </c>
    </row>
    <row r="1584" spans="2:65" s="6" customFormat="1" x14ac:dyDescent="0.2">
      <c r="B1584" s="5"/>
      <c r="D1584" s="85" t="s">
        <v>51</v>
      </c>
      <c r="F1584" s="103" t="s">
        <v>3121</v>
      </c>
      <c r="L1584" s="5"/>
      <c r="M1584" s="24"/>
      <c r="U1584" s="25"/>
      <c r="AT1584" s="13" t="s">
        <v>51</v>
      </c>
      <c r="AU1584" s="13" t="s">
        <v>14</v>
      </c>
    </row>
    <row r="1585" spans="2:65" s="6" customFormat="1" ht="21.75" customHeight="1" x14ac:dyDescent="0.2">
      <c r="B1585" s="22"/>
      <c r="C1585" s="97" t="s">
        <v>3122</v>
      </c>
      <c r="D1585" s="97" t="s">
        <v>11</v>
      </c>
      <c r="E1585" s="98" t="s">
        <v>3123</v>
      </c>
      <c r="F1585" s="99" t="s">
        <v>3124</v>
      </c>
      <c r="G1585" s="100" t="s">
        <v>3108</v>
      </c>
      <c r="H1585" s="101">
        <v>30</v>
      </c>
      <c r="I1585" s="102">
        <v>182</v>
      </c>
      <c r="J1585" s="102">
        <f>ROUND(I1585*H1585,2)</f>
        <v>5460</v>
      </c>
      <c r="K1585" s="99" t="s">
        <v>813</v>
      </c>
      <c r="L1585" s="5"/>
      <c r="M1585" s="80" t="s">
        <v>12</v>
      </c>
      <c r="N1585" s="81" t="s">
        <v>786</v>
      </c>
      <c r="O1585" s="82">
        <v>0.28999999999999998</v>
      </c>
      <c r="P1585" s="82">
        <f>O1585*H1585</f>
        <v>8.6999999999999993</v>
      </c>
      <c r="Q1585" s="82">
        <v>0</v>
      </c>
      <c r="R1585" s="82">
        <f>Q1585*H1585</f>
        <v>0</v>
      </c>
      <c r="S1585" s="82">
        <v>0</v>
      </c>
      <c r="T1585" s="82">
        <f>S1585*H1585</f>
        <v>0</v>
      </c>
      <c r="U1585" s="83" t="s">
        <v>12</v>
      </c>
      <c r="AR1585" s="84" t="s">
        <v>122</v>
      </c>
      <c r="AT1585" s="84" t="s">
        <v>11</v>
      </c>
      <c r="AU1585" s="84" t="s">
        <v>14</v>
      </c>
      <c r="AY1585" s="13" t="s">
        <v>47</v>
      </c>
      <c r="BE1585" s="23">
        <f>IF(N1585="základní",J1585,0)</f>
        <v>5460</v>
      </c>
      <c r="BF1585" s="23">
        <f>IF(N1585="snížená",J1585,0)</f>
        <v>0</v>
      </c>
      <c r="BG1585" s="23">
        <f>IF(N1585="zákl. přenesená",J1585,0)</f>
        <v>0</v>
      </c>
      <c r="BH1585" s="23">
        <f>IF(N1585="sníž. přenesená",J1585,0)</f>
        <v>0</v>
      </c>
      <c r="BI1585" s="23">
        <f>IF(N1585="nulová",J1585,0)</f>
        <v>0</v>
      </c>
      <c r="BJ1585" s="13" t="s">
        <v>45</v>
      </c>
      <c r="BK1585" s="23">
        <f>ROUND(I1585*H1585,2)</f>
        <v>5460</v>
      </c>
      <c r="BL1585" s="13" t="s">
        <v>122</v>
      </c>
      <c r="BM1585" s="84" t="s">
        <v>4055</v>
      </c>
    </row>
    <row r="1586" spans="2:65" s="6" customFormat="1" x14ac:dyDescent="0.2">
      <c r="B1586" s="5"/>
      <c r="D1586" s="85" t="s">
        <v>51</v>
      </c>
      <c r="F1586" s="103" t="s">
        <v>3125</v>
      </c>
      <c r="L1586" s="5"/>
      <c r="M1586" s="24"/>
      <c r="U1586" s="25"/>
      <c r="AT1586" s="13" t="s">
        <v>51</v>
      </c>
      <c r="AU1586" s="13" t="s">
        <v>14</v>
      </c>
    </row>
    <row r="1587" spans="2:65" s="6" customFormat="1" ht="21.75" customHeight="1" x14ac:dyDescent="0.2">
      <c r="B1587" s="22"/>
      <c r="C1587" s="97" t="s">
        <v>3126</v>
      </c>
      <c r="D1587" s="97" t="s">
        <v>11</v>
      </c>
      <c r="E1587" s="98" t="s">
        <v>3127</v>
      </c>
      <c r="F1587" s="99" t="s">
        <v>3128</v>
      </c>
      <c r="G1587" s="100" t="s">
        <v>3108</v>
      </c>
      <c r="H1587" s="101">
        <v>75</v>
      </c>
      <c r="I1587" s="102">
        <v>169</v>
      </c>
      <c r="J1587" s="102">
        <f>ROUND(I1587*H1587,2)</f>
        <v>12675</v>
      </c>
      <c r="K1587" s="99" t="s">
        <v>813</v>
      </c>
      <c r="L1587" s="5"/>
      <c r="M1587" s="80" t="s">
        <v>12</v>
      </c>
      <c r="N1587" s="81" t="s">
        <v>786</v>
      </c>
      <c r="O1587" s="82">
        <v>0.27</v>
      </c>
      <c r="P1587" s="82">
        <f>O1587*H1587</f>
        <v>20.25</v>
      </c>
      <c r="Q1587" s="82">
        <v>0</v>
      </c>
      <c r="R1587" s="82">
        <f>Q1587*H1587</f>
        <v>0</v>
      </c>
      <c r="S1587" s="82">
        <v>0</v>
      </c>
      <c r="T1587" s="82">
        <f>S1587*H1587</f>
        <v>0</v>
      </c>
      <c r="U1587" s="83" t="s">
        <v>12</v>
      </c>
      <c r="AR1587" s="84" t="s">
        <v>122</v>
      </c>
      <c r="AT1587" s="84" t="s">
        <v>11</v>
      </c>
      <c r="AU1587" s="84" t="s">
        <v>14</v>
      </c>
      <c r="AY1587" s="13" t="s">
        <v>47</v>
      </c>
      <c r="BE1587" s="23">
        <f>IF(N1587="základní",J1587,0)</f>
        <v>12675</v>
      </c>
      <c r="BF1587" s="23">
        <f>IF(N1587="snížená",J1587,0)</f>
        <v>0</v>
      </c>
      <c r="BG1587" s="23">
        <f>IF(N1587="zákl. přenesená",J1587,0)</f>
        <v>0</v>
      </c>
      <c r="BH1587" s="23">
        <f>IF(N1587="sníž. přenesená",J1587,0)</f>
        <v>0</v>
      </c>
      <c r="BI1587" s="23">
        <f>IF(N1587="nulová",J1587,0)</f>
        <v>0</v>
      </c>
      <c r="BJ1587" s="13" t="s">
        <v>45</v>
      </c>
      <c r="BK1587" s="23">
        <f>ROUND(I1587*H1587,2)</f>
        <v>12675</v>
      </c>
      <c r="BL1587" s="13" t="s">
        <v>122</v>
      </c>
      <c r="BM1587" s="84" t="s">
        <v>4056</v>
      </c>
    </row>
    <row r="1588" spans="2:65" s="6" customFormat="1" x14ac:dyDescent="0.2">
      <c r="B1588" s="5"/>
      <c r="D1588" s="85" t="s">
        <v>51</v>
      </c>
      <c r="F1588" s="103" t="s">
        <v>3129</v>
      </c>
      <c r="L1588" s="5"/>
      <c r="M1588" s="24"/>
      <c r="U1588" s="25"/>
      <c r="AT1588" s="13" t="s">
        <v>51</v>
      </c>
      <c r="AU1588" s="13" t="s">
        <v>14</v>
      </c>
    </row>
    <row r="1589" spans="2:65" s="6" customFormat="1" ht="21.75" customHeight="1" x14ac:dyDescent="0.2">
      <c r="B1589" s="22"/>
      <c r="C1589" s="97" t="s">
        <v>3130</v>
      </c>
      <c r="D1589" s="97" t="s">
        <v>11</v>
      </c>
      <c r="E1589" s="98" t="s">
        <v>3131</v>
      </c>
      <c r="F1589" s="99" t="s">
        <v>3132</v>
      </c>
      <c r="G1589" s="100" t="s">
        <v>3108</v>
      </c>
      <c r="H1589" s="101">
        <v>23</v>
      </c>
      <c r="I1589" s="102">
        <v>157</v>
      </c>
      <c r="J1589" s="102">
        <f>ROUND(I1589*H1589,2)</f>
        <v>3611</v>
      </c>
      <c r="K1589" s="99" t="s">
        <v>813</v>
      </c>
      <c r="L1589" s="5"/>
      <c r="M1589" s="80" t="s">
        <v>12</v>
      </c>
      <c r="N1589" s="81" t="s">
        <v>786</v>
      </c>
      <c r="O1589" s="82">
        <v>0.25</v>
      </c>
      <c r="P1589" s="82">
        <f>O1589*H1589</f>
        <v>5.75</v>
      </c>
      <c r="Q1589" s="82">
        <v>0</v>
      </c>
      <c r="R1589" s="82">
        <f>Q1589*H1589</f>
        <v>0</v>
      </c>
      <c r="S1589" s="82">
        <v>0</v>
      </c>
      <c r="T1589" s="82">
        <f>S1589*H1589</f>
        <v>0</v>
      </c>
      <c r="U1589" s="83" t="s">
        <v>12</v>
      </c>
      <c r="AR1589" s="84" t="s">
        <v>122</v>
      </c>
      <c r="AT1589" s="84" t="s">
        <v>11</v>
      </c>
      <c r="AU1589" s="84" t="s">
        <v>14</v>
      </c>
      <c r="AY1589" s="13" t="s">
        <v>47</v>
      </c>
      <c r="BE1589" s="23">
        <f>IF(N1589="základní",J1589,0)</f>
        <v>3611</v>
      </c>
      <c r="BF1589" s="23">
        <f>IF(N1589="snížená",J1589,0)</f>
        <v>0</v>
      </c>
      <c r="BG1589" s="23">
        <f>IF(N1589="zákl. přenesená",J1589,0)</f>
        <v>0</v>
      </c>
      <c r="BH1589" s="23">
        <f>IF(N1589="sníž. přenesená",J1589,0)</f>
        <v>0</v>
      </c>
      <c r="BI1589" s="23">
        <f>IF(N1589="nulová",J1589,0)</f>
        <v>0</v>
      </c>
      <c r="BJ1589" s="13" t="s">
        <v>45</v>
      </c>
      <c r="BK1589" s="23">
        <f>ROUND(I1589*H1589,2)</f>
        <v>3611</v>
      </c>
      <c r="BL1589" s="13" t="s">
        <v>122</v>
      </c>
      <c r="BM1589" s="84" t="s">
        <v>4057</v>
      </c>
    </row>
    <row r="1590" spans="2:65" s="6" customFormat="1" x14ac:dyDescent="0.2">
      <c r="B1590" s="5"/>
      <c r="D1590" s="85" t="s">
        <v>51</v>
      </c>
      <c r="F1590" s="103" t="s">
        <v>3133</v>
      </c>
      <c r="L1590" s="5"/>
      <c r="M1590" s="24"/>
      <c r="U1590" s="25"/>
      <c r="AT1590" s="13" t="s">
        <v>51</v>
      </c>
      <c r="AU1590" s="13" t="s">
        <v>14</v>
      </c>
    </row>
    <row r="1591" spans="2:65" s="6" customFormat="1" ht="21.75" customHeight="1" x14ac:dyDescent="0.2">
      <c r="B1591" s="22"/>
      <c r="C1591" s="97" t="s">
        <v>3134</v>
      </c>
      <c r="D1591" s="97" t="s">
        <v>11</v>
      </c>
      <c r="E1591" s="98" t="s">
        <v>3135</v>
      </c>
      <c r="F1591" s="99" t="s">
        <v>3136</v>
      </c>
      <c r="G1591" s="100" t="s">
        <v>3108</v>
      </c>
      <c r="H1591" s="101">
        <v>23</v>
      </c>
      <c r="I1591" s="102">
        <v>182</v>
      </c>
      <c r="J1591" s="102">
        <f>ROUND(I1591*H1591,2)</f>
        <v>4186</v>
      </c>
      <c r="K1591" s="99" t="s">
        <v>813</v>
      </c>
      <c r="L1591" s="5"/>
      <c r="M1591" s="80" t="s">
        <v>12</v>
      </c>
      <c r="N1591" s="81" t="s">
        <v>786</v>
      </c>
      <c r="O1591" s="82">
        <v>0.28999999999999998</v>
      </c>
      <c r="P1591" s="82">
        <f>O1591*H1591</f>
        <v>6.67</v>
      </c>
      <c r="Q1591" s="82">
        <v>0</v>
      </c>
      <c r="R1591" s="82">
        <f>Q1591*H1591</f>
        <v>0</v>
      </c>
      <c r="S1591" s="82">
        <v>0</v>
      </c>
      <c r="T1591" s="82">
        <f>S1591*H1591</f>
        <v>0</v>
      </c>
      <c r="U1591" s="83" t="s">
        <v>12</v>
      </c>
      <c r="AR1591" s="84" t="s">
        <v>122</v>
      </c>
      <c r="AT1591" s="84" t="s">
        <v>11</v>
      </c>
      <c r="AU1591" s="84" t="s">
        <v>14</v>
      </c>
      <c r="AY1591" s="13" t="s">
        <v>47</v>
      </c>
      <c r="BE1591" s="23">
        <f>IF(N1591="základní",J1591,0)</f>
        <v>4186</v>
      </c>
      <c r="BF1591" s="23">
        <f>IF(N1591="snížená",J1591,0)</f>
        <v>0</v>
      </c>
      <c r="BG1591" s="23">
        <f>IF(N1591="zákl. přenesená",J1591,0)</f>
        <v>0</v>
      </c>
      <c r="BH1591" s="23">
        <f>IF(N1591="sníž. přenesená",J1591,0)</f>
        <v>0</v>
      </c>
      <c r="BI1591" s="23">
        <f>IF(N1591="nulová",J1591,0)</f>
        <v>0</v>
      </c>
      <c r="BJ1591" s="13" t="s">
        <v>45</v>
      </c>
      <c r="BK1591" s="23">
        <f>ROUND(I1591*H1591,2)</f>
        <v>4186</v>
      </c>
      <c r="BL1591" s="13" t="s">
        <v>122</v>
      </c>
      <c r="BM1591" s="84" t="s">
        <v>4058</v>
      </c>
    </row>
    <row r="1592" spans="2:65" s="6" customFormat="1" x14ac:dyDescent="0.2">
      <c r="B1592" s="5"/>
      <c r="D1592" s="85" t="s">
        <v>51</v>
      </c>
      <c r="F1592" s="103" t="s">
        <v>3137</v>
      </c>
      <c r="L1592" s="5"/>
      <c r="M1592" s="24"/>
      <c r="U1592" s="25"/>
      <c r="AT1592" s="13" t="s">
        <v>51</v>
      </c>
      <c r="AU1592" s="13" t="s">
        <v>14</v>
      </c>
    </row>
    <row r="1593" spans="2:65" s="6" customFormat="1" ht="24.2" customHeight="1" x14ac:dyDescent="0.2">
      <c r="B1593" s="22"/>
      <c r="C1593" s="97" t="s">
        <v>3138</v>
      </c>
      <c r="D1593" s="97" t="s">
        <v>11</v>
      </c>
      <c r="E1593" s="98" t="s">
        <v>3139</v>
      </c>
      <c r="F1593" s="99" t="s">
        <v>3140</v>
      </c>
      <c r="G1593" s="100" t="s">
        <v>3108</v>
      </c>
      <c r="H1593" s="101">
        <v>45</v>
      </c>
      <c r="I1593" s="102">
        <v>169</v>
      </c>
      <c r="J1593" s="102">
        <f>ROUND(I1593*H1593,2)</f>
        <v>7605</v>
      </c>
      <c r="K1593" s="99" t="s">
        <v>813</v>
      </c>
      <c r="L1593" s="5"/>
      <c r="M1593" s="80" t="s">
        <v>12</v>
      </c>
      <c r="N1593" s="81" t="s">
        <v>786</v>
      </c>
      <c r="O1593" s="82">
        <v>0.27</v>
      </c>
      <c r="P1593" s="82">
        <f>O1593*H1593</f>
        <v>12.15</v>
      </c>
      <c r="Q1593" s="82">
        <v>0</v>
      </c>
      <c r="R1593" s="82">
        <f>Q1593*H1593</f>
        <v>0</v>
      </c>
      <c r="S1593" s="82">
        <v>0</v>
      </c>
      <c r="T1593" s="82">
        <f>S1593*H1593</f>
        <v>0</v>
      </c>
      <c r="U1593" s="83" t="s">
        <v>12</v>
      </c>
      <c r="AR1593" s="84" t="s">
        <v>122</v>
      </c>
      <c r="AT1593" s="84" t="s">
        <v>11</v>
      </c>
      <c r="AU1593" s="84" t="s">
        <v>14</v>
      </c>
      <c r="AY1593" s="13" t="s">
        <v>47</v>
      </c>
      <c r="BE1593" s="23">
        <f>IF(N1593="základní",J1593,0)</f>
        <v>7605</v>
      </c>
      <c r="BF1593" s="23">
        <f>IF(N1593="snížená",J1593,0)</f>
        <v>0</v>
      </c>
      <c r="BG1593" s="23">
        <f>IF(N1593="zákl. přenesená",J1593,0)</f>
        <v>0</v>
      </c>
      <c r="BH1593" s="23">
        <f>IF(N1593="sníž. přenesená",J1593,0)</f>
        <v>0</v>
      </c>
      <c r="BI1593" s="23">
        <f>IF(N1593="nulová",J1593,0)</f>
        <v>0</v>
      </c>
      <c r="BJ1593" s="13" t="s">
        <v>45</v>
      </c>
      <c r="BK1593" s="23">
        <f>ROUND(I1593*H1593,2)</f>
        <v>7605</v>
      </c>
      <c r="BL1593" s="13" t="s">
        <v>122</v>
      </c>
      <c r="BM1593" s="84" t="s">
        <v>4059</v>
      </c>
    </row>
    <row r="1594" spans="2:65" s="6" customFormat="1" x14ac:dyDescent="0.2">
      <c r="B1594" s="5"/>
      <c r="D1594" s="85" t="s">
        <v>51</v>
      </c>
      <c r="F1594" s="103" t="s">
        <v>3141</v>
      </c>
      <c r="L1594" s="5"/>
      <c r="M1594" s="24"/>
      <c r="U1594" s="25"/>
      <c r="AT1594" s="13" t="s">
        <v>51</v>
      </c>
      <c r="AU1594" s="13" t="s">
        <v>14</v>
      </c>
    </row>
    <row r="1595" spans="2:65" s="6" customFormat="1" ht="21.75" customHeight="1" x14ac:dyDescent="0.2">
      <c r="B1595" s="22"/>
      <c r="C1595" s="97" t="s">
        <v>3142</v>
      </c>
      <c r="D1595" s="97" t="s">
        <v>11</v>
      </c>
      <c r="E1595" s="98" t="s">
        <v>3143</v>
      </c>
      <c r="F1595" s="99" t="s">
        <v>3144</v>
      </c>
      <c r="G1595" s="100" t="s">
        <v>3108</v>
      </c>
      <c r="H1595" s="101">
        <v>15</v>
      </c>
      <c r="I1595" s="102">
        <v>157</v>
      </c>
      <c r="J1595" s="102">
        <f>ROUND(I1595*H1595,2)</f>
        <v>2355</v>
      </c>
      <c r="K1595" s="99" t="s">
        <v>813</v>
      </c>
      <c r="L1595" s="5"/>
      <c r="M1595" s="80" t="s">
        <v>12</v>
      </c>
      <c r="N1595" s="81" t="s">
        <v>786</v>
      </c>
      <c r="O1595" s="82">
        <v>0.25</v>
      </c>
      <c r="P1595" s="82">
        <f>O1595*H1595</f>
        <v>3.75</v>
      </c>
      <c r="Q1595" s="82">
        <v>0</v>
      </c>
      <c r="R1595" s="82">
        <f>Q1595*H1595</f>
        <v>0</v>
      </c>
      <c r="S1595" s="82">
        <v>0</v>
      </c>
      <c r="T1595" s="82">
        <f>S1595*H1595</f>
        <v>0</v>
      </c>
      <c r="U1595" s="83" t="s">
        <v>12</v>
      </c>
      <c r="AR1595" s="84" t="s">
        <v>122</v>
      </c>
      <c r="AT1595" s="84" t="s">
        <v>11</v>
      </c>
      <c r="AU1595" s="84" t="s">
        <v>14</v>
      </c>
      <c r="AY1595" s="13" t="s">
        <v>47</v>
      </c>
      <c r="BE1595" s="23">
        <f>IF(N1595="základní",J1595,0)</f>
        <v>2355</v>
      </c>
      <c r="BF1595" s="23">
        <f>IF(N1595="snížená",J1595,0)</f>
        <v>0</v>
      </c>
      <c r="BG1595" s="23">
        <f>IF(N1595="zákl. přenesená",J1595,0)</f>
        <v>0</v>
      </c>
      <c r="BH1595" s="23">
        <f>IF(N1595="sníž. přenesená",J1595,0)</f>
        <v>0</v>
      </c>
      <c r="BI1595" s="23">
        <f>IF(N1595="nulová",J1595,0)</f>
        <v>0</v>
      </c>
      <c r="BJ1595" s="13" t="s">
        <v>45</v>
      </c>
      <c r="BK1595" s="23">
        <f>ROUND(I1595*H1595,2)</f>
        <v>2355</v>
      </c>
      <c r="BL1595" s="13" t="s">
        <v>122</v>
      </c>
      <c r="BM1595" s="84" t="s">
        <v>4060</v>
      </c>
    </row>
    <row r="1596" spans="2:65" s="6" customFormat="1" x14ac:dyDescent="0.2">
      <c r="B1596" s="5"/>
      <c r="D1596" s="85" t="s">
        <v>51</v>
      </c>
      <c r="F1596" s="103" t="s">
        <v>3145</v>
      </c>
      <c r="L1596" s="5"/>
      <c r="M1596" s="24"/>
      <c r="U1596" s="25"/>
      <c r="AT1596" s="13" t="s">
        <v>51</v>
      </c>
      <c r="AU1596" s="13" t="s">
        <v>14</v>
      </c>
    </row>
    <row r="1597" spans="2:65" s="6" customFormat="1" ht="16.5" customHeight="1" x14ac:dyDescent="0.2">
      <c r="B1597" s="22"/>
      <c r="C1597" s="97" t="s">
        <v>3146</v>
      </c>
      <c r="D1597" s="97" t="s">
        <v>11</v>
      </c>
      <c r="E1597" s="98" t="s">
        <v>3147</v>
      </c>
      <c r="F1597" s="99" t="s">
        <v>3148</v>
      </c>
      <c r="G1597" s="100" t="s">
        <v>3108</v>
      </c>
      <c r="H1597" s="101">
        <v>8</v>
      </c>
      <c r="I1597" s="102">
        <v>220</v>
      </c>
      <c r="J1597" s="102">
        <f>ROUND(I1597*H1597,2)</f>
        <v>1760</v>
      </c>
      <c r="K1597" s="99" t="s">
        <v>813</v>
      </c>
      <c r="L1597" s="5"/>
      <c r="M1597" s="80" t="s">
        <v>12</v>
      </c>
      <c r="N1597" s="81" t="s">
        <v>786</v>
      </c>
      <c r="O1597" s="82">
        <v>0.35</v>
      </c>
      <c r="P1597" s="82">
        <f>O1597*H1597</f>
        <v>2.8</v>
      </c>
      <c r="Q1597" s="82">
        <v>0</v>
      </c>
      <c r="R1597" s="82">
        <f>Q1597*H1597</f>
        <v>0</v>
      </c>
      <c r="S1597" s="82">
        <v>0</v>
      </c>
      <c r="T1597" s="82">
        <f>S1597*H1597</f>
        <v>0</v>
      </c>
      <c r="U1597" s="83" t="s">
        <v>12</v>
      </c>
      <c r="AR1597" s="84" t="s">
        <v>122</v>
      </c>
      <c r="AT1597" s="84" t="s">
        <v>11</v>
      </c>
      <c r="AU1597" s="84" t="s">
        <v>14</v>
      </c>
      <c r="AY1597" s="13" t="s">
        <v>47</v>
      </c>
      <c r="BE1597" s="23">
        <f>IF(N1597="základní",J1597,0)</f>
        <v>1760</v>
      </c>
      <c r="BF1597" s="23">
        <f>IF(N1597="snížená",J1597,0)</f>
        <v>0</v>
      </c>
      <c r="BG1597" s="23">
        <f>IF(N1597="zákl. přenesená",J1597,0)</f>
        <v>0</v>
      </c>
      <c r="BH1597" s="23">
        <f>IF(N1597="sníž. přenesená",J1597,0)</f>
        <v>0</v>
      </c>
      <c r="BI1597" s="23">
        <f>IF(N1597="nulová",J1597,0)</f>
        <v>0</v>
      </c>
      <c r="BJ1597" s="13" t="s">
        <v>45</v>
      </c>
      <c r="BK1597" s="23">
        <f>ROUND(I1597*H1597,2)</f>
        <v>1760</v>
      </c>
      <c r="BL1597" s="13" t="s">
        <v>122</v>
      </c>
      <c r="BM1597" s="84" t="s">
        <v>4061</v>
      </c>
    </row>
    <row r="1598" spans="2:65" s="6" customFormat="1" x14ac:dyDescent="0.2">
      <c r="B1598" s="5"/>
      <c r="D1598" s="85" t="s">
        <v>51</v>
      </c>
      <c r="F1598" s="103" t="s">
        <v>3149</v>
      </c>
      <c r="L1598" s="5"/>
      <c r="M1598" s="24"/>
      <c r="U1598" s="25"/>
      <c r="AT1598" s="13" t="s">
        <v>51</v>
      </c>
      <c r="AU1598" s="13" t="s">
        <v>14</v>
      </c>
    </row>
    <row r="1599" spans="2:65" s="6" customFormat="1" ht="24.2" customHeight="1" x14ac:dyDescent="0.2">
      <c r="B1599" s="22"/>
      <c r="C1599" s="97" t="s">
        <v>3150</v>
      </c>
      <c r="D1599" s="97" t="s">
        <v>11</v>
      </c>
      <c r="E1599" s="98" t="s">
        <v>3151</v>
      </c>
      <c r="F1599" s="99" t="s">
        <v>3152</v>
      </c>
      <c r="G1599" s="100" t="s">
        <v>3153</v>
      </c>
      <c r="H1599" s="101">
        <v>38</v>
      </c>
      <c r="I1599" s="102">
        <v>377</v>
      </c>
      <c r="J1599" s="102">
        <f>ROUND(I1599*H1599,2)</f>
        <v>14326</v>
      </c>
      <c r="K1599" s="99" t="s">
        <v>813</v>
      </c>
      <c r="L1599" s="5"/>
      <c r="M1599" s="80" t="s">
        <v>12</v>
      </c>
      <c r="N1599" s="81" t="s">
        <v>786</v>
      </c>
      <c r="O1599" s="82">
        <v>0.6</v>
      </c>
      <c r="P1599" s="82">
        <f>O1599*H1599</f>
        <v>22.8</v>
      </c>
      <c r="Q1599" s="82">
        <v>0</v>
      </c>
      <c r="R1599" s="82">
        <f>Q1599*H1599</f>
        <v>0</v>
      </c>
      <c r="S1599" s="82">
        <v>0</v>
      </c>
      <c r="T1599" s="82">
        <f>S1599*H1599</f>
        <v>0</v>
      </c>
      <c r="U1599" s="83" t="s">
        <v>12</v>
      </c>
      <c r="AR1599" s="84" t="s">
        <v>122</v>
      </c>
      <c r="AT1599" s="84" t="s">
        <v>11</v>
      </c>
      <c r="AU1599" s="84" t="s">
        <v>14</v>
      </c>
      <c r="AY1599" s="13" t="s">
        <v>47</v>
      </c>
      <c r="BE1599" s="23">
        <f>IF(N1599="základní",J1599,0)</f>
        <v>14326</v>
      </c>
      <c r="BF1599" s="23">
        <f>IF(N1599="snížená",J1599,0)</f>
        <v>0</v>
      </c>
      <c r="BG1599" s="23">
        <f>IF(N1599="zákl. přenesená",J1599,0)</f>
        <v>0</v>
      </c>
      <c r="BH1599" s="23">
        <f>IF(N1599="sníž. přenesená",J1599,0)</f>
        <v>0</v>
      </c>
      <c r="BI1599" s="23">
        <f>IF(N1599="nulová",J1599,0)</f>
        <v>0</v>
      </c>
      <c r="BJ1599" s="13" t="s">
        <v>45</v>
      </c>
      <c r="BK1599" s="23">
        <f>ROUND(I1599*H1599,2)</f>
        <v>14326</v>
      </c>
      <c r="BL1599" s="13" t="s">
        <v>122</v>
      </c>
      <c r="BM1599" s="84" t="s">
        <v>4062</v>
      </c>
    </row>
    <row r="1600" spans="2:65" s="6" customFormat="1" x14ac:dyDescent="0.2">
      <c r="B1600" s="5"/>
      <c r="D1600" s="85" t="s">
        <v>51</v>
      </c>
      <c r="F1600" s="103" t="s">
        <v>3154</v>
      </c>
      <c r="L1600" s="5"/>
      <c r="M1600" s="24"/>
      <c r="U1600" s="25"/>
      <c r="AT1600" s="13" t="s">
        <v>51</v>
      </c>
      <c r="AU1600" s="13" t="s">
        <v>14</v>
      </c>
    </row>
    <row r="1601" spans="2:65" s="6" customFormat="1" ht="24.2" customHeight="1" x14ac:dyDescent="0.2">
      <c r="B1601" s="22"/>
      <c r="C1601" s="97" t="s">
        <v>3155</v>
      </c>
      <c r="D1601" s="97" t="s">
        <v>11</v>
      </c>
      <c r="E1601" s="98" t="s">
        <v>3156</v>
      </c>
      <c r="F1601" s="99" t="s">
        <v>3157</v>
      </c>
      <c r="G1601" s="100" t="s">
        <v>3153</v>
      </c>
      <c r="H1601" s="101">
        <v>45</v>
      </c>
      <c r="I1601" s="102">
        <v>314</v>
      </c>
      <c r="J1601" s="102">
        <f>ROUND(I1601*H1601,2)</f>
        <v>14130</v>
      </c>
      <c r="K1601" s="99" t="s">
        <v>813</v>
      </c>
      <c r="L1601" s="5"/>
      <c r="M1601" s="80" t="s">
        <v>12</v>
      </c>
      <c r="N1601" s="81" t="s">
        <v>786</v>
      </c>
      <c r="O1601" s="82">
        <v>0.5</v>
      </c>
      <c r="P1601" s="82">
        <f>O1601*H1601</f>
        <v>22.5</v>
      </c>
      <c r="Q1601" s="82">
        <v>0</v>
      </c>
      <c r="R1601" s="82">
        <f>Q1601*H1601</f>
        <v>0</v>
      </c>
      <c r="S1601" s="82">
        <v>0</v>
      </c>
      <c r="T1601" s="82">
        <f>S1601*H1601</f>
        <v>0</v>
      </c>
      <c r="U1601" s="83" t="s">
        <v>12</v>
      </c>
      <c r="AR1601" s="84" t="s">
        <v>122</v>
      </c>
      <c r="AT1601" s="84" t="s">
        <v>11</v>
      </c>
      <c r="AU1601" s="84" t="s">
        <v>14</v>
      </c>
      <c r="AY1601" s="13" t="s">
        <v>47</v>
      </c>
      <c r="BE1601" s="23">
        <f>IF(N1601="základní",J1601,0)</f>
        <v>14130</v>
      </c>
      <c r="BF1601" s="23">
        <f>IF(N1601="snížená",J1601,0)</f>
        <v>0</v>
      </c>
      <c r="BG1601" s="23">
        <f>IF(N1601="zákl. přenesená",J1601,0)</f>
        <v>0</v>
      </c>
      <c r="BH1601" s="23">
        <f>IF(N1601="sníž. přenesená",J1601,0)</f>
        <v>0</v>
      </c>
      <c r="BI1601" s="23">
        <f>IF(N1601="nulová",J1601,0)</f>
        <v>0</v>
      </c>
      <c r="BJ1601" s="13" t="s">
        <v>45</v>
      </c>
      <c r="BK1601" s="23">
        <f>ROUND(I1601*H1601,2)</f>
        <v>14130</v>
      </c>
      <c r="BL1601" s="13" t="s">
        <v>122</v>
      </c>
      <c r="BM1601" s="84" t="s">
        <v>4063</v>
      </c>
    </row>
    <row r="1602" spans="2:65" s="6" customFormat="1" x14ac:dyDescent="0.2">
      <c r="B1602" s="5"/>
      <c r="D1602" s="85" t="s">
        <v>51</v>
      </c>
      <c r="F1602" s="103" t="s">
        <v>3158</v>
      </c>
      <c r="L1602" s="5"/>
      <c r="M1602" s="24"/>
      <c r="U1602" s="25"/>
      <c r="AT1602" s="13" t="s">
        <v>51</v>
      </c>
      <c r="AU1602" s="13" t="s">
        <v>14</v>
      </c>
    </row>
    <row r="1603" spans="2:65" s="6" customFormat="1" ht="24.2" customHeight="1" x14ac:dyDescent="0.2">
      <c r="B1603" s="22"/>
      <c r="C1603" s="97" t="s">
        <v>3159</v>
      </c>
      <c r="D1603" s="97" t="s">
        <v>11</v>
      </c>
      <c r="E1603" s="98" t="s">
        <v>3160</v>
      </c>
      <c r="F1603" s="99" t="s">
        <v>3161</v>
      </c>
      <c r="G1603" s="100" t="s">
        <v>3153</v>
      </c>
      <c r="H1603" s="101">
        <v>23</v>
      </c>
      <c r="I1603" s="102">
        <v>264</v>
      </c>
      <c r="J1603" s="102">
        <f>ROUND(I1603*H1603,2)</f>
        <v>6072</v>
      </c>
      <c r="K1603" s="99" t="s">
        <v>813</v>
      </c>
      <c r="L1603" s="5"/>
      <c r="M1603" s="80" t="s">
        <v>12</v>
      </c>
      <c r="N1603" s="81" t="s">
        <v>786</v>
      </c>
      <c r="O1603" s="82">
        <v>0.42</v>
      </c>
      <c r="P1603" s="82">
        <f>O1603*H1603</f>
        <v>9.66</v>
      </c>
      <c r="Q1603" s="82">
        <v>0</v>
      </c>
      <c r="R1603" s="82">
        <f>Q1603*H1603</f>
        <v>0</v>
      </c>
      <c r="S1603" s="82">
        <v>0</v>
      </c>
      <c r="T1603" s="82">
        <f>S1603*H1603</f>
        <v>0</v>
      </c>
      <c r="U1603" s="83" t="s">
        <v>12</v>
      </c>
      <c r="AR1603" s="84" t="s">
        <v>122</v>
      </c>
      <c r="AT1603" s="84" t="s">
        <v>11</v>
      </c>
      <c r="AU1603" s="84" t="s">
        <v>14</v>
      </c>
      <c r="AY1603" s="13" t="s">
        <v>47</v>
      </c>
      <c r="BE1603" s="23">
        <f>IF(N1603="základní",J1603,0)</f>
        <v>6072</v>
      </c>
      <c r="BF1603" s="23">
        <f>IF(N1603="snížená",J1603,0)</f>
        <v>0</v>
      </c>
      <c r="BG1603" s="23">
        <f>IF(N1603="zákl. přenesená",J1603,0)</f>
        <v>0</v>
      </c>
      <c r="BH1603" s="23">
        <f>IF(N1603="sníž. přenesená",J1603,0)</f>
        <v>0</v>
      </c>
      <c r="BI1603" s="23">
        <f>IF(N1603="nulová",J1603,0)</f>
        <v>0</v>
      </c>
      <c r="BJ1603" s="13" t="s">
        <v>45</v>
      </c>
      <c r="BK1603" s="23">
        <f>ROUND(I1603*H1603,2)</f>
        <v>6072</v>
      </c>
      <c r="BL1603" s="13" t="s">
        <v>122</v>
      </c>
      <c r="BM1603" s="84" t="s">
        <v>4064</v>
      </c>
    </row>
    <row r="1604" spans="2:65" s="6" customFormat="1" x14ac:dyDescent="0.2">
      <c r="B1604" s="5"/>
      <c r="D1604" s="85" t="s">
        <v>51</v>
      </c>
      <c r="F1604" s="103" t="s">
        <v>3162</v>
      </c>
      <c r="L1604" s="5"/>
      <c r="M1604" s="24"/>
      <c r="U1604" s="25"/>
      <c r="AT1604" s="13" t="s">
        <v>51</v>
      </c>
      <c r="AU1604" s="13" t="s">
        <v>14</v>
      </c>
    </row>
    <row r="1605" spans="2:65" s="6" customFormat="1" ht="24.2" customHeight="1" x14ac:dyDescent="0.2">
      <c r="B1605" s="22"/>
      <c r="C1605" s="97" t="s">
        <v>3163</v>
      </c>
      <c r="D1605" s="97" t="s">
        <v>11</v>
      </c>
      <c r="E1605" s="98" t="s">
        <v>3164</v>
      </c>
      <c r="F1605" s="99" t="s">
        <v>3165</v>
      </c>
      <c r="G1605" s="100" t="s">
        <v>3153</v>
      </c>
      <c r="H1605" s="101">
        <v>8</v>
      </c>
      <c r="I1605" s="102">
        <v>43.9</v>
      </c>
      <c r="J1605" s="102">
        <f>ROUND(I1605*H1605,2)</f>
        <v>351.2</v>
      </c>
      <c r="K1605" s="99" t="s">
        <v>813</v>
      </c>
      <c r="L1605" s="5"/>
      <c r="M1605" s="80" t="s">
        <v>12</v>
      </c>
      <c r="N1605" s="81" t="s">
        <v>786</v>
      </c>
      <c r="O1605" s="82">
        <v>7.0000000000000007E-2</v>
      </c>
      <c r="P1605" s="82">
        <f>O1605*H1605</f>
        <v>0.56000000000000005</v>
      </c>
      <c r="Q1605" s="82">
        <v>0</v>
      </c>
      <c r="R1605" s="82">
        <f>Q1605*H1605</f>
        <v>0</v>
      </c>
      <c r="S1605" s="82">
        <v>0</v>
      </c>
      <c r="T1605" s="82">
        <f>S1605*H1605</f>
        <v>0</v>
      </c>
      <c r="U1605" s="83" t="s">
        <v>12</v>
      </c>
      <c r="AR1605" s="84" t="s">
        <v>122</v>
      </c>
      <c r="AT1605" s="84" t="s">
        <v>11</v>
      </c>
      <c r="AU1605" s="84" t="s">
        <v>14</v>
      </c>
      <c r="AY1605" s="13" t="s">
        <v>47</v>
      </c>
      <c r="BE1605" s="23">
        <f>IF(N1605="základní",J1605,0)</f>
        <v>351.2</v>
      </c>
      <c r="BF1605" s="23">
        <f>IF(N1605="snížená",J1605,0)</f>
        <v>0</v>
      </c>
      <c r="BG1605" s="23">
        <f>IF(N1605="zákl. přenesená",J1605,0)</f>
        <v>0</v>
      </c>
      <c r="BH1605" s="23">
        <f>IF(N1605="sníž. přenesená",J1605,0)</f>
        <v>0</v>
      </c>
      <c r="BI1605" s="23">
        <f>IF(N1605="nulová",J1605,0)</f>
        <v>0</v>
      </c>
      <c r="BJ1605" s="13" t="s">
        <v>45</v>
      </c>
      <c r="BK1605" s="23">
        <f>ROUND(I1605*H1605,2)</f>
        <v>351.2</v>
      </c>
      <c r="BL1605" s="13" t="s">
        <v>122</v>
      </c>
      <c r="BM1605" s="84" t="s">
        <v>4065</v>
      </c>
    </row>
    <row r="1606" spans="2:65" s="6" customFormat="1" x14ac:dyDescent="0.2">
      <c r="B1606" s="5"/>
      <c r="D1606" s="85" t="s">
        <v>51</v>
      </c>
      <c r="F1606" s="103" t="s">
        <v>3166</v>
      </c>
      <c r="L1606" s="5"/>
      <c r="M1606" s="24"/>
      <c r="U1606" s="25"/>
      <c r="AT1606" s="13" t="s">
        <v>51</v>
      </c>
      <c r="AU1606" s="13" t="s">
        <v>14</v>
      </c>
    </row>
    <row r="1607" spans="2:65" s="6" customFormat="1" ht="24.2" customHeight="1" x14ac:dyDescent="0.2">
      <c r="B1607" s="22"/>
      <c r="C1607" s="97" t="s">
        <v>3167</v>
      </c>
      <c r="D1607" s="97" t="s">
        <v>11</v>
      </c>
      <c r="E1607" s="98" t="s">
        <v>3168</v>
      </c>
      <c r="F1607" s="99" t="s">
        <v>3169</v>
      </c>
      <c r="G1607" s="100" t="s">
        <v>3153</v>
      </c>
      <c r="H1607" s="101">
        <v>6</v>
      </c>
      <c r="I1607" s="102">
        <v>56.5</v>
      </c>
      <c r="J1607" s="102">
        <f>ROUND(I1607*H1607,2)</f>
        <v>339</v>
      </c>
      <c r="K1607" s="99" t="s">
        <v>813</v>
      </c>
      <c r="L1607" s="5"/>
      <c r="M1607" s="80" t="s">
        <v>12</v>
      </c>
      <c r="N1607" s="81" t="s">
        <v>786</v>
      </c>
      <c r="O1607" s="82">
        <v>0.09</v>
      </c>
      <c r="P1607" s="82">
        <f>O1607*H1607</f>
        <v>0.54</v>
      </c>
      <c r="Q1607" s="82">
        <v>0</v>
      </c>
      <c r="R1607" s="82">
        <f>Q1607*H1607</f>
        <v>0</v>
      </c>
      <c r="S1607" s="82">
        <v>0</v>
      </c>
      <c r="T1607" s="82">
        <f>S1607*H1607</f>
        <v>0</v>
      </c>
      <c r="U1607" s="83" t="s">
        <v>12</v>
      </c>
      <c r="AR1607" s="84" t="s">
        <v>122</v>
      </c>
      <c r="AT1607" s="84" t="s">
        <v>11</v>
      </c>
      <c r="AU1607" s="84" t="s">
        <v>14</v>
      </c>
      <c r="AY1607" s="13" t="s">
        <v>47</v>
      </c>
      <c r="BE1607" s="23">
        <f>IF(N1607="základní",J1607,0)</f>
        <v>339</v>
      </c>
      <c r="BF1607" s="23">
        <f>IF(N1607="snížená",J1607,0)</f>
        <v>0</v>
      </c>
      <c r="BG1607" s="23">
        <f>IF(N1607="zákl. přenesená",J1607,0)</f>
        <v>0</v>
      </c>
      <c r="BH1607" s="23">
        <f>IF(N1607="sníž. přenesená",J1607,0)</f>
        <v>0</v>
      </c>
      <c r="BI1607" s="23">
        <f>IF(N1607="nulová",J1607,0)</f>
        <v>0</v>
      </c>
      <c r="BJ1607" s="13" t="s">
        <v>45</v>
      </c>
      <c r="BK1607" s="23">
        <f>ROUND(I1607*H1607,2)</f>
        <v>339</v>
      </c>
      <c r="BL1607" s="13" t="s">
        <v>122</v>
      </c>
      <c r="BM1607" s="84" t="s">
        <v>4066</v>
      </c>
    </row>
    <row r="1608" spans="2:65" s="6" customFormat="1" x14ac:dyDescent="0.2">
      <c r="B1608" s="5"/>
      <c r="D1608" s="85" t="s">
        <v>51</v>
      </c>
      <c r="F1608" s="103" t="s">
        <v>3170</v>
      </c>
      <c r="L1608" s="5"/>
      <c r="M1608" s="24"/>
      <c r="U1608" s="25"/>
      <c r="AT1608" s="13" t="s">
        <v>51</v>
      </c>
      <c r="AU1608" s="13" t="s">
        <v>14</v>
      </c>
    </row>
    <row r="1609" spans="2:65" s="6" customFormat="1" ht="24.2" customHeight="1" x14ac:dyDescent="0.2">
      <c r="B1609" s="22"/>
      <c r="C1609" s="97" t="s">
        <v>3171</v>
      </c>
      <c r="D1609" s="97" t="s">
        <v>11</v>
      </c>
      <c r="E1609" s="98" t="s">
        <v>3172</v>
      </c>
      <c r="F1609" s="99" t="s">
        <v>3173</v>
      </c>
      <c r="G1609" s="100" t="s">
        <v>3153</v>
      </c>
      <c r="H1609" s="101">
        <v>5</v>
      </c>
      <c r="I1609" s="102">
        <v>43.9</v>
      </c>
      <c r="J1609" s="102">
        <f>ROUND(I1609*H1609,2)</f>
        <v>219.5</v>
      </c>
      <c r="K1609" s="99" t="s">
        <v>813</v>
      </c>
      <c r="L1609" s="5"/>
      <c r="M1609" s="80" t="s">
        <v>12</v>
      </c>
      <c r="N1609" s="81" t="s">
        <v>786</v>
      </c>
      <c r="O1609" s="82">
        <v>7.0000000000000007E-2</v>
      </c>
      <c r="P1609" s="82">
        <f>O1609*H1609</f>
        <v>0.35000000000000003</v>
      </c>
      <c r="Q1609" s="82">
        <v>0</v>
      </c>
      <c r="R1609" s="82">
        <f>Q1609*H1609</f>
        <v>0</v>
      </c>
      <c r="S1609" s="82">
        <v>0</v>
      </c>
      <c r="T1609" s="82">
        <f>S1609*H1609</f>
        <v>0</v>
      </c>
      <c r="U1609" s="83" t="s">
        <v>12</v>
      </c>
      <c r="AR1609" s="84" t="s">
        <v>122</v>
      </c>
      <c r="AT1609" s="84" t="s">
        <v>11</v>
      </c>
      <c r="AU1609" s="84" t="s">
        <v>14</v>
      </c>
      <c r="AY1609" s="13" t="s">
        <v>47</v>
      </c>
      <c r="BE1609" s="23">
        <f>IF(N1609="základní",J1609,0)</f>
        <v>219.5</v>
      </c>
      <c r="BF1609" s="23">
        <f>IF(N1609="snížená",J1609,0)</f>
        <v>0</v>
      </c>
      <c r="BG1609" s="23">
        <f>IF(N1609="zákl. přenesená",J1609,0)</f>
        <v>0</v>
      </c>
      <c r="BH1609" s="23">
        <f>IF(N1609="sníž. přenesená",J1609,0)</f>
        <v>0</v>
      </c>
      <c r="BI1609" s="23">
        <f>IF(N1609="nulová",J1609,0)</f>
        <v>0</v>
      </c>
      <c r="BJ1609" s="13" t="s">
        <v>45</v>
      </c>
      <c r="BK1609" s="23">
        <f>ROUND(I1609*H1609,2)</f>
        <v>219.5</v>
      </c>
      <c r="BL1609" s="13" t="s">
        <v>122</v>
      </c>
      <c r="BM1609" s="84" t="s">
        <v>4067</v>
      </c>
    </row>
    <row r="1610" spans="2:65" s="6" customFormat="1" x14ac:dyDescent="0.2">
      <c r="B1610" s="5"/>
      <c r="D1610" s="85" t="s">
        <v>51</v>
      </c>
      <c r="F1610" s="103" t="s">
        <v>3174</v>
      </c>
      <c r="L1610" s="5"/>
      <c r="M1610" s="24"/>
      <c r="U1610" s="25"/>
      <c r="AT1610" s="13" t="s">
        <v>51</v>
      </c>
      <c r="AU1610" s="13" t="s">
        <v>14</v>
      </c>
    </row>
    <row r="1611" spans="2:65" s="6" customFormat="1" ht="24.2" customHeight="1" x14ac:dyDescent="0.2">
      <c r="B1611" s="22"/>
      <c r="C1611" s="97" t="s">
        <v>3175</v>
      </c>
      <c r="D1611" s="97" t="s">
        <v>11</v>
      </c>
      <c r="E1611" s="98" t="s">
        <v>3176</v>
      </c>
      <c r="F1611" s="99" t="s">
        <v>3177</v>
      </c>
      <c r="G1611" s="100" t="s">
        <v>3153</v>
      </c>
      <c r="H1611" s="101">
        <v>8</v>
      </c>
      <c r="I1611" s="102">
        <v>25.1</v>
      </c>
      <c r="J1611" s="102">
        <f>ROUND(I1611*H1611,2)</f>
        <v>200.8</v>
      </c>
      <c r="K1611" s="99" t="s">
        <v>813</v>
      </c>
      <c r="L1611" s="5"/>
      <c r="M1611" s="80" t="s">
        <v>12</v>
      </c>
      <c r="N1611" s="81" t="s">
        <v>786</v>
      </c>
      <c r="O1611" s="82">
        <v>0.04</v>
      </c>
      <c r="P1611" s="82">
        <f>O1611*H1611</f>
        <v>0.32</v>
      </c>
      <c r="Q1611" s="82">
        <v>0</v>
      </c>
      <c r="R1611" s="82">
        <f>Q1611*H1611</f>
        <v>0</v>
      </c>
      <c r="S1611" s="82">
        <v>0</v>
      </c>
      <c r="T1611" s="82">
        <f>S1611*H1611</f>
        <v>0</v>
      </c>
      <c r="U1611" s="83" t="s">
        <v>12</v>
      </c>
      <c r="AR1611" s="84" t="s">
        <v>122</v>
      </c>
      <c r="AT1611" s="84" t="s">
        <v>11</v>
      </c>
      <c r="AU1611" s="84" t="s">
        <v>14</v>
      </c>
      <c r="AY1611" s="13" t="s">
        <v>47</v>
      </c>
      <c r="BE1611" s="23">
        <f>IF(N1611="základní",J1611,0)</f>
        <v>200.8</v>
      </c>
      <c r="BF1611" s="23">
        <f>IF(N1611="snížená",J1611,0)</f>
        <v>0</v>
      </c>
      <c r="BG1611" s="23">
        <f>IF(N1611="zákl. přenesená",J1611,0)</f>
        <v>0</v>
      </c>
      <c r="BH1611" s="23">
        <f>IF(N1611="sníž. přenesená",J1611,0)</f>
        <v>0</v>
      </c>
      <c r="BI1611" s="23">
        <f>IF(N1611="nulová",J1611,0)</f>
        <v>0</v>
      </c>
      <c r="BJ1611" s="13" t="s">
        <v>45</v>
      </c>
      <c r="BK1611" s="23">
        <f>ROUND(I1611*H1611,2)</f>
        <v>200.8</v>
      </c>
      <c r="BL1611" s="13" t="s">
        <v>122</v>
      </c>
      <c r="BM1611" s="84" t="s">
        <v>4068</v>
      </c>
    </row>
    <row r="1612" spans="2:65" s="6" customFormat="1" x14ac:dyDescent="0.2">
      <c r="B1612" s="5"/>
      <c r="D1612" s="85" t="s">
        <v>51</v>
      </c>
      <c r="F1612" s="103" t="s">
        <v>3178</v>
      </c>
      <c r="L1612" s="5"/>
      <c r="M1612" s="24"/>
      <c r="U1612" s="25"/>
      <c r="AT1612" s="13" t="s">
        <v>51</v>
      </c>
      <c r="AU1612" s="13" t="s">
        <v>14</v>
      </c>
    </row>
    <row r="1613" spans="2:65" s="6" customFormat="1" ht="24.2" customHeight="1" x14ac:dyDescent="0.2">
      <c r="B1613" s="22"/>
      <c r="C1613" s="97" t="s">
        <v>3179</v>
      </c>
      <c r="D1613" s="97" t="s">
        <v>11</v>
      </c>
      <c r="E1613" s="98" t="s">
        <v>3180</v>
      </c>
      <c r="F1613" s="99" t="s">
        <v>3181</v>
      </c>
      <c r="G1613" s="100" t="s">
        <v>3153</v>
      </c>
      <c r="H1613" s="101">
        <v>3</v>
      </c>
      <c r="I1613" s="102">
        <v>43.9</v>
      </c>
      <c r="J1613" s="102">
        <f>ROUND(I1613*H1613,2)</f>
        <v>131.69999999999999</v>
      </c>
      <c r="K1613" s="99" t="s">
        <v>813</v>
      </c>
      <c r="L1613" s="5"/>
      <c r="M1613" s="80" t="s">
        <v>12</v>
      </c>
      <c r="N1613" s="81" t="s">
        <v>786</v>
      </c>
      <c r="O1613" s="82">
        <v>7.0000000000000007E-2</v>
      </c>
      <c r="P1613" s="82">
        <f>O1613*H1613</f>
        <v>0.21000000000000002</v>
      </c>
      <c r="Q1613" s="82">
        <v>0</v>
      </c>
      <c r="R1613" s="82">
        <f>Q1613*H1613</f>
        <v>0</v>
      </c>
      <c r="S1613" s="82">
        <v>0</v>
      </c>
      <c r="T1613" s="82">
        <f>S1613*H1613</f>
        <v>0</v>
      </c>
      <c r="U1613" s="83" t="s">
        <v>12</v>
      </c>
      <c r="AR1613" s="84" t="s">
        <v>122</v>
      </c>
      <c r="AT1613" s="84" t="s">
        <v>11</v>
      </c>
      <c r="AU1613" s="84" t="s">
        <v>14</v>
      </c>
      <c r="AY1613" s="13" t="s">
        <v>47</v>
      </c>
      <c r="BE1613" s="23">
        <f>IF(N1613="základní",J1613,0)</f>
        <v>131.69999999999999</v>
      </c>
      <c r="BF1613" s="23">
        <f>IF(N1613="snížená",J1613,0)</f>
        <v>0</v>
      </c>
      <c r="BG1613" s="23">
        <f>IF(N1613="zákl. přenesená",J1613,0)</f>
        <v>0</v>
      </c>
      <c r="BH1613" s="23">
        <f>IF(N1613="sníž. přenesená",J1613,0)</f>
        <v>0</v>
      </c>
      <c r="BI1613" s="23">
        <f>IF(N1613="nulová",J1613,0)</f>
        <v>0</v>
      </c>
      <c r="BJ1613" s="13" t="s">
        <v>45</v>
      </c>
      <c r="BK1613" s="23">
        <f>ROUND(I1613*H1613,2)</f>
        <v>131.69999999999999</v>
      </c>
      <c r="BL1613" s="13" t="s">
        <v>122</v>
      </c>
      <c r="BM1613" s="84" t="s">
        <v>4069</v>
      </c>
    </row>
    <row r="1614" spans="2:65" s="6" customFormat="1" x14ac:dyDescent="0.2">
      <c r="B1614" s="5"/>
      <c r="D1614" s="85" t="s">
        <v>51</v>
      </c>
      <c r="F1614" s="103" t="s">
        <v>3182</v>
      </c>
      <c r="L1614" s="5"/>
      <c r="M1614" s="24"/>
      <c r="U1614" s="25"/>
      <c r="AT1614" s="13" t="s">
        <v>51</v>
      </c>
      <c r="AU1614" s="13" t="s">
        <v>14</v>
      </c>
    </row>
    <row r="1615" spans="2:65" s="6" customFormat="1" ht="24.2" customHeight="1" x14ac:dyDescent="0.2">
      <c r="B1615" s="22"/>
      <c r="C1615" s="97" t="s">
        <v>3183</v>
      </c>
      <c r="D1615" s="97" t="s">
        <v>11</v>
      </c>
      <c r="E1615" s="98" t="s">
        <v>3184</v>
      </c>
      <c r="F1615" s="99" t="s">
        <v>3185</v>
      </c>
      <c r="G1615" s="100" t="s">
        <v>3153</v>
      </c>
      <c r="H1615" s="101">
        <v>3</v>
      </c>
      <c r="I1615" s="102">
        <v>62.8</v>
      </c>
      <c r="J1615" s="102">
        <f>ROUND(I1615*H1615,2)</f>
        <v>188.4</v>
      </c>
      <c r="K1615" s="99" t="s">
        <v>813</v>
      </c>
      <c r="L1615" s="5"/>
      <c r="M1615" s="80" t="s">
        <v>12</v>
      </c>
      <c r="N1615" s="81" t="s">
        <v>786</v>
      </c>
      <c r="O1615" s="82">
        <v>0.1</v>
      </c>
      <c r="P1615" s="82">
        <f>O1615*H1615</f>
        <v>0.30000000000000004</v>
      </c>
      <c r="Q1615" s="82">
        <v>0</v>
      </c>
      <c r="R1615" s="82">
        <f>Q1615*H1615</f>
        <v>0</v>
      </c>
      <c r="S1615" s="82">
        <v>0</v>
      </c>
      <c r="T1615" s="82">
        <f>S1615*H1615</f>
        <v>0</v>
      </c>
      <c r="U1615" s="83" t="s">
        <v>12</v>
      </c>
      <c r="AR1615" s="84" t="s">
        <v>122</v>
      </c>
      <c r="AT1615" s="84" t="s">
        <v>11</v>
      </c>
      <c r="AU1615" s="84" t="s">
        <v>14</v>
      </c>
      <c r="AY1615" s="13" t="s">
        <v>47</v>
      </c>
      <c r="BE1615" s="23">
        <f>IF(N1615="základní",J1615,0)</f>
        <v>188.4</v>
      </c>
      <c r="BF1615" s="23">
        <f>IF(N1615="snížená",J1615,0)</f>
        <v>0</v>
      </c>
      <c r="BG1615" s="23">
        <f>IF(N1615="zákl. přenesená",J1615,0)</f>
        <v>0</v>
      </c>
      <c r="BH1615" s="23">
        <f>IF(N1615="sníž. přenesená",J1615,0)</f>
        <v>0</v>
      </c>
      <c r="BI1615" s="23">
        <f>IF(N1615="nulová",J1615,0)</f>
        <v>0</v>
      </c>
      <c r="BJ1615" s="13" t="s">
        <v>45</v>
      </c>
      <c r="BK1615" s="23">
        <f>ROUND(I1615*H1615,2)</f>
        <v>188.4</v>
      </c>
      <c r="BL1615" s="13" t="s">
        <v>122</v>
      </c>
      <c r="BM1615" s="84" t="s">
        <v>4070</v>
      </c>
    </row>
    <row r="1616" spans="2:65" s="6" customFormat="1" x14ac:dyDescent="0.2">
      <c r="B1616" s="5"/>
      <c r="D1616" s="85" t="s">
        <v>51</v>
      </c>
      <c r="F1616" s="103" t="s">
        <v>3186</v>
      </c>
      <c r="L1616" s="5"/>
      <c r="M1616" s="24"/>
      <c r="U1616" s="25"/>
      <c r="AT1616" s="13" t="s">
        <v>51</v>
      </c>
      <c r="AU1616" s="13" t="s">
        <v>14</v>
      </c>
    </row>
    <row r="1617" spans="2:65" s="6" customFormat="1" ht="24.2" customHeight="1" x14ac:dyDescent="0.2">
      <c r="B1617" s="22"/>
      <c r="C1617" s="97" t="s">
        <v>3187</v>
      </c>
      <c r="D1617" s="97" t="s">
        <v>11</v>
      </c>
      <c r="E1617" s="98" t="s">
        <v>3188</v>
      </c>
      <c r="F1617" s="99" t="s">
        <v>3189</v>
      </c>
      <c r="G1617" s="100" t="s">
        <v>3153</v>
      </c>
      <c r="H1617" s="101">
        <v>23</v>
      </c>
      <c r="I1617" s="102">
        <v>43.9</v>
      </c>
      <c r="J1617" s="102">
        <f>ROUND(I1617*H1617,2)</f>
        <v>1009.7</v>
      </c>
      <c r="K1617" s="99" t="s">
        <v>813</v>
      </c>
      <c r="L1617" s="5"/>
      <c r="M1617" s="80" t="s">
        <v>12</v>
      </c>
      <c r="N1617" s="81" t="s">
        <v>786</v>
      </c>
      <c r="O1617" s="82">
        <v>7.0000000000000007E-2</v>
      </c>
      <c r="P1617" s="82">
        <f>O1617*H1617</f>
        <v>1.61</v>
      </c>
      <c r="Q1617" s="82">
        <v>0</v>
      </c>
      <c r="R1617" s="82">
        <f>Q1617*H1617</f>
        <v>0</v>
      </c>
      <c r="S1617" s="82">
        <v>0</v>
      </c>
      <c r="T1617" s="82">
        <f>S1617*H1617</f>
        <v>0</v>
      </c>
      <c r="U1617" s="83" t="s">
        <v>12</v>
      </c>
      <c r="AR1617" s="84" t="s">
        <v>122</v>
      </c>
      <c r="AT1617" s="84" t="s">
        <v>11</v>
      </c>
      <c r="AU1617" s="84" t="s">
        <v>14</v>
      </c>
      <c r="AY1617" s="13" t="s">
        <v>47</v>
      </c>
      <c r="BE1617" s="23">
        <f>IF(N1617="základní",J1617,0)</f>
        <v>1009.7</v>
      </c>
      <c r="BF1617" s="23">
        <f>IF(N1617="snížená",J1617,0)</f>
        <v>0</v>
      </c>
      <c r="BG1617" s="23">
        <f>IF(N1617="zákl. přenesená",J1617,0)</f>
        <v>0</v>
      </c>
      <c r="BH1617" s="23">
        <f>IF(N1617="sníž. přenesená",J1617,0)</f>
        <v>0</v>
      </c>
      <c r="BI1617" s="23">
        <f>IF(N1617="nulová",J1617,0)</f>
        <v>0</v>
      </c>
      <c r="BJ1617" s="13" t="s">
        <v>45</v>
      </c>
      <c r="BK1617" s="23">
        <f>ROUND(I1617*H1617,2)</f>
        <v>1009.7</v>
      </c>
      <c r="BL1617" s="13" t="s">
        <v>122</v>
      </c>
      <c r="BM1617" s="84" t="s">
        <v>4071</v>
      </c>
    </row>
    <row r="1618" spans="2:65" s="6" customFormat="1" x14ac:dyDescent="0.2">
      <c r="B1618" s="5"/>
      <c r="D1618" s="85" t="s">
        <v>51</v>
      </c>
      <c r="F1618" s="103" t="s">
        <v>3190</v>
      </c>
      <c r="L1618" s="5"/>
      <c r="M1618" s="24"/>
      <c r="U1618" s="25"/>
      <c r="AT1618" s="13" t="s">
        <v>51</v>
      </c>
      <c r="AU1618" s="13" t="s">
        <v>14</v>
      </c>
    </row>
    <row r="1619" spans="2:65" s="6" customFormat="1" ht="24" x14ac:dyDescent="0.2">
      <c r="B1619" s="22"/>
      <c r="C1619" s="97" t="s">
        <v>3191</v>
      </c>
      <c r="D1619" s="97" t="s">
        <v>11</v>
      </c>
      <c r="E1619" s="98" t="s">
        <v>3192</v>
      </c>
      <c r="F1619" s="99" t="s">
        <v>3193</v>
      </c>
      <c r="G1619" s="100" t="s">
        <v>3153</v>
      </c>
      <c r="H1619" s="101">
        <v>38</v>
      </c>
      <c r="I1619" s="102">
        <v>25.1</v>
      </c>
      <c r="J1619" s="102">
        <f>ROUND(I1619*H1619,2)</f>
        <v>953.8</v>
      </c>
      <c r="K1619" s="99" t="s">
        <v>813</v>
      </c>
      <c r="L1619" s="5"/>
      <c r="M1619" s="80" t="s">
        <v>12</v>
      </c>
      <c r="N1619" s="81" t="s">
        <v>786</v>
      </c>
      <c r="O1619" s="82">
        <v>0.04</v>
      </c>
      <c r="P1619" s="82">
        <f>O1619*H1619</f>
        <v>1.52</v>
      </c>
      <c r="Q1619" s="82">
        <v>0</v>
      </c>
      <c r="R1619" s="82">
        <f>Q1619*H1619</f>
        <v>0</v>
      </c>
      <c r="S1619" s="82">
        <v>0</v>
      </c>
      <c r="T1619" s="82">
        <f>S1619*H1619</f>
        <v>0</v>
      </c>
      <c r="U1619" s="83" t="s">
        <v>12</v>
      </c>
      <c r="AR1619" s="84" t="s">
        <v>122</v>
      </c>
      <c r="AT1619" s="84" t="s">
        <v>11</v>
      </c>
      <c r="AU1619" s="84" t="s">
        <v>14</v>
      </c>
      <c r="AY1619" s="13" t="s">
        <v>47</v>
      </c>
      <c r="BE1619" s="23">
        <f>IF(N1619="základní",J1619,0)</f>
        <v>953.8</v>
      </c>
      <c r="BF1619" s="23">
        <f>IF(N1619="snížená",J1619,0)</f>
        <v>0</v>
      </c>
      <c r="BG1619" s="23">
        <f>IF(N1619="zákl. přenesená",J1619,0)</f>
        <v>0</v>
      </c>
      <c r="BH1619" s="23">
        <f>IF(N1619="sníž. přenesená",J1619,0)</f>
        <v>0</v>
      </c>
      <c r="BI1619" s="23">
        <f>IF(N1619="nulová",J1619,0)</f>
        <v>0</v>
      </c>
      <c r="BJ1619" s="13" t="s">
        <v>45</v>
      </c>
      <c r="BK1619" s="23">
        <f>ROUND(I1619*H1619,2)</f>
        <v>953.8</v>
      </c>
      <c r="BL1619" s="13" t="s">
        <v>122</v>
      </c>
      <c r="BM1619" s="84" t="s">
        <v>4072</v>
      </c>
    </row>
    <row r="1620" spans="2:65" s="6" customFormat="1" x14ac:dyDescent="0.2">
      <c r="B1620" s="5"/>
      <c r="D1620" s="85" t="s">
        <v>51</v>
      </c>
      <c r="F1620" s="103" t="s">
        <v>3194</v>
      </c>
      <c r="L1620" s="5"/>
      <c r="M1620" s="24"/>
      <c r="U1620" s="25"/>
      <c r="AT1620" s="13" t="s">
        <v>51</v>
      </c>
      <c r="AU1620" s="13" t="s">
        <v>14</v>
      </c>
    </row>
    <row r="1621" spans="2:65" s="6" customFormat="1" ht="24.2" customHeight="1" x14ac:dyDescent="0.2">
      <c r="B1621" s="22"/>
      <c r="C1621" s="97" t="s">
        <v>3195</v>
      </c>
      <c r="D1621" s="97" t="s">
        <v>11</v>
      </c>
      <c r="E1621" s="98" t="s">
        <v>3196</v>
      </c>
      <c r="F1621" s="99" t="s">
        <v>3197</v>
      </c>
      <c r="G1621" s="100" t="s">
        <v>3153</v>
      </c>
      <c r="H1621" s="101">
        <v>45</v>
      </c>
      <c r="I1621" s="102">
        <v>377</v>
      </c>
      <c r="J1621" s="102">
        <f>ROUND(I1621*H1621,2)</f>
        <v>16965</v>
      </c>
      <c r="K1621" s="99" t="s">
        <v>813</v>
      </c>
      <c r="L1621" s="5"/>
      <c r="M1621" s="80" t="s">
        <v>12</v>
      </c>
      <c r="N1621" s="81" t="s">
        <v>786</v>
      </c>
      <c r="O1621" s="82">
        <v>0.6</v>
      </c>
      <c r="P1621" s="82">
        <f>O1621*H1621</f>
        <v>27</v>
      </c>
      <c r="Q1621" s="82">
        <v>0</v>
      </c>
      <c r="R1621" s="82">
        <f>Q1621*H1621</f>
        <v>0</v>
      </c>
      <c r="S1621" s="82">
        <v>0</v>
      </c>
      <c r="T1621" s="82">
        <f>S1621*H1621</f>
        <v>0</v>
      </c>
      <c r="U1621" s="83" t="s">
        <v>12</v>
      </c>
      <c r="AR1621" s="84" t="s">
        <v>122</v>
      </c>
      <c r="AT1621" s="84" t="s">
        <v>11</v>
      </c>
      <c r="AU1621" s="84" t="s">
        <v>14</v>
      </c>
      <c r="AY1621" s="13" t="s">
        <v>47</v>
      </c>
      <c r="BE1621" s="23">
        <f>IF(N1621="základní",J1621,0)</f>
        <v>16965</v>
      </c>
      <c r="BF1621" s="23">
        <f>IF(N1621="snížená",J1621,0)</f>
        <v>0</v>
      </c>
      <c r="BG1621" s="23">
        <f>IF(N1621="zákl. přenesená",J1621,0)</f>
        <v>0</v>
      </c>
      <c r="BH1621" s="23">
        <f>IF(N1621="sníž. přenesená",J1621,0)</f>
        <v>0</v>
      </c>
      <c r="BI1621" s="23">
        <f>IF(N1621="nulová",J1621,0)</f>
        <v>0</v>
      </c>
      <c r="BJ1621" s="13" t="s">
        <v>45</v>
      </c>
      <c r="BK1621" s="23">
        <f>ROUND(I1621*H1621,2)</f>
        <v>16965</v>
      </c>
      <c r="BL1621" s="13" t="s">
        <v>122</v>
      </c>
      <c r="BM1621" s="84" t="s">
        <v>4073</v>
      </c>
    </row>
    <row r="1622" spans="2:65" s="6" customFormat="1" x14ac:dyDescent="0.2">
      <c r="B1622" s="5"/>
      <c r="D1622" s="85" t="s">
        <v>51</v>
      </c>
      <c r="F1622" s="103" t="s">
        <v>3198</v>
      </c>
      <c r="L1622" s="5"/>
      <c r="M1622" s="24"/>
      <c r="U1622" s="25"/>
      <c r="AT1622" s="13" t="s">
        <v>51</v>
      </c>
      <c r="AU1622" s="13" t="s">
        <v>14</v>
      </c>
    </row>
    <row r="1623" spans="2:65" s="6" customFormat="1" ht="24.2" customHeight="1" x14ac:dyDescent="0.2">
      <c r="B1623" s="22"/>
      <c r="C1623" s="97" t="s">
        <v>3199</v>
      </c>
      <c r="D1623" s="97" t="s">
        <v>11</v>
      </c>
      <c r="E1623" s="98" t="s">
        <v>3200</v>
      </c>
      <c r="F1623" s="99" t="s">
        <v>3201</v>
      </c>
      <c r="G1623" s="100" t="s">
        <v>3153</v>
      </c>
      <c r="H1623" s="101">
        <v>30</v>
      </c>
      <c r="I1623" s="102">
        <v>377</v>
      </c>
      <c r="J1623" s="102">
        <f>ROUND(I1623*H1623,2)</f>
        <v>11310</v>
      </c>
      <c r="K1623" s="99" t="s">
        <v>813</v>
      </c>
      <c r="L1623" s="5"/>
      <c r="M1623" s="80" t="s">
        <v>12</v>
      </c>
      <c r="N1623" s="81" t="s">
        <v>786</v>
      </c>
      <c r="O1623" s="82">
        <v>0.6</v>
      </c>
      <c r="P1623" s="82">
        <f>O1623*H1623</f>
        <v>18</v>
      </c>
      <c r="Q1623" s="82">
        <v>0</v>
      </c>
      <c r="R1623" s="82">
        <f>Q1623*H1623</f>
        <v>0</v>
      </c>
      <c r="S1623" s="82">
        <v>0</v>
      </c>
      <c r="T1623" s="82">
        <f>S1623*H1623</f>
        <v>0</v>
      </c>
      <c r="U1623" s="83" t="s">
        <v>12</v>
      </c>
      <c r="AR1623" s="84" t="s">
        <v>122</v>
      </c>
      <c r="AT1623" s="84" t="s">
        <v>11</v>
      </c>
      <c r="AU1623" s="84" t="s">
        <v>14</v>
      </c>
      <c r="AY1623" s="13" t="s">
        <v>47</v>
      </c>
      <c r="BE1623" s="23">
        <f>IF(N1623="základní",J1623,0)</f>
        <v>11310</v>
      </c>
      <c r="BF1623" s="23">
        <f>IF(N1623="snížená",J1623,0)</f>
        <v>0</v>
      </c>
      <c r="BG1623" s="23">
        <f>IF(N1623="zákl. přenesená",J1623,0)</f>
        <v>0</v>
      </c>
      <c r="BH1623" s="23">
        <f>IF(N1623="sníž. přenesená",J1623,0)</f>
        <v>0</v>
      </c>
      <c r="BI1623" s="23">
        <f>IF(N1623="nulová",J1623,0)</f>
        <v>0</v>
      </c>
      <c r="BJ1623" s="13" t="s">
        <v>45</v>
      </c>
      <c r="BK1623" s="23">
        <f>ROUND(I1623*H1623,2)</f>
        <v>11310</v>
      </c>
      <c r="BL1623" s="13" t="s">
        <v>122</v>
      </c>
      <c r="BM1623" s="84" t="s">
        <v>4074</v>
      </c>
    </row>
    <row r="1624" spans="2:65" s="6" customFormat="1" x14ac:dyDescent="0.2">
      <c r="B1624" s="5"/>
      <c r="D1624" s="85" t="s">
        <v>51</v>
      </c>
      <c r="F1624" s="103" t="s">
        <v>3202</v>
      </c>
      <c r="L1624" s="5"/>
      <c r="M1624" s="24"/>
      <c r="U1624" s="25"/>
      <c r="AT1624" s="13" t="s">
        <v>51</v>
      </c>
      <c r="AU1624" s="13" t="s">
        <v>14</v>
      </c>
    </row>
    <row r="1625" spans="2:65" s="6" customFormat="1" ht="24.2" customHeight="1" x14ac:dyDescent="0.2">
      <c r="B1625" s="22"/>
      <c r="C1625" s="97" t="s">
        <v>3203</v>
      </c>
      <c r="D1625" s="97" t="s">
        <v>11</v>
      </c>
      <c r="E1625" s="98" t="s">
        <v>3204</v>
      </c>
      <c r="F1625" s="99" t="s">
        <v>3205</v>
      </c>
      <c r="G1625" s="100" t="s">
        <v>3153</v>
      </c>
      <c r="H1625" s="101">
        <v>23</v>
      </c>
      <c r="I1625" s="102">
        <v>56.5</v>
      </c>
      <c r="J1625" s="102">
        <f>ROUND(I1625*H1625,2)</f>
        <v>1299.5</v>
      </c>
      <c r="K1625" s="99" t="s">
        <v>813</v>
      </c>
      <c r="L1625" s="5"/>
      <c r="M1625" s="80" t="s">
        <v>12</v>
      </c>
      <c r="N1625" s="81" t="s">
        <v>786</v>
      </c>
      <c r="O1625" s="82">
        <v>0.09</v>
      </c>
      <c r="P1625" s="82">
        <f>O1625*H1625</f>
        <v>2.0699999999999998</v>
      </c>
      <c r="Q1625" s="82">
        <v>0</v>
      </c>
      <c r="R1625" s="82">
        <f>Q1625*H1625</f>
        <v>0</v>
      </c>
      <c r="S1625" s="82">
        <v>0</v>
      </c>
      <c r="T1625" s="82">
        <f>S1625*H1625</f>
        <v>0</v>
      </c>
      <c r="U1625" s="83" t="s">
        <v>12</v>
      </c>
      <c r="AR1625" s="84" t="s">
        <v>122</v>
      </c>
      <c r="AT1625" s="84" t="s">
        <v>11</v>
      </c>
      <c r="AU1625" s="84" t="s">
        <v>14</v>
      </c>
      <c r="AY1625" s="13" t="s">
        <v>47</v>
      </c>
      <c r="BE1625" s="23">
        <f>IF(N1625="základní",J1625,0)</f>
        <v>1299.5</v>
      </c>
      <c r="BF1625" s="23">
        <f>IF(N1625="snížená",J1625,0)</f>
        <v>0</v>
      </c>
      <c r="BG1625" s="23">
        <f>IF(N1625="zákl. přenesená",J1625,0)</f>
        <v>0</v>
      </c>
      <c r="BH1625" s="23">
        <f>IF(N1625="sníž. přenesená",J1625,0)</f>
        <v>0</v>
      </c>
      <c r="BI1625" s="23">
        <f>IF(N1625="nulová",J1625,0)</f>
        <v>0</v>
      </c>
      <c r="BJ1625" s="13" t="s">
        <v>45</v>
      </c>
      <c r="BK1625" s="23">
        <f>ROUND(I1625*H1625,2)</f>
        <v>1299.5</v>
      </c>
      <c r="BL1625" s="13" t="s">
        <v>122</v>
      </c>
      <c r="BM1625" s="84" t="s">
        <v>4075</v>
      </c>
    </row>
    <row r="1626" spans="2:65" s="6" customFormat="1" x14ac:dyDescent="0.2">
      <c r="B1626" s="5"/>
      <c r="D1626" s="85" t="s">
        <v>51</v>
      </c>
      <c r="F1626" s="103" t="s">
        <v>3206</v>
      </c>
      <c r="L1626" s="5"/>
      <c r="M1626" s="24"/>
      <c r="U1626" s="25"/>
      <c r="AT1626" s="13" t="s">
        <v>51</v>
      </c>
      <c r="AU1626" s="13" t="s">
        <v>14</v>
      </c>
    </row>
    <row r="1627" spans="2:65" s="6" customFormat="1" ht="24.2" customHeight="1" x14ac:dyDescent="0.2">
      <c r="B1627" s="22"/>
      <c r="C1627" s="97" t="s">
        <v>3207</v>
      </c>
      <c r="D1627" s="97" t="s">
        <v>11</v>
      </c>
      <c r="E1627" s="98" t="s">
        <v>3208</v>
      </c>
      <c r="F1627" s="99" t="s">
        <v>3209</v>
      </c>
      <c r="G1627" s="100" t="s">
        <v>3153</v>
      </c>
      <c r="H1627" s="101">
        <v>23</v>
      </c>
      <c r="I1627" s="102">
        <v>87.9</v>
      </c>
      <c r="J1627" s="102">
        <f>ROUND(I1627*H1627,2)</f>
        <v>2021.7</v>
      </c>
      <c r="K1627" s="99" t="s">
        <v>813</v>
      </c>
      <c r="L1627" s="5"/>
      <c r="M1627" s="80" t="s">
        <v>12</v>
      </c>
      <c r="N1627" s="81" t="s">
        <v>786</v>
      </c>
      <c r="O1627" s="82">
        <v>0.14000000000000001</v>
      </c>
      <c r="P1627" s="82">
        <f>O1627*H1627</f>
        <v>3.22</v>
      </c>
      <c r="Q1627" s="82">
        <v>0</v>
      </c>
      <c r="R1627" s="82">
        <f>Q1627*H1627</f>
        <v>0</v>
      </c>
      <c r="S1627" s="82">
        <v>0</v>
      </c>
      <c r="T1627" s="82">
        <f>S1627*H1627</f>
        <v>0</v>
      </c>
      <c r="U1627" s="83" t="s">
        <v>12</v>
      </c>
      <c r="AR1627" s="84" t="s">
        <v>122</v>
      </c>
      <c r="AT1627" s="84" t="s">
        <v>11</v>
      </c>
      <c r="AU1627" s="84" t="s">
        <v>14</v>
      </c>
      <c r="AY1627" s="13" t="s">
        <v>47</v>
      </c>
      <c r="BE1627" s="23">
        <f>IF(N1627="základní",J1627,0)</f>
        <v>2021.7</v>
      </c>
      <c r="BF1627" s="23">
        <f>IF(N1627="snížená",J1627,0)</f>
        <v>0</v>
      </c>
      <c r="BG1627" s="23">
        <f>IF(N1627="zákl. přenesená",J1627,0)</f>
        <v>0</v>
      </c>
      <c r="BH1627" s="23">
        <f>IF(N1627="sníž. přenesená",J1627,0)</f>
        <v>0</v>
      </c>
      <c r="BI1627" s="23">
        <f>IF(N1627="nulová",J1627,0)</f>
        <v>0</v>
      </c>
      <c r="BJ1627" s="13" t="s">
        <v>45</v>
      </c>
      <c r="BK1627" s="23">
        <f>ROUND(I1627*H1627,2)</f>
        <v>2021.7</v>
      </c>
      <c r="BL1627" s="13" t="s">
        <v>122</v>
      </c>
      <c r="BM1627" s="84" t="s">
        <v>4076</v>
      </c>
    </row>
    <row r="1628" spans="2:65" s="6" customFormat="1" x14ac:dyDescent="0.2">
      <c r="B1628" s="5"/>
      <c r="D1628" s="85" t="s">
        <v>51</v>
      </c>
      <c r="F1628" s="103" t="s">
        <v>3210</v>
      </c>
      <c r="L1628" s="5"/>
      <c r="M1628" s="24"/>
      <c r="U1628" s="25"/>
      <c r="AT1628" s="13" t="s">
        <v>51</v>
      </c>
      <c r="AU1628" s="13" t="s">
        <v>14</v>
      </c>
    </row>
    <row r="1629" spans="2:65" s="6" customFormat="1" ht="21.75" customHeight="1" x14ac:dyDescent="0.2">
      <c r="B1629" s="22"/>
      <c r="C1629" s="97" t="s">
        <v>3211</v>
      </c>
      <c r="D1629" s="97" t="s">
        <v>11</v>
      </c>
      <c r="E1629" s="98" t="s">
        <v>3212</v>
      </c>
      <c r="F1629" s="99" t="s">
        <v>3213</v>
      </c>
      <c r="G1629" s="100" t="s">
        <v>64</v>
      </c>
      <c r="H1629" s="101">
        <v>98</v>
      </c>
      <c r="I1629" s="102">
        <v>81.599999999999994</v>
      </c>
      <c r="J1629" s="102">
        <f>ROUND(I1629*H1629,2)</f>
        <v>7996.8</v>
      </c>
      <c r="K1629" s="99" t="s">
        <v>813</v>
      </c>
      <c r="L1629" s="5"/>
      <c r="M1629" s="80" t="s">
        <v>12</v>
      </c>
      <c r="N1629" s="81" t="s">
        <v>786</v>
      </c>
      <c r="O1629" s="82">
        <v>0.13</v>
      </c>
      <c r="P1629" s="82">
        <f>O1629*H1629</f>
        <v>12.74</v>
      </c>
      <c r="Q1629" s="82">
        <v>0</v>
      </c>
      <c r="R1629" s="82">
        <f>Q1629*H1629</f>
        <v>0</v>
      </c>
      <c r="S1629" s="82">
        <v>0</v>
      </c>
      <c r="T1629" s="82">
        <f>S1629*H1629</f>
        <v>0</v>
      </c>
      <c r="U1629" s="83" t="s">
        <v>12</v>
      </c>
      <c r="AR1629" s="84" t="s">
        <v>122</v>
      </c>
      <c r="AT1629" s="84" t="s">
        <v>11</v>
      </c>
      <c r="AU1629" s="84" t="s">
        <v>14</v>
      </c>
      <c r="AY1629" s="13" t="s">
        <v>47</v>
      </c>
      <c r="BE1629" s="23">
        <f>IF(N1629="základní",J1629,0)</f>
        <v>7996.8</v>
      </c>
      <c r="BF1629" s="23">
        <f>IF(N1629="snížená",J1629,0)</f>
        <v>0</v>
      </c>
      <c r="BG1629" s="23">
        <f>IF(N1629="zákl. přenesená",J1629,0)</f>
        <v>0</v>
      </c>
      <c r="BH1629" s="23">
        <f>IF(N1629="sníž. přenesená",J1629,0)</f>
        <v>0</v>
      </c>
      <c r="BI1629" s="23">
        <f>IF(N1629="nulová",J1629,0)</f>
        <v>0</v>
      </c>
      <c r="BJ1629" s="13" t="s">
        <v>45</v>
      </c>
      <c r="BK1629" s="23">
        <f>ROUND(I1629*H1629,2)</f>
        <v>7996.8</v>
      </c>
      <c r="BL1629" s="13" t="s">
        <v>122</v>
      </c>
      <c r="BM1629" s="84" t="s">
        <v>4077</v>
      </c>
    </row>
    <row r="1630" spans="2:65" s="6" customFormat="1" x14ac:dyDescent="0.2">
      <c r="B1630" s="5"/>
      <c r="D1630" s="85" t="s">
        <v>51</v>
      </c>
      <c r="F1630" s="103" t="s">
        <v>3214</v>
      </c>
      <c r="L1630" s="5"/>
      <c r="M1630" s="24"/>
      <c r="U1630" s="25"/>
      <c r="AT1630" s="13" t="s">
        <v>51</v>
      </c>
      <c r="AU1630" s="13" t="s">
        <v>14</v>
      </c>
    </row>
    <row r="1631" spans="2:65" s="6" customFormat="1" ht="16.5" customHeight="1" x14ac:dyDescent="0.2">
      <c r="B1631" s="22"/>
      <c r="C1631" s="97" t="s">
        <v>3215</v>
      </c>
      <c r="D1631" s="97" t="s">
        <v>11</v>
      </c>
      <c r="E1631" s="98" t="s">
        <v>3216</v>
      </c>
      <c r="F1631" s="99" t="s">
        <v>3217</v>
      </c>
      <c r="G1631" s="100" t="s">
        <v>64</v>
      </c>
      <c r="H1631" s="101">
        <v>38</v>
      </c>
      <c r="I1631" s="102">
        <v>69</v>
      </c>
      <c r="J1631" s="102">
        <f>ROUND(I1631*H1631,2)</f>
        <v>2622</v>
      </c>
      <c r="K1631" s="99" t="s">
        <v>813</v>
      </c>
      <c r="L1631" s="5"/>
      <c r="M1631" s="80" t="s">
        <v>12</v>
      </c>
      <c r="N1631" s="81" t="s">
        <v>786</v>
      </c>
      <c r="O1631" s="82">
        <v>0.11</v>
      </c>
      <c r="P1631" s="82">
        <f>O1631*H1631</f>
        <v>4.18</v>
      </c>
      <c r="Q1631" s="82">
        <v>0</v>
      </c>
      <c r="R1631" s="82">
        <f>Q1631*H1631</f>
        <v>0</v>
      </c>
      <c r="S1631" s="82">
        <v>0</v>
      </c>
      <c r="T1631" s="82">
        <f>S1631*H1631</f>
        <v>0</v>
      </c>
      <c r="U1631" s="83" t="s">
        <v>12</v>
      </c>
      <c r="AR1631" s="84" t="s">
        <v>122</v>
      </c>
      <c r="AT1631" s="84" t="s">
        <v>11</v>
      </c>
      <c r="AU1631" s="84" t="s">
        <v>14</v>
      </c>
      <c r="AY1631" s="13" t="s">
        <v>47</v>
      </c>
      <c r="BE1631" s="23">
        <f>IF(N1631="základní",J1631,0)</f>
        <v>2622</v>
      </c>
      <c r="BF1631" s="23">
        <f>IF(N1631="snížená",J1631,0)</f>
        <v>0</v>
      </c>
      <c r="BG1631" s="23">
        <f>IF(N1631="zákl. přenesená",J1631,0)</f>
        <v>0</v>
      </c>
      <c r="BH1631" s="23">
        <f>IF(N1631="sníž. přenesená",J1631,0)</f>
        <v>0</v>
      </c>
      <c r="BI1631" s="23">
        <f>IF(N1631="nulová",J1631,0)</f>
        <v>0</v>
      </c>
      <c r="BJ1631" s="13" t="s">
        <v>45</v>
      </c>
      <c r="BK1631" s="23">
        <f>ROUND(I1631*H1631,2)</f>
        <v>2622</v>
      </c>
      <c r="BL1631" s="13" t="s">
        <v>122</v>
      </c>
      <c r="BM1631" s="84" t="s">
        <v>4078</v>
      </c>
    </row>
    <row r="1632" spans="2:65" s="6" customFormat="1" x14ac:dyDescent="0.2">
      <c r="B1632" s="5"/>
      <c r="D1632" s="85" t="s">
        <v>51</v>
      </c>
      <c r="F1632" s="103" t="s">
        <v>3218</v>
      </c>
      <c r="L1632" s="5"/>
      <c r="M1632" s="24"/>
      <c r="U1632" s="25"/>
      <c r="AT1632" s="13" t="s">
        <v>51</v>
      </c>
      <c r="AU1632" s="13" t="s">
        <v>14</v>
      </c>
    </row>
    <row r="1633" spans="2:65" s="6" customFormat="1" ht="16.5" customHeight="1" x14ac:dyDescent="0.2">
      <c r="B1633" s="22"/>
      <c r="C1633" s="97" t="s">
        <v>3219</v>
      </c>
      <c r="D1633" s="97" t="s">
        <v>11</v>
      </c>
      <c r="E1633" s="98" t="s">
        <v>3220</v>
      </c>
      <c r="F1633" s="99" t="s">
        <v>3221</v>
      </c>
      <c r="G1633" s="100" t="s">
        <v>64</v>
      </c>
      <c r="H1633" s="101">
        <v>38</v>
      </c>
      <c r="I1633" s="102">
        <v>107</v>
      </c>
      <c r="J1633" s="102">
        <f>ROUND(I1633*H1633,2)</f>
        <v>4066</v>
      </c>
      <c r="K1633" s="99" t="s">
        <v>813</v>
      </c>
      <c r="L1633" s="5"/>
      <c r="M1633" s="80" t="s">
        <v>12</v>
      </c>
      <c r="N1633" s="81" t="s">
        <v>786</v>
      </c>
      <c r="O1633" s="82">
        <v>0.17</v>
      </c>
      <c r="P1633" s="82">
        <f>O1633*H1633</f>
        <v>6.4600000000000009</v>
      </c>
      <c r="Q1633" s="82">
        <v>0</v>
      </c>
      <c r="R1633" s="82">
        <f>Q1633*H1633</f>
        <v>0</v>
      </c>
      <c r="S1633" s="82">
        <v>0</v>
      </c>
      <c r="T1633" s="82">
        <f>S1633*H1633</f>
        <v>0</v>
      </c>
      <c r="U1633" s="83" t="s">
        <v>12</v>
      </c>
      <c r="AR1633" s="84" t="s">
        <v>122</v>
      </c>
      <c r="AT1633" s="84" t="s">
        <v>11</v>
      </c>
      <c r="AU1633" s="84" t="s">
        <v>14</v>
      </c>
      <c r="AY1633" s="13" t="s">
        <v>47</v>
      </c>
      <c r="BE1633" s="23">
        <f>IF(N1633="základní",J1633,0)</f>
        <v>4066</v>
      </c>
      <c r="BF1633" s="23">
        <f>IF(N1633="snížená",J1633,0)</f>
        <v>0</v>
      </c>
      <c r="BG1633" s="23">
        <f>IF(N1633="zákl. přenesená",J1633,0)</f>
        <v>0</v>
      </c>
      <c r="BH1633" s="23">
        <f>IF(N1633="sníž. přenesená",J1633,0)</f>
        <v>0</v>
      </c>
      <c r="BI1633" s="23">
        <f>IF(N1633="nulová",J1633,0)</f>
        <v>0</v>
      </c>
      <c r="BJ1633" s="13" t="s">
        <v>45</v>
      </c>
      <c r="BK1633" s="23">
        <f>ROUND(I1633*H1633,2)</f>
        <v>4066</v>
      </c>
      <c r="BL1633" s="13" t="s">
        <v>122</v>
      </c>
      <c r="BM1633" s="84" t="s">
        <v>4079</v>
      </c>
    </row>
    <row r="1634" spans="2:65" s="6" customFormat="1" x14ac:dyDescent="0.2">
      <c r="B1634" s="5"/>
      <c r="D1634" s="85" t="s">
        <v>51</v>
      </c>
      <c r="F1634" s="103" t="s">
        <v>3222</v>
      </c>
      <c r="L1634" s="5"/>
      <c r="M1634" s="24"/>
      <c r="U1634" s="25"/>
      <c r="AT1634" s="13" t="s">
        <v>51</v>
      </c>
      <c r="AU1634" s="13" t="s">
        <v>14</v>
      </c>
    </row>
    <row r="1635" spans="2:65" s="6" customFormat="1" ht="16.5" customHeight="1" x14ac:dyDescent="0.2">
      <c r="B1635" s="22"/>
      <c r="C1635" s="97" t="s">
        <v>3223</v>
      </c>
      <c r="D1635" s="97" t="s">
        <v>11</v>
      </c>
      <c r="E1635" s="98" t="s">
        <v>3224</v>
      </c>
      <c r="F1635" s="99" t="s">
        <v>3225</v>
      </c>
      <c r="G1635" s="100" t="s">
        <v>64</v>
      </c>
      <c r="H1635" s="101">
        <v>38</v>
      </c>
      <c r="I1635" s="102">
        <v>182</v>
      </c>
      <c r="J1635" s="102">
        <f>ROUND(I1635*H1635,2)</f>
        <v>6916</v>
      </c>
      <c r="K1635" s="99" t="s">
        <v>813</v>
      </c>
      <c r="L1635" s="5"/>
      <c r="M1635" s="80" t="s">
        <v>12</v>
      </c>
      <c r="N1635" s="81" t="s">
        <v>786</v>
      </c>
      <c r="O1635" s="82">
        <v>0.28999999999999998</v>
      </c>
      <c r="P1635" s="82">
        <f>O1635*H1635</f>
        <v>11.02</v>
      </c>
      <c r="Q1635" s="82">
        <v>0</v>
      </c>
      <c r="R1635" s="82">
        <f>Q1635*H1635</f>
        <v>0</v>
      </c>
      <c r="S1635" s="82">
        <v>0</v>
      </c>
      <c r="T1635" s="82">
        <f>S1635*H1635</f>
        <v>0</v>
      </c>
      <c r="U1635" s="83" t="s">
        <v>12</v>
      </c>
      <c r="AR1635" s="84" t="s">
        <v>122</v>
      </c>
      <c r="AT1635" s="84" t="s">
        <v>11</v>
      </c>
      <c r="AU1635" s="84" t="s">
        <v>14</v>
      </c>
      <c r="AY1635" s="13" t="s">
        <v>47</v>
      </c>
      <c r="BE1635" s="23">
        <f>IF(N1635="základní",J1635,0)</f>
        <v>6916</v>
      </c>
      <c r="BF1635" s="23">
        <f>IF(N1635="snížená",J1635,0)</f>
        <v>0</v>
      </c>
      <c r="BG1635" s="23">
        <f>IF(N1635="zákl. přenesená",J1635,0)</f>
        <v>0</v>
      </c>
      <c r="BH1635" s="23">
        <f>IF(N1635="sníž. přenesená",J1635,0)</f>
        <v>0</v>
      </c>
      <c r="BI1635" s="23">
        <f>IF(N1635="nulová",J1635,0)</f>
        <v>0</v>
      </c>
      <c r="BJ1635" s="13" t="s">
        <v>45</v>
      </c>
      <c r="BK1635" s="23">
        <f>ROUND(I1635*H1635,2)</f>
        <v>6916</v>
      </c>
      <c r="BL1635" s="13" t="s">
        <v>122</v>
      </c>
      <c r="BM1635" s="84" t="s">
        <v>4080</v>
      </c>
    </row>
    <row r="1636" spans="2:65" s="6" customFormat="1" x14ac:dyDescent="0.2">
      <c r="B1636" s="5"/>
      <c r="D1636" s="85" t="s">
        <v>51</v>
      </c>
      <c r="F1636" s="103" t="s">
        <v>3226</v>
      </c>
      <c r="L1636" s="5"/>
      <c r="M1636" s="24"/>
      <c r="U1636" s="25"/>
      <c r="AT1636" s="13" t="s">
        <v>51</v>
      </c>
      <c r="AU1636" s="13" t="s">
        <v>14</v>
      </c>
    </row>
    <row r="1637" spans="2:65" s="6" customFormat="1" ht="24.2" customHeight="1" x14ac:dyDescent="0.2">
      <c r="B1637" s="22"/>
      <c r="C1637" s="97" t="s">
        <v>3227</v>
      </c>
      <c r="D1637" s="97" t="s">
        <v>11</v>
      </c>
      <c r="E1637" s="98" t="s">
        <v>3228</v>
      </c>
      <c r="F1637" s="99" t="s">
        <v>3229</v>
      </c>
      <c r="G1637" s="100" t="s">
        <v>64</v>
      </c>
      <c r="H1637" s="101">
        <v>75</v>
      </c>
      <c r="I1637" s="102">
        <v>50.2</v>
      </c>
      <c r="J1637" s="102">
        <f>ROUND(I1637*H1637,2)</f>
        <v>3765</v>
      </c>
      <c r="K1637" s="99" t="s">
        <v>813</v>
      </c>
      <c r="L1637" s="5"/>
      <c r="M1637" s="80" t="s">
        <v>12</v>
      </c>
      <c r="N1637" s="81" t="s">
        <v>786</v>
      </c>
      <c r="O1637" s="82">
        <v>0.08</v>
      </c>
      <c r="P1637" s="82">
        <f>O1637*H1637</f>
        <v>6</v>
      </c>
      <c r="Q1637" s="82">
        <v>0</v>
      </c>
      <c r="R1637" s="82">
        <f>Q1637*H1637</f>
        <v>0</v>
      </c>
      <c r="S1637" s="82">
        <v>0</v>
      </c>
      <c r="T1637" s="82">
        <f>S1637*H1637</f>
        <v>0</v>
      </c>
      <c r="U1637" s="83" t="s">
        <v>12</v>
      </c>
      <c r="AR1637" s="84" t="s">
        <v>122</v>
      </c>
      <c r="AT1637" s="84" t="s">
        <v>11</v>
      </c>
      <c r="AU1637" s="84" t="s">
        <v>14</v>
      </c>
      <c r="AY1637" s="13" t="s">
        <v>47</v>
      </c>
      <c r="BE1637" s="23">
        <f>IF(N1637="základní",J1637,0)</f>
        <v>3765</v>
      </c>
      <c r="BF1637" s="23">
        <f>IF(N1637="snížená",J1637,0)</f>
        <v>0</v>
      </c>
      <c r="BG1637" s="23">
        <f>IF(N1637="zákl. přenesená",J1637,0)</f>
        <v>0</v>
      </c>
      <c r="BH1637" s="23">
        <f>IF(N1637="sníž. přenesená",J1637,0)</f>
        <v>0</v>
      </c>
      <c r="BI1637" s="23">
        <f>IF(N1637="nulová",J1637,0)</f>
        <v>0</v>
      </c>
      <c r="BJ1637" s="13" t="s">
        <v>45</v>
      </c>
      <c r="BK1637" s="23">
        <f>ROUND(I1637*H1637,2)</f>
        <v>3765</v>
      </c>
      <c r="BL1637" s="13" t="s">
        <v>122</v>
      </c>
      <c r="BM1637" s="84" t="s">
        <v>4081</v>
      </c>
    </row>
    <row r="1638" spans="2:65" s="6" customFormat="1" x14ac:dyDescent="0.2">
      <c r="B1638" s="5"/>
      <c r="D1638" s="85" t="s">
        <v>51</v>
      </c>
      <c r="F1638" s="103" t="s">
        <v>3230</v>
      </c>
      <c r="L1638" s="5"/>
      <c r="M1638" s="24"/>
      <c r="U1638" s="25"/>
      <c r="AT1638" s="13" t="s">
        <v>51</v>
      </c>
      <c r="AU1638" s="13" t="s">
        <v>14</v>
      </c>
    </row>
    <row r="1639" spans="2:65" s="6" customFormat="1" ht="16.5" customHeight="1" x14ac:dyDescent="0.2">
      <c r="B1639" s="22"/>
      <c r="C1639" s="97" t="s">
        <v>3231</v>
      </c>
      <c r="D1639" s="97" t="s">
        <v>11</v>
      </c>
      <c r="E1639" s="98" t="s">
        <v>3232</v>
      </c>
      <c r="F1639" s="99" t="s">
        <v>3233</v>
      </c>
      <c r="G1639" s="100" t="s">
        <v>64</v>
      </c>
      <c r="H1639" s="101">
        <v>150</v>
      </c>
      <c r="I1639" s="102">
        <v>81.599999999999994</v>
      </c>
      <c r="J1639" s="102">
        <f>ROUND(I1639*H1639,2)</f>
        <v>12240</v>
      </c>
      <c r="K1639" s="99" t="s">
        <v>813</v>
      </c>
      <c r="L1639" s="5"/>
      <c r="M1639" s="80" t="s">
        <v>12</v>
      </c>
      <c r="N1639" s="81" t="s">
        <v>786</v>
      </c>
      <c r="O1639" s="82">
        <v>0.13</v>
      </c>
      <c r="P1639" s="82">
        <f>O1639*H1639</f>
        <v>19.5</v>
      </c>
      <c r="Q1639" s="82">
        <v>0</v>
      </c>
      <c r="R1639" s="82">
        <f>Q1639*H1639</f>
        <v>0</v>
      </c>
      <c r="S1639" s="82">
        <v>0</v>
      </c>
      <c r="T1639" s="82">
        <f>S1639*H1639</f>
        <v>0</v>
      </c>
      <c r="U1639" s="83" t="s">
        <v>12</v>
      </c>
      <c r="AR1639" s="84" t="s">
        <v>122</v>
      </c>
      <c r="AT1639" s="84" t="s">
        <v>11</v>
      </c>
      <c r="AU1639" s="84" t="s">
        <v>14</v>
      </c>
      <c r="AY1639" s="13" t="s">
        <v>47</v>
      </c>
      <c r="BE1639" s="23">
        <f>IF(N1639="základní",J1639,0)</f>
        <v>12240</v>
      </c>
      <c r="BF1639" s="23">
        <f>IF(N1639="snížená",J1639,0)</f>
        <v>0</v>
      </c>
      <c r="BG1639" s="23">
        <f>IF(N1639="zákl. přenesená",J1639,0)</f>
        <v>0</v>
      </c>
      <c r="BH1639" s="23">
        <f>IF(N1639="sníž. přenesená",J1639,0)</f>
        <v>0</v>
      </c>
      <c r="BI1639" s="23">
        <f>IF(N1639="nulová",J1639,0)</f>
        <v>0</v>
      </c>
      <c r="BJ1639" s="13" t="s">
        <v>45</v>
      </c>
      <c r="BK1639" s="23">
        <f>ROUND(I1639*H1639,2)</f>
        <v>12240</v>
      </c>
      <c r="BL1639" s="13" t="s">
        <v>122</v>
      </c>
      <c r="BM1639" s="84" t="s">
        <v>4082</v>
      </c>
    </row>
    <row r="1640" spans="2:65" s="6" customFormat="1" x14ac:dyDescent="0.2">
      <c r="B1640" s="5"/>
      <c r="D1640" s="85" t="s">
        <v>51</v>
      </c>
      <c r="F1640" s="103" t="s">
        <v>3234</v>
      </c>
      <c r="L1640" s="5"/>
      <c r="M1640" s="24"/>
      <c r="U1640" s="25"/>
      <c r="AT1640" s="13" t="s">
        <v>51</v>
      </c>
      <c r="AU1640" s="13" t="s">
        <v>14</v>
      </c>
    </row>
    <row r="1641" spans="2:65" s="68" customFormat="1" ht="25.9" customHeight="1" x14ac:dyDescent="0.2">
      <c r="B1641" s="69"/>
      <c r="D1641" s="70" t="s">
        <v>42</v>
      </c>
      <c r="E1641" s="71" t="s">
        <v>3235</v>
      </c>
      <c r="F1641" s="71" t="s">
        <v>3236</v>
      </c>
      <c r="J1641" s="72">
        <f>BK1641</f>
        <v>2465700</v>
      </c>
      <c r="L1641" s="69"/>
      <c r="M1641" s="73"/>
      <c r="P1641" s="74">
        <f>SUM(P1642:P1653)</f>
        <v>4500</v>
      </c>
      <c r="R1641" s="74">
        <f>SUM(R1642:R1653)</f>
        <v>0</v>
      </c>
      <c r="T1641" s="74">
        <f>SUM(T1642:T1653)</f>
        <v>0</v>
      </c>
      <c r="U1641" s="75"/>
      <c r="AR1641" s="70" t="s">
        <v>50</v>
      </c>
      <c r="AT1641" s="76" t="s">
        <v>42</v>
      </c>
      <c r="AU1641" s="76" t="s">
        <v>46</v>
      </c>
      <c r="AY1641" s="70" t="s">
        <v>47</v>
      </c>
      <c r="BK1641" s="77">
        <f>SUM(BK1642:BK1653)</f>
        <v>2465700</v>
      </c>
    </row>
    <row r="1642" spans="2:65" s="6" customFormat="1" ht="16.5" customHeight="1" x14ac:dyDescent="0.2">
      <c r="B1642" s="22"/>
      <c r="C1642" s="97" t="s">
        <v>3237</v>
      </c>
      <c r="D1642" s="97" t="s">
        <v>11</v>
      </c>
      <c r="E1642" s="98" t="s">
        <v>3238</v>
      </c>
      <c r="F1642" s="99" t="s">
        <v>3239</v>
      </c>
      <c r="G1642" s="100" t="s">
        <v>851</v>
      </c>
      <c r="H1642" s="101">
        <v>600</v>
      </c>
      <c r="I1642" s="102">
        <v>528</v>
      </c>
      <c r="J1642" s="102">
        <f>ROUND(I1642*H1642,2)</f>
        <v>316800</v>
      </c>
      <c r="K1642" s="99" t="s">
        <v>813</v>
      </c>
      <c r="L1642" s="5"/>
      <c r="M1642" s="80" t="s">
        <v>12</v>
      </c>
      <c r="N1642" s="81" t="s">
        <v>786</v>
      </c>
      <c r="O1642" s="82">
        <v>1</v>
      </c>
      <c r="P1642" s="82">
        <f>O1642*H1642</f>
        <v>600</v>
      </c>
      <c r="Q1642" s="82">
        <v>0</v>
      </c>
      <c r="R1642" s="82">
        <f>Q1642*H1642</f>
        <v>0</v>
      </c>
      <c r="S1642" s="82">
        <v>0</v>
      </c>
      <c r="T1642" s="82">
        <f>S1642*H1642</f>
        <v>0</v>
      </c>
      <c r="U1642" s="83" t="s">
        <v>12</v>
      </c>
      <c r="AR1642" s="84" t="s">
        <v>543</v>
      </c>
      <c r="AT1642" s="84" t="s">
        <v>11</v>
      </c>
      <c r="AU1642" s="84" t="s">
        <v>45</v>
      </c>
      <c r="AY1642" s="13" t="s">
        <v>47</v>
      </c>
      <c r="BE1642" s="23">
        <f>IF(N1642="základní",J1642,0)</f>
        <v>316800</v>
      </c>
      <c r="BF1642" s="23">
        <f>IF(N1642="snížená",J1642,0)</f>
        <v>0</v>
      </c>
      <c r="BG1642" s="23">
        <f>IF(N1642="zákl. přenesená",J1642,0)</f>
        <v>0</v>
      </c>
      <c r="BH1642" s="23">
        <f>IF(N1642="sníž. přenesená",J1642,0)</f>
        <v>0</v>
      </c>
      <c r="BI1642" s="23">
        <f>IF(N1642="nulová",J1642,0)</f>
        <v>0</v>
      </c>
      <c r="BJ1642" s="13" t="s">
        <v>45</v>
      </c>
      <c r="BK1642" s="23">
        <f>ROUND(I1642*H1642,2)</f>
        <v>316800</v>
      </c>
      <c r="BL1642" s="13" t="s">
        <v>543</v>
      </c>
      <c r="BM1642" s="84" t="s">
        <v>4083</v>
      </c>
    </row>
    <row r="1643" spans="2:65" s="6" customFormat="1" x14ac:dyDescent="0.2">
      <c r="B1643" s="5"/>
      <c r="D1643" s="85" t="s">
        <v>51</v>
      </c>
      <c r="F1643" s="103" t="s">
        <v>3240</v>
      </c>
      <c r="L1643" s="5"/>
      <c r="M1643" s="24"/>
      <c r="U1643" s="25"/>
      <c r="AT1643" s="13" t="s">
        <v>51</v>
      </c>
      <c r="AU1643" s="13" t="s">
        <v>45</v>
      </c>
    </row>
    <row r="1644" spans="2:65" s="6" customFormat="1" ht="16.5" customHeight="1" x14ac:dyDescent="0.2">
      <c r="B1644" s="22"/>
      <c r="C1644" s="97" t="s">
        <v>3241</v>
      </c>
      <c r="D1644" s="97" t="s">
        <v>11</v>
      </c>
      <c r="E1644" s="98" t="s">
        <v>3242</v>
      </c>
      <c r="F1644" s="99" t="s">
        <v>3243</v>
      </c>
      <c r="G1644" s="100" t="s">
        <v>851</v>
      </c>
      <c r="H1644" s="101">
        <v>900</v>
      </c>
      <c r="I1644" s="102">
        <v>581</v>
      </c>
      <c r="J1644" s="102">
        <f>ROUND(I1644*H1644,2)</f>
        <v>522900</v>
      </c>
      <c r="K1644" s="99" t="s">
        <v>813</v>
      </c>
      <c r="L1644" s="5"/>
      <c r="M1644" s="80" t="s">
        <v>12</v>
      </c>
      <c r="N1644" s="81" t="s">
        <v>786</v>
      </c>
      <c r="O1644" s="82">
        <v>1</v>
      </c>
      <c r="P1644" s="82">
        <f>O1644*H1644</f>
        <v>900</v>
      </c>
      <c r="Q1644" s="82">
        <v>0</v>
      </c>
      <c r="R1644" s="82">
        <f>Q1644*H1644</f>
        <v>0</v>
      </c>
      <c r="S1644" s="82">
        <v>0</v>
      </c>
      <c r="T1644" s="82">
        <f>S1644*H1644</f>
        <v>0</v>
      </c>
      <c r="U1644" s="83" t="s">
        <v>12</v>
      </c>
      <c r="AR1644" s="84" t="s">
        <v>543</v>
      </c>
      <c r="AT1644" s="84" t="s">
        <v>11</v>
      </c>
      <c r="AU1644" s="84" t="s">
        <v>45</v>
      </c>
      <c r="AY1644" s="13" t="s">
        <v>47</v>
      </c>
      <c r="BE1644" s="23">
        <f>IF(N1644="základní",J1644,0)</f>
        <v>522900</v>
      </c>
      <c r="BF1644" s="23">
        <f>IF(N1644="snížená",J1644,0)</f>
        <v>0</v>
      </c>
      <c r="BG1644" s="23">
        <f>IF(N1644="zákl. přenesená",J1644,0)</f>
        <v>0</v>
      </c>
      <c r="BH1644" s="23">
        <f>IF(N1644="sníž. přenesená",J1644,0)</f>
        <v>0</v>
      </c>
      <c r="BI1644" s="23">
        <f>IF(N1644="nulová",J1644,0)</f>
        <v>0</v>
      </c>
      <c r="BJ1644" s="13" t="s">
        <v>45</v>
      </c>
      <c r="BK1644" s="23">
        <f>ROUND(I1644*H1644,2)</f>
        <v>522900</v>
      </c>
      <c r="BL1644" s="13" t="s">
        <v>543</v>
      </c>
      <c r="BM1644" s="84" t="s">
        <v>4084</v>
      </c>
    </row>
    <row r="1645" spans="2:65" s="6" customFormat="1" x14ac:dyDescent="0.2">
      <c r="B1645" s="5"/>
      <c r="D1645" s="85" t="s">
        <v>51</v>
      </c>
      <c r="F1645" s="103" t="s">
        <v>3244</v>
      </c>
      <c r="L1645" s="5"/>
      <c r="M1645" s="24"/>
      <c r="U1645" s="25"/>
      <c r="AT1645" s="13" t="s">
        <v>51</v>
      </c>
      <c r="AU1645" s="13" t="s">
        <v>45</v>
      </c>
    </row>
    <row r="1646" spans="2:65" s="6" customFormat="1" ht="21.75" customHeight="1" x14ac:dyDescent="0.2">
      <c r="B1646" s="22"/>
      <c r="C1646" s="97" t="s">
        <v>3245</v>
      </c>
      <c r="D1646" s="97" t="s">
        <v>11</v>
      </c>
      <c r="E1646" s="98" t="s">
        <v>3246</v>
      </c>
      <c r="F1646" s="99" t="s">
        <v>3247</v>
      </c>
      <c r="G1646" s="100" t="s">
        <v>851</v>
      </c>
      <c r="H1646" s="101">
        <v>600</v>
      </c>
      <c r="I1646" s="102">
        <v>360</v>
      </c>
      <c r="J1646" s="102">
        <f>ROUND(I1646*H1646,2)</f>
        <v>216000</v>
      </c>
      <c r="K1646" s="99" t="s">
        <v>813</v>
      </c>
      <c r="L1646" s="5"/>
      <c r="M1646" s="80" t="s">
        <v>12</v>
      </c>
      <c r="N1646" s="81" t="s">
        <v>786</v>
      </c>
      <c r="O1646" s="82">
        <v>1</v>
      </c>
      <c r="P1646" s="82">
        <f>O1646*H1646</f>
        <v>600</v>
      </c>
      <c r="Q1646" s="82">
        <v>0</v>
      </c>
      <c r="R1646" s="82">
        <f>Q1646*H1646</f>
        <v>0</v>
      </c>
      <c r="S1646" s="82">
        <v>0</v>
      </c>
      <c r="T1646" s="82">
        <f>S1646*H1646</f>
        <v>0</v>
      </c>
      <c r="U1646" s="83" t="s">
        <v>12</v>
      </c>
      <c r="AR1646" s="84" t="s">
        <v>543</v>
      </c>
      <c r="AT1646" s="84" t="s">
        <v>11</v>
      </c>
      <c r="AU1646" s="84" t="s">
        <v>45</v>
      </c>
      <c r="AY1646" s="13" t="s">
        <v>47</v>
      </c>
      <c r="BE1646" s="23">
        <f>IF(N1646="základní",J1646,0)</f>
        <v>216000</v>
      </c>
      <c r="BF1646" s="23">
        <f>IF(N1646="snížená",J1646,0)</f>
        <v>0</v>
      </c>
      <c r="BG1646" s="23">
        <f>IF(N1646="zákl. přenesená",J1646,0)</f>
        <v>0</v>
      </c>
      <c r="BH1646" s="23">
        <f>IF(N1646="sníž. přenesená",J1646,0)</f>
        <v>0</v>
      </c>
      <c r="BI1646" s="23">
        <f>IF(N1646="nulová",J1646,0)</f>
        <v>0</v>
      </c>
      <c r="BJ1646" s="13" t="s">
        <v>45</v>
      </c>
      <c r="BK1646" s="23">
        <f>ROUND(I1646*H1646,2)</f>
        <v>216000</v>
      </c>
      <c r="BL1646" s="13" t="s">
        <v>543</v>
      </c>
      <c r="BM1646" s="84" t="s">
        <v>4085</v>
      </c>
    </row>
    <row r="1647" spans="2:65" s="6" customFormat="1" x14ac:dyDescent="0.2">
      <c r="B1647" s="5"/>
      <c r="D1647" s="85" t="s">
        <v>51</v>
      </c>
      <c r="F1647" s="103" t="s">
        <v>3248</v>
      </c>
      <c r="L1647" s="5"/>
      <c r="M1647" s="24"/>
      <c r="U1647" s="25"/>
      <c r="AT1647" s="13" t="s">
        <v>51</v>
      </c>
      <c r="AU1647" s="13" t="s">
        <v>45</v>
      </c>
    </row>
    <row r="1648" spans="2:65" s="6" customFormat="1" ht="21.75" customHeight="1" x14ac:dyDescent="0.2">
      <c r="B1648" s="22"/>
      <c r="C1648" s="97" t="s">
        <v>3249</v>
      </c>
      <c r="D1648" s="97" t="s">
        <v>11</v>
      </c>
      <c r="E1648" s="98" t="s">
        <v>3250</v>
      </c>
      <c r="F1648" s="99" t="s">
        <v>3251</v>
      </c>
      <c r="G1648" s="100" t="s">
        <v>851</v>
      </c>
      <c r="H1648" s="101">
        <v>900</v>
      </c>
      <c r="I1648" s="102">
        <v>389</v>
      </c>
      <c r="J1648" s="102">
        <f>ROUND(I1648*H1648,2)</f>
        <v>350100</v>
      </c>
      <c r="K1648" s="99" t="s">
        <v>813</v>
      </c>
      <c r="L1648" s="5"/>
      <c r="M1648" s="80" t="s">
        <v>12</v>
      </c>
      <c r="N1648" s="81" t="s">
        <v>786</v>
      </c>
      <c r="O1648" s="82">
        <v>1</v>
      </c>
      <c r="P1648" s="82">
        <f>O1648*H1648</f>
        <v>900</v>
      </c>
      <c r="Q1648" s="82">
        <v>0</v>
      </c>
      <c r="R1648" s="82">
        <f>Q1648*H1648</f>
        <v>0</v>
      </c>
      <c r="S1648" s="82">
        <v>0</v>
      </c>
      <c r="T1648" s="82">
        <f>S1648*H1648</f>
        <v>0</v>
      </c>
      <c r="U1648" s="83" t="s">
        <v>12</v>
      </c>
      <c r="AR1648" s="84" t="s">
        <v>543</v>
      </c>
      <c r="AT1648" s="84" t="s">
        <v>11</v>
      </c>
      <c r="AU1648" s="84" t="s">
        <v>45</v>
      </c>
      <c r="AY1648" s="13" t="s">
        <v>47</v>
      </c>
      <c r="BE1648" s="23">
        <f>IF(N1648="základní",J1648,0)</f>
        <v>350100</v>
      </c>
      <c r="BF1648" s="23">
        <f>IF(N1648="snížená",J1648,0)</f>
        <v>0</v>
      </c>
      <c r="BG1648" s="23">
        <f>IF(N1648="zákl. přenesená",J1648,0)</f>
        <v>0</v>
      </c>
      <c r="BH1648" s="23">
        <f>IF(N1648="sníž. přenesená",J1648,0)</f>
        <v>0</v>
      </c>
      <c r="BI1648" s="23">
        <f>IF(N1648="nulová",J1648,0)</f>
        <v>0</v>
      </c>
      <c r="BJ1648" s="13" t="s">
        <v>45</v>
      </c>
      <c r="BK1648" s="23">
        <f>ROUND(I1648*H1648,2)</f>
        <v>350100</v>
      </c>
      <c r="BL1648" s="13" t="s">
        <v>543</v>
      </c>
      <c r="BM1648" s="84" t="s">
        <v>4086</v>
      </c>
    </row>
    <row r="1649" spans="2:65" s="6" customFormat="1" x14ac:dyDescent="0.2">
      <c r="B1649" s="5"/>
      <c r="D1649" s="85" t="s">
        <v>51</v>
      </c>
      <c r="F1649" s="103" t="s">
        <v>3252</v>
      </c>
      <c r="L1649" s="5"/>
      <c r="M1649" s="24"/>
      <c r="U1649" s="25"/>
      <c r="AT1649" s="13" t="s">
        <v>51</v>
      </c>
      <c r="AU1649" s="13" t="s">
        <v>45</v>
      </c>
    </row>
    <row r="1650" spans="2:65" s="6" customFormat="1" ht="16.5" customHeight="1" x14ac:dyDescent="0.2">
      <c r="B1650" s="22"/>
      <c r="C1650" s="97" t="s">
        <v>3253</v>
      </c>
      <c r="D1650" s="97" t="s">
        <v>11</v>
      </c>
      <c r="E1650" s="98" t="s">
        <v>3254</v>
      </c>
      <c r="F1650" s="99" t="s">
        <v>3255</v>
      </c>
      <c r="G1650" s="100" t="s">
        <v>851</v>
      </c>
      <c r="H1650" s="101">
        <v>600</v>
      </c>
      <c r="I1650" s="102">
        <v>628</v>
      </c>
      <c r="J1650" s="102">
        <f>ROUND(I1650*H1650,2)</f>
        <v>376800</v>
      </c>
      <c r="K1650" s="99" t="s">
        <v>813</v>
      </c>
      <c r="L1650" s="5"/>
      <c r="M1650" s="80" t="s">
        <v>12</v>
      </c>
      <c r="N1650" s="81" t="s">
        <v>786</v>
      </c>
      <c r="O1650" s="82">
        <v>1</v>
      </c>
      <c r="P1650" s="82">
        <f>O1650*H1650</f>
        <v>600</v>
      </c>
      <c r="Q1650" s="82">
        <v>0</v>
      </c>
      <c r="R1650" s="82">
        <f>Q1650*H1650</f>
        <v>0</v>
      </c>
      <c r="S1650" s="82">
        <v>0</v>
      </c>
      <c r="T1650" s="82">
        <f>S1650*H1650</f>
        <v>0</v>
      </c>
      <c r="U1650" s="83" t="s">
        <v>12</v>
      </c>
      <c r="AR1650" s="84" t="s">
        <v>543</v>
      </c>
      <c r="AT1650" s="84" t="s">
        <v>11</v>
      </c>
      <c r="AU1650" s="84" t="s">
        <v>45</v>
      </c>
      <c r="AY1650" s="13" t="s">
        <v>47</v>
      </c>
      <c r="BE1650" s="23">
        <f>IF(N1650="základní",J1650,0)</f>
        <v>376800</v>
      </c>
      <c r="BF1650" s="23">
        <f>IF(N1650="snížená",J1650,0)</f>
        <v>0</v>
      </c>
      <c r="BG1650" s="23">
        <f>IF(N1650="zákl. přenesená",J1650,0)</f>
        <v>0</v>
      </c>
      <c r="BH1650" s="23">
        <f>IF(N1650="sníž. přenesená",J1650,0)</f>
        <v>0</v>
      </c>
      <c r="BI1650" s="23">
        <f>IF(N1650="nulová",J1650,0)</f>
        <v>0</v>
      </c>
      <c r="BJ1650" s="13" t="s">
        <v>45</v>
      </c>
      <c r="BK1650" s="23">
        <f>ROUND(I1650*H1650,2)</f>
        <v>376800</v>
      </c>
      <c r="BL1650" s="13" t="s">
        <v>543</v>
      </c>
      <c r="BM1650" s="84" t="s">
        <v>4087</v>
      </c>
    </row>
    <row r="1651" spans="2:65" s="6" customFormat="1" x14ac:dyDescent="0.2">
      <c r="B1651" s="5"/>
      <c r="D1651" s="85" t="s">
        <v>51</v>
      </c>
      <c r="F1651" s="103" t="s">
        <v>3256</v>
      </c>
      <c r="L1651" s="5"/>
      <c r="M1651" s="24"/>
      <c r="U1651" s="25"/>
      <c r="AT1651" s="13" t="s">
        <v>51</v>
      </c>
      <c r="AU1651" s="13" t="s">
        <v>45</v>
      </c>
    </row>
    <row r="1652" spans="2:65" s="6" customFormat="1" ht="16.5" customHeight="1" x14ac:dyDescent="0.2">
      <c r="B1652" s="22"/>
      <c r="C1652" s="97" t="s">
        <v>3257</v>
      </c>
      <c r="D1652" s="97" t="s">
        <v>11</v>
      </c>
      <c r="E1652" s="98" t="s">
        <v>3258</v>
      </c>
      <c r="F1652" s="99" t="s">
        <v>3259</v>
      </c>
      <c r="G1652" s="100" t="s">
        <v>851</v>
      </c>
      <c r="H1652" s="101">
        <v>900</v>
      </c>
      <c r="I1652" s="102">
        <v>759</v>
      </c>
      <c r="J1652" s="102">
        <f>ROUND(I1652*H1652,2)</f>
        <v>683100</v>
      </c>
      <c r="K1652" s="99" t="s">
        <v>813</v>
      </c>
      <c r="L1652" s="5"/>
      <c r="M1652" s="80" t="s">
        <v>12</v>
      </c>
      <c r="N1652" s="81" t="s">
        <v>786</v>
      </c>
      <c r="O1652" s="82">
        <v>1</v>
      </c>
      <c r="P1652" s="82">
        <f>O1652*H1652</f>
        <v>900</v>
      </c>
      <c r="Q1652" s="82">
        <v>0</v>
      </c>
      <c r="R1652" s="82">
        <f>Q1652*H1652</f>
        <v>0</v>
      </c>
      <c r="S1652" s="82">
        <v>0</v>
      </c>
      <c r="T1652" s="82">
        <f>S1652*H1652</f>
        <v>0</v>
      </c>
      <c r="U1652" s="83" t="s">
        <v>12</v>
      </c>
      <c r="AR1652" s="84" t="s">
        <v>543</v>
      </c>
      <c r="AT1652" s="84" t="s">
        <v>11</v>
      </c>
      <c r="AU1652" s="84" t="s">
        <v>45</v>
      </c>
      <c r="AY1652" s="13" t="s">
        <v>47</v>
      </c>
      <c r="BE1652" s="23">
        <f>IF(N1652="základní",J1652,0)</f>
        <v>683100</v>
      </c>
      <c r="BF1652" s="23">
        <f>IF(N1652="snížená",J1652,0)</f>
        <v>0</v>
      </c>
      <c r="BG1652" s="23">
        <f>IF(N1652="zákl. přenesená",J1652,0)</f>
        <v>0</v>
      </c>
      <c r="BH1652" s="23">
        <f>IF(N1652="sníž. přenesená",J1652,0)</f>
        <v>0</v>
      </c>
      <c r="BI1652" s="23">
        <f>IF(N1652="nulová",J1652,0)</f>
        <v>0</v>
      </c>
      <c r="BJ1652" s="13" t="s">
        <v>45</v>
      </c>
      <c r="BK1652" s="23">
        <f>ROUND(I1652*H1652,2)</f>
        <v>683100</v>
      </c>
      <c r="BL1652" s="13" t="s">
        <v>543</v>
      </c>
      <c r="BM1652" s="84" t="s">
        <v>4088</v>
      </c>
    </row>
    <row r="1653" spans="2:65" s="6" customFormat="1" x14ac:dyDescent="0.2">
      <c r="B1653" s="5"/>
      <c r="D1653" s="85" t="s">
        <v>51</v>
      </c>
      <c r="F1653" s="103" t="s">
        <v>3260</v>
      </c>
      <c r="L1653" s="5"/>
      <c r="M1653" s="26"/>
      <c r="N1653" s="12"/>
      <c r="O1653" s="12"/>
      <c r="P1653" s="12"/>
      <c r="Q1653" s="12"/>
      <c r="R1653" s="12"/>
      <c r="S1653" s="12"/>
      <c r="T1653" s="12"/>
      <c r="U1653" s="27"/>
      <c r="AT1653" s="13" t="s">
        <v>51</v>
      </c>
      <c r="AU1653" s="13" t="s">
        <v>45</v>
      </c>
    </row>
    <row r="1654" spans="2:65" s="6" customFormat="1" ht="6.95" customHeight="1" x14ac:dyDescent="0.2">
      <c r="B1654" s="17"/>
      <c r="C1654" s="18"/>
      <c r="D1654" s="18"/>
      <c r="E1654" s="18"/>
      <c r="F1654" s="18"/>
      <c r="G1654" s="18"/>
      <c r="H1654" s="18"/>
      <c r="I1654" s="18"/>
      <c r="J1654" s="18"/>
      <c r="K1654" s="18"/>
      <c r="L1654" s="5"/>
    </row>
  </sheetData>
  <autoFilter ref="C90:K1653" xr:uid="{00000000-0009-0000-0000-000001000000}"/>
  <mergeCells count="9">
    <mergeCell ref="E50:H50"/>
    <mergeCell ref="E81:H81"/>
    <mergeCell ref="E83:H83"/>
    <mergeCell ref="L2:V2"/>
    <mergeCell ref="E7:H7"/>
    <mergeCell ref="E9:H9"/>
    <mergeCell ref="E18:H18"/>
    <mergeCell ref="E27:H27"/>
    <mergeCell ref="E48:H48"/>
  </mergeCells>
  <hyperlinks>
    <hyperlink ref="F95" r:id="rId1" xr:uid="{D12C081E-88AF-4035-AA3C-EC98D90657F4}"/>
    <hyperlink ref="F97" r:id="rId2" xr:uid="{0D1686CF-9D82-45C2-B192-438EBCDE2FA9}"/>
    <hyperlink ref="F99" r:id="rId3" xr:uid="{8515AB5A-CBE3-4352-9342-BE55AFDA0DAC}"/>
    <hyperlink ref="F101" r:id="rId4" xr:uid="{C629079D-C38E-4796-9DA4-1151BC5966CD}"/>
    <hyperlink ref="F104" r:id="rId5" xr:uid="{9E8DF15C-E1E9-4DF9-9331-D659C843DA91}"/>
    <hyperlink ref="F106" r:id="rId6" xr:uid="{7B4CDF37-986B-4E5F-B9DC-45EB58246D47}"/>
    <hyperlink ref="F108" r:id="rId7" xr:uid="{9655FD15-3A15-4B7A-BFA4-8F908CA515C6}"/>
    <hyperlink ref="F110" r:id="rId8" xr:uid="{039FDA86-309D-4E6C-AAD5-F9402D2C773C}"/>
    <hyperlink ref="F112" r:id="rId9" xr:uid="{B66B05F8-3F67-4A58-8D51-06F38C3543AD}"/>
    <hyperlink ref="F114" r:id="rId10" xr:uid="{074FE9C9-40D9-4FFB-B4DE-1E7C7534203F}"/>
    <hyperlink ref="F117" r:id="rId11" xr:uid="{83021035-59D5-49E1-9CD2-006B137A91BC}"/>
    <hyperlink ref="F119" r:id="rId12" xr:uid="{5DF4D336-C06E-4146-9942-351EF2EF3684}"/>
    <hyperlink ref="F121" r:id="rId13" xr:uid="{47CA748A-FE2A-42AB-A956-F29FAD339493}"/>
    <hyperlink ref="F123" r:id="rId14" xr:uid="{E4709D6F-76F7-463D-8C78-0EF3C2154725}"/>
    <hyperlink ref="F125" r:id="rId15" xr:uid="{FEADBFC0-58EC-4229-AB70-1DE13E8FC2E8}"/>
    <hyperlink ref="F127" r:id="rId16" xr:uid="{7B52DC74-17CE-45B3-9DC7-EC7D87F2F489}"/>
    <hyperlink ref="F129" r:id="rId17" xr:uid="{3A344001-062F-45B2-99B3-993DD2BC899C}"/>
    <hyperlink ref="F131" r:id="rId18" xr:uid="{CD73F363-B8C1-4C02-A9CC-DF0420F7D9B0}"/>
    <hyperlink ref="F133" r:id="rId19" xr:uid="{0749D9AE-B1FC-4722-902A-8BA5CEC75F18}"/>
    <hyperlink ref="F135" r:id="rId20" xr:uid="{766893A0-4973-4C8E-BF2A-5E8E9739228D}"/>
    <hyperlink ref="F137" r:id="rId21" xr:uid="{83237038-D716-420F-8A72-D3097CDA21F9}"/>
    <hyperlink ref="F139" r:id="rId22" xr:uid="{BAA03A0A-F23C-4E55-B61E-C8C6EAFCFDB6}"/>
    <hyperlink ref="F141" r:id="rId23" xr:uid="{27A7C8DF-FC42-4CD9-AA70-A91210A87189}"/>
    <hyperlink ref="F143" r:id="rId24" xr:uid="{A3BF9888-BD73-4B38-9CA9-B1D32958E12C}"/>
    <hyperlink ref="F145" r:id="rId25" xr:uid="{0F65F298-4052-4794-8D83-0928F5D2F986}"/>
    <hyperlink ref="F147" r:id="rId26" xr:uid="{900FB735-D937-4A55-B2B3-DDCB0365730A}"/>
    <hyperlink ref="F149" r:id="rId27" xr:uid="{C88F797E-5599-44E5-BC19-FF00D8C70535}"/>
    <hyperlink ref="F151" r:id="rId28" xr:uid="{E6824391-E92D-4B81-B921-3479057E5909}"/>
    <hyperlink ref="F153" r:id="rId29" xr:uid="{64369593-044A-491F-A2D7-BE4FF68C754E}"/>
    <hyperlink ref="F155" r:id="rId30" xr:uid="{4BB6BF1A-986C-4133-B659-03ED1D18BB25}"/>
    <hyperlink ref="F157" r:id="rId31" xr:uid="{75238DBA-6743-4841-A980-A597B2F28A67}"/>
    <hyperlink ref="F159" r:id="rId32" xr:uid="{81C110F3-85B5-4E0A-B17C-5095D2DE2294}"/>
    <hyperlink ref="F161" r:id="rId33" xr:uid="{551D5ACB-150C-43F8-AE48-D76075938366}"/>
    <hyperlink ref="F163" r:id="rId34" xr:uid="{7C51E531-74E8-405B-AC9B-B43A2A399789}"/>
    <hyperlink ref="F165" r:id="rId35" xr:uid="{B3211A69-F5FB-4E43-A5F0-9F6E3A9CFA24}"/>
    <hyperlink ref="F167" r:id="rId36" xr:uid="{657A9879-E391-4687-BD4D-0D8A1CFF42E7}"/>
    <hyperlink ref="F169" r:id="rId37" xr:uid="{3BB91D18-1DBA-4C80-86C6-5C304FCB68C9}"/>
    <hyperlink ref="F171" r:id="rId38" xr:uid="{85B7E7FD-2DEC-4341-B3B8-14051587A857}"/>
    <hyperlink ref="F173" r:id="rId39" xr:uid="{ECC959B7-9667-44B6-B213-93096F094A11}"/>
    <hyperlink ref="F175" r:id="rId40" xr:uid="{47F32421-F584-4843-9A55-09AF59140566}"/>
    <hyperlink ref="F177" r:id="rId41" xr:uid="{2CA57CAC-9E42-4982-BD98-9F4059CEFAFA}"/>
    <hyperlink ref="F179" r:id="rId42" xr:uid="{770D4394-4641-4393-B4F4-350395A90DA9}"/>
    <hyperlink ref="F181" r:id="rId43" xr:uid="{51E565D7-0FC2-463C-AE89-0B332F7AFB8E}"/>
    <hyperlink ref="F183" r:id="rId44" xr:uid="{18027EBD-3022-43F7-A50A-F7D68E483851}"/>
    <hyperlink ref="F185" r:id="rId45" xr:uid="{1A497990-BA47-4884-8D09-E3D59725A133}"/>
    <hyperlink ref="F187" r:id="rId46" xr:uid="{2D5D088D-8D40-48A9-823A-F217E7BD8CF1}"/>
    <hyperlink ref="F189" r:id="rId47" xr:uid="{DD078A84-F547-4A0D-86DA-07896564E26B}"/>
    <hyperlink ref="F191" r:id="rId48" xr:uid="{E62DEA8B-FCD0-455A-9A2B-083200B75939}"/>
    <hyperlink ref="F193" r:id="rId49" xr:uid="{11257202-8E65-43AE-99AF-7CCA1195134B}"/>
    <hyperlink ref="F195" r:id="rId50" xr:uid="{C31E02BC-1106-419D-A08E-F9A22D09582D}"/>
    <hyperlink ref="F197" r:id="rId51" xr:uid="{8BDF5A48-0AF7-4C97-92E2-25A37D9E59A2}"/>
    <hyperlink ref="F199" r:id="rId52" xr:uid="{C384F8ED-8039-4DFB-96F6-476741FF4CB8}"/>
    <hyperlink ref="F201" r:id="rId53" xr:uid="{E1575504-4400-48CE-A089-AE741C7B39D4}"/>
    <hyperlink ref="F203" r:id="rId54" xr:uid="{4700A23C-60CA-48C6-9D30-54C09EC1B0A7}"/>
    <hyperlink ref="F205" r:id="rId55" xr:uid="{E3F8BE77-1440-424A-9F32-4D4210DA0CAA}"/>
    <hyperlink ref="F207" r:id="rId56" xr:uid="{42378441-4BC3-4ECA-BC4F-1C702981A2F0}"/>
    <hyperlink ref="F209" r:id="rId57" xr:uid="{55B16834-0144-4DB6-8C9A-204624F76C1A}"/>
    <hyperlink ref="F211" r:id="rId58" xr:uid="{63428674-9583-4110-9094-B9E8209C0E3F}"/>
    <hyperlink ref="F213" r:id="rId59" xr:uid="{202DF55A-ABF0-4BA2-B6B2-0660B61BA026}"/>
    <hyperlink ref="F215" r:id="rId60" xr:uid="{160494A2-6594-4EB3-9F59-E129B4FB5800}"/>
    <hyperlink ref="F217" r:id="rId61" xr:uid="{449A6608-7656-403E-91BD-7361709004AD}"/>
    <hyperlink ref="F219" r:id="rId62" xr:uid="{05ED1E20-32D5-411E-A2FE-A167329F7899}"/>
    <hyperlink ref="F221" r:id="rId63" xr:uid="{8BDE529C-6BD8-4B34-B446-29E90372886A}"/>
    <hyperlink ref="F223" r:id="rId64" xr:uid="{7B928DD4-E429-4270-9B6E-773A65DCE07F}"/>
    <hyperlink ref="F225" r:id="rId65" xr:uid="{D85B38EE-5281-4DEE-BA53-71FF296956F7}"/>
    <hyperlink ref="F227" r:id="rId66" xr:uid="{BDAA7DF4-BDA6-4F2A-91F1-44B76F25DC2F}"/>
    <hyperlink ref="F229" r:id="rId67" xr:uid="{31E725AA-2FC6-40C1-A46D-D5F500F99E36}"/>
    <hyperlink ref="F231" r:id="rId68" xr:uid="{FD01F25A-D297-423E-8CA0-02FB9DB02622}"/>
    <hyperlink ref="F233" r:id="rId69" xr:uid="{72A57453-906B-4D76-A6DD-FEB330153E9C}"/>
    <hyperlink ref="F235" r:id="rId70" xr:uid="{733EA18C-34AC-4551-B004-7ED34CC9A022}"/>
    <hyperlink ref="F237" r:id="rId71" xr:uid="{C2F642AC-A223-4C85-9F83-91AE2D941AE3}"/>
    <hyperlink ref="F239" r:id="rId72" xr:uid="{84B5325C-D082-422B-B859-2A10F7B1EFC8}"/>
    <hyperlink ref="F241" r:id="rId73" xr:uid="{5AF6F1CD-E41B-4958-88BF-A4D12D87B390}"/>
    <hyperlink ref="F243" r:id="rId74" xr:uid="{EC10C7C4-D4FE-4EB9-BCA8-E9C81D002786}"/>
    <hyperlink ref="F245" r:id="rId75" xr:uid="{3870E566-0556-4AB2-98B5-171C8E449678}"/>
    <hyperlink ref="F247" r:id="rId76" xr:uid="{268A0C4A-7163-450C-9698-712E70A8492F}"/>
    <hyperlink ref="F249" r:id="rId77" xr:uid="{8A469683-89CE-4545-BA8C-6DA87D8B9ED9}"/>
    <hyperlink ref="F251" r:id="rId78" xr:uid="{ABB62B1C-C8D7-4AC9-9B25-45DCC39F560A}"/>
    <hyperlink ref="F253" r:id="rId79" xr:uid="{F53C54F1-8214-4C72-AA17-1B6B14A907AC}"/>
    <hyperlink ref="F255" r:id="rId80" xr:uid="{A5362622-B6FC-4E80-89CB-22E0B6313712}"/>
    <hyperlink ref="F257" r:id="rId81" xr:uid="{BC805F58-6AAF-4F0A-935B-DDE38E294303}"/>
    <hyperlink ref="F259" r:id="rId82" xr:uid="{CC735BF3-F866-41F0-89F0-58744CF66771}"/>
    <hyperlink ref="F261" r:id="rId83" xr:uid="{84AEC886-66FD-4FC3-98A8-C6A119DE07E5}"/>
    <hyperlink ref="F263" r:id="rId84" xr:uid="{A2B612A7-F78E-4E83-9BD7-5A4BCCBF3502}"/>
    <hyperlink ref="F265" r:id="rId85" xr:uid="{5D2225E8-27A9-4604-9E3A-3CA24BDFDCAF}"/>
    <hyperlink ref="F267" r:id="rId86" xr:uid="{DC36AF03-5E6B-4812-BD80-360F06676E63}"/>
    <hyperlink ref="F269" r:id="rId87" xr:uid="{06A35AFE-77BC-4413-9474-F842841EF35B}"/>
    <hyperlink ref="F271" r:id="rId88" xr:uid="{03FEAE30-8B21-4DEB-81A6-293D3449EBC9}"/>
    <hyperlink ref="F273" r:id="rId89" xr:uid="{31C9046A-58EC-4198-8AAD-1EFBD5E8D6C7}"/>
    <hyperlink ref="F275" r:id="rId90" xr:uid="{B5550CD4-1806-4E2F-8F35-C81050EE2C92}"/>
    <hyperlink ref="F277" r:id="rId91" xr:uid="{43BC8EC7-C608-4ECA-A16B-AC45782F5034}"/>
    <hyperlink ref="F279" r:id="rId92" xr:uid="{DC279CA4-E5A2-473B-82DD-B731E8BC93A6}"/>
    <hyperlink ref="F281" r:id="rId93" xr:uid="{20CBA556-E9AE-4AE6-A7DE-F4A01DB7D657}"/>
    <hyperlink ref="F283" r:id="rId94" xr:uid="{968C5549-A3F0-498A-ABD1-9CEAAE15E332}"/>
    <hyperlink ref="F285" r:id="rId95" xr:uid="{73721505-C72F-4347-806C-1DA97BF0FD54}"/>
    <hyperlink ref="F287" r:id="rId96" xr:uid="{00F62292-AC92-4255-B244-BEB4B145A424}"/>
    <hyperlink ref="F289" r:id="rId97" xr:uid="{D79E98DD-A2D9-4439-9A54-EC8628C0084F}"/>
    <hyperlink ref="F291" r:id="rId98" xr:uid="{47C8EE5F-EF5A-4A16-8906-E0CF4B4B1CEC}"/>
    <hyperlink ref="F294" r:id="rId99" xr:uid="{76DE03D1-0A09-4BF5-AA9B-C7D81FDDC447}"/>
    <hyperlink ref="F296" r:id="rId100" xr:uid="{415018F2-A572-4580-9004-FB649474B643}"/>
    <hyperlink ref="F298" r:id="rId101" xr:uid="{7DCFFEDC-EC75-4767-8E8B-7AE0FC283906}"/>
    <hyperlink ref="F300" r:id="rId102" xr:uid="{A7A1406F-3496-4FA2-AEE9-DAA354995245}"/>
    <hyperlink ref="F302" r:id="rId103" xr:uid="{89CAF889-6ACA-43D1-8203-D7AD68AE73FF}"/>
    <hyperlink ref="F304" r:id="rId104" xr:uid="{228C2A84-9943-49D7-9BFE-F71DB7856DAD}"/>
    <hyperlink ref="F306" r:id="rId105" xr:uid="{39A0533E-64CC-4762-8696-9FCC70719A38}"/>
    <hyperlink ref="F308" r:id="rId106" xr:uid="{FFC1E68A-3DFD-47EA-BD9E-640ED42E9A0E}"/>
    <hyperlink ref="F310" r:id="rId107" xr:uid="{3777FE7C-4213-4E6B-8F5A-802A0EAE520F}"/>
    <hyperlink ref="F312" r:id="rId108" xr:uid="{5FB5B2C3-6944-425A-AA5E-CD473609E3B7}"/>
    <hyperlink ref="F314" r:id="rId109" xr:uid="{852A6572-822D-4553-B9F7-9BF66A3379FB}"/>
    <hyperlink ref="F316" r:id="rId110" xr:uid="{CCD1E3C3-108E-493A-94EE-E9CC2D6E8B06}"/>
    <hyperlink ref="F318" r:id="rId111" xr:uid="{9A4F84B2-A0D1-4FCC-86FF-10F2052008C2}"/>
    <hyperlink ref="F320" r:id="rId112" xr:uid="{CE83DE71-9857-47B4-A472-8CF6B1AEA06D}"/>
    <hyperlink ref="F322" r:id="rId113" xr:uid="{0A03B92A-DCD0-4C3D-8BED-3E4F6F20084B}"/>
    <hyperlink ref="F324" r:id="rId114" xr:uid="{0003182E-097E-4E4F-86DE-4EAFAF8CF20A}"/>
    <hyperlink ref="F327" r:id="rId115" xr:uid="{C10965C9-6461-4E04-91F5-494789E2F654}"/>
    <hyperlink ref="F329" r:id="rId116" xr:uid="{4B1C5719-1FD4-4B99-B50E-85F0891D27B9}"/>
    <hyperlink ref="F331" r:id="rId117" xr:uid="{279A5F52-9D0A-4233-A060-11097B4AE1E4}"/>
    <hyperlink ref="F333" r:id="rId118" xr:uid="{43866206-5E37-4114-BDA9-F5B5690057E4}"/>
    <hyperlink ref="F337" r:id="rId119" xr:uid="{C5201B23-469B-4C1C-8004-92E8D33D6D81}"/>
    <hyperlink ref="F341" r:id="rId120" xr:uid="{948D7C65-2BCB-4B15-9F27-808582316FBF}"/>
    <hyperlink ref="F345" r:id="rId121" xr:uid="{E127E5B6-31EE-482A-8C00-E95F6FDF8E8B}"/>
    <hyperlink ref="F349" r:id="rId122" xr:uid="{0F170077-0CC7-4879-81CC-51BBFC4FF900}"/>
    <hyperlink ref="F351" r:id="rId123" xr:uid="{7B9855C1-424C-40FC-A4FB-7AEED1F3EEAD}"/>
    <hyperlink ref="F355" r:id="rId124" xr:uid="{CC6B4E62-C7A5-4090-85D8-66BBFF6E0E7D}"/>
    <hyperlink ref="F357" r:id="rId125" xr:uid="{A6A52C49-C188-492A-8E4A-B280F3382E62}"/>
    <hyperlink ref="F361" r:id="rId126" xr:uid="{5DD57941-E008-43C6-86B0-B7D4DF5B0244}"/>
    <hyperlink ref="F365" r:id="rId127" xr:uid="{069FBDA0-605C-4627-BEF5-2DD7E92592BC}"/>
    <hyperlink ref="F371" r:id="rId128" xr:uid="{3ADB198C-B0B8-4189-B9C5-E18835419697}"/>
    <hyperlink ref="F373" r:id="rId129" xr:uid="{68084BD8-DD6B-4D33-9183-048FE01B786F}"/>
    <hyperlink ref="F375" r:id="rId130" xr:uid="{51075015-A5D9-4EDD-BA4B-D9DA3245B046}"/>
    <hyperlink ref="F377" r:id="rId131" xr:uid="{BF3186E3-907F-457D-A288-E4A87A1C6054}"/>
    <hyperlink ref="F379" r:id="rId132" xr:uid="{681FB9EC-E478-4BBC-925D-59778446CFCC}"/>
    <hyperlink ref="F381" r:id="rId133" xr:uid="{EA1C5D62-ED00-4672-BC4C-021EDB25E227}"/>
    <hyperlink ref="F383" r:id="rId134" xr:uid="{DB67C839-7273-450A-871D-90433D49B12C}"/>
    <hyperlink ref="F385" r:id="rId135" xr:uid="{279BC2F5-59F0-4B72-B4EC-ACF5C6FAEE8A}"/>
    <hyperlink ref="F387" r:id="rId136" xr:uid="{E78F9D13-3440-4DA9-B0CD-67E3A18C0C54}"/>
    <hyperlink ref="F389" r:id="rId137" xr:uid="{98355785-86A2-463D-B7A8-722CB562A985}"/>
    <hyperlink ref="F391" r:id="rId138" xr:uid="{DAF347D6-89F9-421F-8152-7BE3A9B55A51}"/>
    <hyperlink ref="F393" r:id="rId139" xr:uid="{CDBF4DE0-947A-479E-A5DC-FC89C9001EF8}"/>
    <hyperlink ref="F395" r:id="rId140" xr:uid="{B844C66C-5EA0-41C0-A86E-021D388B9308}"/>
    <hyperlink ref="F397" r:id="rId141" xr:uid="{E249A7CC-0555-48B1-B9A4-613BE6D05024}"/>
    <hyperlink ref="F399" r:id="rId142" xr:uid="{871A4528-AC38-46D6-BAFA-85C7505D6297}"/>
    <hyperlink ref="F401" r:id="rId143" xr:uid="{B158636E-E736-4EB8-B6C1-49F303D774D6}"/>
    <hyperlink ref="F403" r:id="rId144" xr:uid="{6C2A2B61-4F82-4ED4-BA92-8A4C35B86BB7}"/>
    <hyperlink ref="F405" r:id="rId145" xr:uid="{6B1CC28E-3800-4624-B8C5-0A0BE888A346}"/>
    <hyperlink ref="F407" r:id="rId146" xr:uid="{5AE017A5-AAB9-4352-8017-3A8BCBF5F2A8}"/>
    <hyperlink ref="F409" r:id="rId147" xr:uid="{3C00DE01-C60D-4DCC-8385-C1958D780765}"/>
    <hyperlink ref="F411" r:id="rId148" xr:uid="{97D76B03-1958-40FD-9FF0-FAE72608967B}"/>
    <hyperlink ref="F413" r:id="rId149" xr:uid="{B71A7F48-B76B-423C-B1CF-BE17E607C560}"/>
    <hyperlink ref="F415" r:id="rId150" xr:uid="{4683883B-E8D7-4847-BF8D-41754983285A}"/>
    <hyperlink ref="F417" r:id="rId151" xr:uid="{24241AA5-5B81-44B3-B0C7-FF8F2CF07DFA}"/>
    <hyperlink ref="F419" r:id="rId152" xr:uid="{7B1E1E82-6F82-4C4C-BFB7-A9FD04CAE155}"/>
    <hyperlink ref="F421" r:id="rId153" xr:uid="{7409D10D-158E-4167-8FF1-2268E8B81647}"/>
    <hyperlink ref="F423" r:id="rId154" xr:uid="{CF68ED50-2694-487D-955F-66C712CCB9F8}"/>
    <hyperlink ref="F425" r:id="rId155" xr:uid="{3476F1CA-8C17-410F-82AA-1E26DBBFEFDD}"/>
    <hyperlink ref="F427" r:id="rId156" xr:uid="{CBE4E61A-D19C-44BB-9056-7825259178AD}"/>
    <hyperlink ref="F429" r:id="rId157" xr:uid="{0C570D1E-95C1-4711-A51D-8E6F66C56196}"/>
    <hyperlink ref="F431" r:id="rId158" xr:uid="{9586E14A-1245-404F-ACFF-6DC0E116C49F}"/>
    <hyperlink ref="F433" r:id="rId159" xr:uid="{CBB1D0E1-2422-45EA-8E61-5F4BF61C369B}"/>
    <hyperlink ref="F435" r:id="rId160" xr:uid="{ECB2F5E2-EC4A-47FB-BEF7-9E0F645F19B4}"/>
    <hyperlink ref="F437" r:id="rId161" xr:uid="{9713D9D1-2377-4F09-ADDC-31BFD864E53D}"/>
    <hyperlink ref="F441" r:id="rId162" xr:uid="{F0081FD0-4175-4C7E-926A-F924CC2CB91A}"/>
    <hyperlink ref="F445" r:id="rId163" xr:uid="{75739179-4779-4491-95FC-02D5A1ED08DE}"/>
    <hyperlink ref="F449" r:id="rId164" xr:uid="{73F4995D-EA78-4337-BAFD-535E1EF322AD}"/>
    <hyperlink ref="F453" r:id="rId165" xr:uid="{16945706-11FD-4EFA-87AD-52D6C5DCA42E}"/>
    <hyperlink ref="F457" r:id="rId166" xr:uid="{1CA17B59-6B66-418B-8526-B1FB3C8F8CEA}"/>
    <hyperlink ref="F461" r:id="rId167" xr:uid="{CBCEFBB8-DA5E-4482-B399-5C885A5FE6F0}"/>
    <hyperlink ref="F465" r:id="rId168" xr:uid="{B578A416-EA5A-4E70-A432-5EF9BC3AB87B}"/>
    <hyperlink ref="F469" r:id="rId169" xr:uid="{F802F305-B7CF-460F-8DE7-BCC9E05E752B}"/>
    <hyperlink ref="F473" r:id="rId170" xr:uid="{C3DABD0E-2EAD-4972-B09C-EACAEB24CFFB}"/>
    <hyperlink ref="F477" r:id="rId171" xr:uid="{368542F5-4C8D-4B85-8463-29D7C3BEB9F2}"/>
    <hyperlink ref="F481" r:id="rId172" xr:uid="{673BF0E7-7697-4D5F-A3B3-D26FB28CA101}"/>
    <hyperlink ref="F483" r:id="rId173" xr:uid="{63C389AD-DD3C-4886-81C6-8FEB914AC7ED}"/>
    <hyperlink ref="F485" r:id="rId174" xr:uid="{F41F455A-2824-475B-9918-34C9D2D18B47}"/>
    <hyperlink ref="F487" r:id="rId175" xr:uid="{D195CD2A-A7B4-454C-861E-0A62F5C819BB}"/>
    <hyperlink ref="F489" r:id="rId176" xr:uid="{9D74774D-2200-444C-9421-52093B08A17E}"/>
    <hyperlink ref="F491" r:id="rId177" xr:uid="{80131D1A-02E7-4FC3-93B5-42DCC02E412E}"/>
    <hyperlink ref="F493" r:id="rId178" xr:uid="{58680D17-AC2D-43F5-A796-B35EB6956C90}"/>
    <hyperlink ref="F495" r:id="rId179" xr:uid="{28F72AAB-3B95-44DB-A709-F1C896EAF8C8}"/>
    <hyperlink ref="F497" r:id="rId180" xr:uid="{5589D08D-FC12-457C-BB05-288FF25559F8}"/>
    <hyperlink ref="F499" r:id="rId181" xr:uid="{FABC9DB7-0798-47AA-AAF1-7D8A5C387E18}"/>
    <hyperlink ref="F501" r:id="rId182" xr:uid="{4399DCE6-08F1-4909-9BDA-14C2FFBBB4C6}"/>
    <hyperlink ref="F503" r:id="rId183" xr:uid="{B3E0C58D-B4AA-45B2-83D6-D33D69E87F09}"/>
    <hyperlink ref="F505" r:id="rId184" xr:uid="{16738CC4-D6BF-4EAF-87E8-581ED5BF133B}"/>
    <hyperlink ref="F507" r:id="rId185" xr:uid="{1120263A-43EB-4DD9-8C8A-AF6C5E2466AB}"/>
    <hyperlink ref="F509" r:id="rId186" xr:uid="{593CAFD0-6DCA-404F-A123-CA992B68E63C}"/>
    <hyperlink ref="F511" r:id="rId187" xr:uid="{AA0090DD-3840-4FF6-8108-8E2BC012D344}"/>
    <hyperlink ref="F513" r:id="rId188" xr:uid="{2BD17F2D-0412-4D3E-BE9C-B29C3F5BACF5}"/>
    <hyperlink ref="F515" r:id="rId189" xr:uid="{FECCADAF-1617-4E21-A440-EEA503BE6FCC}"/>
    <hyperlink ref="F517" r:id="rId190" xr:uid="{D4CBEBDB-E737-424A-B362-8BF004478DC8}"/>
    <hyperlink ref="F519" r:id="rId191" xr:uid="{9BFBFFB8-E5D2-419D-AFC8-019BD069EF5F}"/>
    <hyperlink ref="F521" r:id="rId192" xr:uid="{9992BFAA-54D7-471D-993F-51800944BBDC}"/>
    <hyperlink ref="F523" r:id="rId193" xr:uid="{0AAEBD12-95D3-4E97-B035-023C530E47E5}"/>
    <hyperlink ref="F525" r:id="rId194" xr:uid="{86CD54A7-798D-4139-B2F3-9C4D03CBE011}"/>
    <hyperlink ref="F527" r:id="rId195" xr:uid="{F8C5C0F6-F35D-4DD8-978B-7BC9A4B07321}"/>
    <hyperlink ref="F529" r:id="rId196" xr:uid="{6A8ED2C2-4121-4CA6-BDF1-0C4B7271C7A0}"/>
    <hyperlink ref="F531" r:id="rId197" xr:uid="{0CEF684A-19A1-4D9A-A82F-69759568F0A5}"/>
    <hyperlink ref="F533" r:id="rId198" xr:uid="{7EF37A66-83B6-4003-B1EC-A20FF8451B84}"/>
    <hyperlink ref="F535" r:id="rId199" xr:uid="{1E80A271-4A79-491E-9786-EDDAF0C0725C}"/>
    <hyperlink ref="F537" r:id="rId200" xr:uid="{DF8FCAF2-E371-49CC-826E-9483E71BEA86}"/>
    <hyperlink ref="F539" r:id="rId201" xr:uid="{60A58C66-6F7F-4BCF-A6A9-E19EE231BBB6}"/>
    <hyperlink ref="F546" r:id="rId202" xr:uid="{69E39470-A728-4349-8B73-9CE17B547716}"/>
    <hyperlink ref="F548" r:id="rId203" xr:uid="{6EC7A8D6-C997-4877-952B-C52481EC41EA}"/>
    <hyperlink ref="F550" r:id="rId204" xr:uid="{7647CE8D-54AA-4D74-B244-0C24B3796995}"/>
    <hyperlink ref="F552" r:id="rId205" xr:uid="{D331AFFA-15A2-4828-9AEF-E64CE0573BDC}"/>
    <hyperlink ref="F554" r:id="rId206" xr:uid="{86487CCC-FEB6-4723-BB76-82B616D7F8EC}"/>
    <hyperlink ref="F556" r:id="rId207" xr:uid="{EA0588CC-ADF6-4C7C-88EF-152D9DDA7CB8}"/>
    <hyperlink ref="F558" r:id="rId208" xr:uid="{1EC9CD9B-B08C-4984-8987-EFD0F66B4C38}"/>
    <hyperlink ref="F560" r:id="rId209" xr:uid="{11422951-21B8-47B5-A9B4-4FD2361A643E}"/>
    <hyperlink ref="F562" r:id="rId210" xr:uid="{C4C8BDD1-2AD4-443B-B766-F3942AE35194}"/>
    <hyperlink ref="F564" r:id="rId211" xr:uid="{1136DB58-101D-4B33-9888-DD22F7EE5FE3}"/>
    <hyperlink ref="F566" r:id="rId212" xr:uid="{2C1950FD-6CDD-4541-817F-D3F4F4F41395}"/>
    <hyperlink ref="F568" r:id="rId213" xr:uid="{D72441EB-7583-4041-B427-F867329B56E4}"/>
    <hyperlink ref="F570" r:id="rId214" xr:uid="{FF0F19D7-FED2-46D9-9C09-2F7E630CE639}"/>
    <hyperlink ref="F572" r:id="rId215" xr:uid="{EBE758B8-68E0-4D29-81B0-D34B4906CAAD}"/>
    <hyperlink ref="F574" r:id="rId216" xr:uid="{BE397490-1062-4327-9717-12E32CA846CE}"/>
    <hyperlink ref="F576" r:id="rId217" xr:uid="{9BF864E7-A6E7-44E1-9813-0ECC2B3241E9}"/>
    <hyperlink ref="F578" r:id="rId218" xr:uid="{DA899550-6AB3-41C9-B7E4-13C763EB8CCA}"/>
    <hyperlink ref="F580" r:id="rId219" xr:uid="{74F2A03E-539B-4272-94B9-15FDF8DB536B}"/>
    <hyperlink ref="F582" r:id="rId220" xr:uid="{9B91C526-B51B-4121-AB83-7A1D2C3311C3}"/>
    <hyperlink ref="F584" r:id="rId221" xr:uid="{875842EE-E826-4F62-AA86-7589B921D0A1}"/>
    <hyperlink ref="F586" r:id="rId222" xr:uid="{04CBD678-6936-4E85-B132-11B18EFD95AE}"/>
    <hyperlink ref="F588" r:id="rId223" xr:uid="{D43058DF-7A5D-476D-AF10-8BABE2651FD1}"/>
    <hyperlink ref="F590" r:id="rId224" xr:uid="{DD1F8DE1-C133-4084-83F9-AEE40CD0C250}"/>
    <hyperlink ref="F592" r:id="rId225" xr:uid="{947CA920-20F9-40C9-8FB2-E2846E029617}"/>
    <hyperlink ref="F594" r:id="rId226" xr:uid="{A719968C-9AD5-4420-9FF4-A0BFFE10468A}"/>
    <hyperlink ref="F596" r:id="rId227" xr:uid="{782FF44C-A0C2-46BB-A588-2C2AEC7FFB43}"/>
    <hyperlink ref="F598" r:id="rId228" xr:uid="{5D824975-2C1A-427E-BDAF-939009CB2E80}"/>
    <hyperlink ref="F600" r:id="rId229" xr:uid="{F7B06800-BDB3-4BC1-9F9F-AC4CAF69B6A7}"/>
    <hyperlink ref="F602" r:id="rId230" xr:uid="{205B2207-41F3-4EE1-B8D9-000675E26FD3}"/>
    <hyperlink ref="F604" r:id="rId231" xr:uid="{C7C2B06D-A259-48A5-BB73-C43AB0C77B39}"/>
    <hyperlink ref="F606" r:id="rId232" xr:uid="{509C425B-9190-46B7-8002-48472406A80B}"/>
    <hyperlink ref="F609" r:id="rId233" xr:uid="{E9DBEB9A-2D84-46C4-A928-F3107AFBA72F}"/>
    <hyperlink ref="F612" r:id="rId234" xr:uid="{ABABEF60-24C2-4374-A122-62AD4846E507}"/>
    <hyperlink ref="F615" r:id="rId235" xr:uid="{93F82473-BBFC-49BF-985E-084928B27041}"/>
    <hyperlink ref="F617" r:id="rId236" xr:uid="{2D2748D1-783A-4910-80EC-1C334BB35BAF}"/>
    <hyperlink ref="F620" r:id="rId237" xr:uid="{509B8B6D-D036-4370-BB7C-634C1DAD966E}"/>
    <hyperlink ref="F622" r:id="rId238" xr:uid="{08959AEC-BF44-419A-87D3-49F83D875CFE}"/>
    <hyperlink ref="F624" r:id="rId239" xr:uid="{2D58FA8C-91EC-4E9F-9C80-6F9317DA7436}"/>
    <hyperlink ref="F626" r:id="rId240" xr:uid="{FC52C368-EA17-4361-B911-E4D2C8784A28}"/>
    <hyperlink ref="F628" r:id="rId241" xr:uid="{03F35343-A083-4EC2-9493-C899A01E4159}"/>
    <hyperlink ref="F630" r:id="rId242" xr:uid="{E0DB2F30-C8F7-4790-9802-E0E531D3D417}"/>
    <hyperlink ref="F632" r:id="rId243" xr:uid="{C06D1485-ABD1-4EB6-AA2F-254453C4B2F8}"/>
    <hyperlink ref="F634" r:id="rId244" xr:uid="{CEB11DD5-489D-4B6D-88EA-AE444BA53994}"/>
    <hyperlink ref="F636" r:id="rId245" xr:uid="{A205A24B-1A16-4DD8-BE70-E15E3D7A47C1}"/>
    <hyperlink ref="F638" r:id="rId246" xr:uid="{435F9EB3-9E2E-4B4F-8555-A1366681CA70}"/>
    <hyperlink ref="F640" r:id="rId247" xr:uid="{D1E36229-0842-4292-847F-62302B85B8CE}"/>
    <hyperlink ref="F642" r:id="rId248" xr:uid="{8B3B3F3E-A105-49BA-B912-89D391E3BABF}"/>
    <hyperlink ref="F644" r:id="rId249" xr:uid="{441ADE02-4221-4495-A980-DD816BBC57D8}"/>
    <hyperlink ref="F646" r:id="rId250" xr:uid="{2C460B3C-03CF-484C-8B20-2D22EB60E87F}"/>
    <hyperlink ref="F648" r:id="rId251" xr:uid="{EE49FC0E-DCCA-42EF-8748-F8E92B1B85E7}"/>
    <hyperlink ref="F650" r:id="rId252" xr:uid="{1F1B7AD0-CB9F-4945-8040-8149238677E9}"/>
    <hyperlink ref="F652" r:id="rId253" xr:uid="{2D399F2B-AEC0-4B79-9AD1-02280F42D301}"/>
    <hyperlink ref="F654" r:id="rId254" xr:uid="{BF847357-7064-42E9-82B5-42286C531D3F}"/>
    <hyperlink ref="F656" r:id="rId255" xr:uid="{74919910-5B5E-4888-9B13-1753908D5665}"/>
    <hyperlink ref="F658" r:id="rId256" xr:uid="{466A86ED-B244-41FB-AE6A-CAE0C92E63A8}"/>
    <hyperlink ref="F660" r:id="rId257" xr:uid="{16F26BC8-43A5-4C30-A3F0-F9330A5EAF39}"/>
    <hyperlink ref="F662" r:id="rId258" xr:uid="{8F01E6C5-7AC8-49DF-B7B3-628684BAF073}"/>
    <hyperlink ref="F664" r:id="rId259" xr:uid="{06786557-E921-4EB5-B3EE-249CF25D7BA4}"/>
    <hyperlink ref="F666" r:id="rId260" xr:uid="{72697762-3243-4A1C-B055-F959781A42F2}"/>
    <hyperlink ref="F668" r:id="rId261" xr:uid="{19A31EB9-57AA-473B-9A92-543CF62791C8}"/>
    <hyperlink ref="F670" r:id="rId262" xr:uid="{CAB1107D-E882-4927-BE2E-6399FE310A00}"/>
    <hyperlink ref="F672" r:id="rId263" xr:uid="{98F10706-B36A-4927-8D8D-F11B376DE887}"/>
    <hyperlink ref="F674" r:id="rId264" xr:uid="{B9A4EF6E-DE4B-4ACD-9A1F-075224AC5E15}"/>
    <hyperlink ref="F676" r:id="rId265" xr:uid="{51119E0F-8732-4A6C-B402-68C163D3634E}"/>
    <hyperlink ref="F679" r:id="rId266" xr:uid="{0351D59D-1798-41A9-A583-16C15B11E178}"/>
    <hyperlink ref="F681" r:id="rId267" xr:uid="{686C0DE2-9A6B-4E17-9BA4-B31F50B8D6E1}"/>
    <hyperlink ref="F684" r:id="rId268" xr:uid="{1F4EA959-C209-4618-8065-C9D2D1011326}"/>
    <hyperlink ref="F687" r:id="rId269" xr:uid="{2489460D-5C84-49DF-A757-9602E7383E8E}"/>
    <hyperlink ref="F690" r:id="rId270" xr:uid="{383512D7-1C2B-49A4-BF8D-F59C5AFA6DD2}"/>
    <hyperlink ref="F693" r:id="rId271" xr:uid="{5DD30BA5-B428-448A-A37F-4F6D5F23C9BA}"/>
    <hyperlink ref="F696" r:id="rId272" xr:uid="{352999BA-93FF-4428-AB0F-C119EE8DD5B7}"/>
    <hyperlink ref="F698" r:id="rId273" xr:uid="{F32E4FEC-C767-40B2-90EB-DBAA7F69F66B}"/>
    <hyperlink ref="F700" r:id="rId274" xr:uid="{7569737B-DE03-436F-A5EB-88FD89187F2C}"/>
    <hyperlink ref="F702" r:id="rId275" xr:uid="{2B573418-C7EE-47F2-8C8C-DE8820F8F1BB}"/>
    <hyperlink ref="F704" r:id="rId276" xr:uid="{E48C3FD9-69EF-44AA-9021-519D37589587}"/>
    <hyperlink ref="F706" r:id="rId277" xr:uid="{8B7477AF-B99A-49A1-8E16-BC04CA62D1D1}"/>
    <hyperlink ref="F708" r:id="rId278" xr:uid="{7A453857-89D6-485B-9737-06C5874F6F92}"/>
    <hyperlink ref="F711" r:id="rId279" xr:uid="{7B1196FE-C1EC-45A7-83B3-D23E1F723B14}"/>
    <hyperlink ref="F714" r:id="rId280" xr:uid="{A610B3FA-D54C-4B7E-BDFA-EB89DAF292EB}"/>
    <hyperlink ref="F717" r:id="rId281" xr:uid="{DC597EA9-B0D6-48FB-9AAD-869AA28E2963}"/>
    <hyperlink ref="F720" r:id="rId282" xr:uid="{6806C351-91A3-407E-955F-C98DE8DD3149}"/>
    <hyperlink ref="F723" r:id="rId283" xr:uid="{145146C0-E717-4E21-AC13-9F98E98308F5}"/>
    <hyperlink ref="F726" r:id="rId284" xr:uid="{BAE5054E-786E-4AEB-B15D-60356B90552D}"/>
    <hyperlink ref="F729" r:id="rId285" xr:uid="{F23E360F-F110-4C20-B78A-1644984F68D0}"/>
    <hyperlink ref="F732" r:id="rId286" xr:uid="{B2BC10D5-929B-4576-879B-4C2BDB75B1B3}"/>
    <hyperlink ref="F735" r:id="rId287" xr:uid="{928A19E3-8758-4445-B56C-E0A69CA256F6}"/>
    <hyperlink ref="F738" r:id="rId288" xr:uid="{7F77A661-F9BC-407A-B5AB-183869349F0C}"/>
    <hyperlink ref="F741" r:id="rId289" xr:uid="{A250A2F2-4DFA-4804-A4A2-DC4C51402B2D}"/>
    <hyperlink ref="F744" r:id="rId290" xr:uid="{6114CF0B-ACBB-480E-857E-7F810956C58D}"/>
    <hyperlink ref="F747" r:id="rId291" xr:uid="{1BEB2CA7-536A-4B4F-A05C-07EC3B4EC85D}"/>
    <hyperlink ref="F750" r:id="rId292" xr:uid="{E6ED7A32-75AE-40A4-8463-480554D7238E}"/>
    <hyperlink ref="F753" r:id="rId293" xr:uid="{8031EBDB-65A9-4551-8682-DB0703B22C24}"/>
    <hyperlink ref="F755" r:id="rId294" xr:uid="{CBA2F26D-2CE9-483D-BFB0-0A95907B1325}"/>
    <hyperlink ref="F757" r:id="rId295" xr:uid="{E101D359-E7FF-4408-BCC2-3F08EBF88CF6}"/>
    <hyperlink ref="F759" r:id="rId296" xr:uid="{7E8D25F5-2027-4EE8-8B21-47735B5EB509}"/>
    <hyperlink ref="F761" r:id="rId297" xr:uid="{D17D0473-E3AF-4BE9-9EA3-A0AB8D6AFAD6}"/>
    <hyperlink ref="F764" r:id="rId298" xr:uid="{1EBCDD28-6418-4AE4-9CAD-3E12D5F1414E}"/>
    <hyperlink ref="F767" r:id="rId299" xr:uid="{46DE4F94-1860-428C-B750-F23410ADB555}"/>
    <hyperlink ref="F769" r:id="rId300" xr:uid="{F1EFAC97-2F43-4BDF-9756-6937F27471F5}"/>
    <hyperlink ref="F771" r:id="rId301" xr:uid="{3E8E6499-BBEA-443B-91F6-1B043E857E32}"/>
    <hyperlink ref="F773" r:id="rId302" xr:uid="{BF542AD7-12FC-49CC-9870-0CDDC1BC565C}"/>
    <hyperlink ref="F775" r:id="rId303" xr:uid="{ADD75EF6-9254-413D-A45D-C9F18B1B59C6}"/>
    <hyperlink ref="F777" r:id="rId304" xr:uid="{6D18BA7D-EB73-4F35-905B-F8EC3667607A}"/>
    <hyperlink ref="F779" r:id="rId305" xr:uid="{055F6AE3-9C45-4CC4-AD67-D0E4DE3FA5D9}"/>
    <hyperlink ref="F781" r:id="rId306" xr:uid="{CD898045-0CFF-4832-A09D-72CA73A81FEA}"/>
    <hyperlink ref="F783" r:id="rId307" xr:uid="{EDA23800-F28C-4332-A09E-04D9A79D483B}"/>
    <hyperlink ref="F785" r:id="rId308" xr:uid="{5C54E384-C4B6-4CB7-8D2B-1D705EFC5176}"/>
    <hyperlink ref="F787" r:id="rId309" xr:uid="{AD2EA5BF-B7D8-49C8-9BFE-E4CC8E2678CB}"/>
    <hyperlink ref="F789" r:id="rId310" xr:uid="{1581C484-1E2D-470E-9B02-F95BBE28F2F3}"/>
    <hyperlink ref="F791" r:id="rId311" xr:uid="{BF442543-147F-4E59-871F-0173D5C377CE}"/>
    <hyperlink ref="F793" r:id="rId312" xr:uid="{6301E35F-6042-4A59-9506-A7BE5A559CA9}"/>
    <hyperlink ref="F795" r:id="rId313" xr:uid="{44FD7631-9C52-4A2E-8D0F-DDAF6D7E382F}"/>
    <hyperlink ref="F797" r:id="rId314" xr:uid="{BF9600E8-9A4F-43CC-A514-3B15AD45E705}"/>
    <hyperlink ref="F799" r:id="rId315" xr:uid="{E1C5E99B-C30D-411B-99C1-EC6A1294F242}"/>
    <hyperlink ref="F801" r:id="rId316" xr:uid="{F8A2AEAD-99F0-419A-92B3-29E163F57ADF}"/>
    <hyperlink ref="F803" r:id="rId317" xr:uid="{BD371188-13AB-484E-ABE2-4F487CD7D6FF}"/>
    <hyperlink ref="F805" r:id="rId318" xr:uid="{943368B6-3B7B-4E0A-8F46-A29880DEEF0C}"/>
    <hyperlink ref="F807" r:id="rId319" xr:uid="{9428B31F-42BD-4867-9B6D-D3615AAB9A18}"/>
    <hyperlink ref="F809" r:id="rId320" xr:uid="{939C09B1-633C-4254-8D1F-EC4AEFA0A8E3}"/>
    <hyperlink ref="F811" r:id="rId321" xr:uid="{525597BD-D270-4AF4-943B-46E848F88B2A}"/>
    <hyperlink ref="F813" r:id="rId322" xr:uid="{A57F05E9-E1A3-40C9-8AD6-7CDE4E83E505}"/>
    <hyperlink ref="F815" r:id="rId323" xr:uid="{3C796EED-AF8E-4BC9-8D57-BF93A7072834}"/>
    <hyperlink ref="F817" r:id="rId324" xr:uid="{92BA46EE-9819-44B2-8CF1-8954B6D91388}"/>
    <hyperlink ref="F819" r:id="rId325" xr:uid="{E890A138-0456-4443-AE86-958DE12279B4}"/>
    <hyperlink ref="F821" r:id="rId326" xr:uid="{6E898848-1A58-4887-9661-C6D00FFEC5DA}"/>
    <hyperlink ref="F823" r:id="rId327" xr:uid="{A6312476-F084-49E7-AD5C-E0D744C77640}"/>
    <hyperlink ref="F825" r:id="rId328" xr:uid="{3AE8B997-A760-4863-AB2A-CF4719870481}"/>
    <hyperlink ref="F827" r:id="rId329" xr:uid="{F44E338D-6244-4F70-8D3B-E74834EDB854}"/>
    <hyperlink ref="F829" r:id="rId330" xr:uid="{80F817B1-4B16-4D2E-9971-11DD297F229B}"/>
    <hyperlink ref="F831" r:id="rId331" xr:uid="{21F30415-C717-48D2-AFB2-CAC42EEC30F7}"/>
    <hyperlink ref="F833" r:id="rId332" xr:uid="{41FE37D1-9A42-4BA7-9FB2-D2D22CF2A7C4}"/>
    <hyperlink ref="F835" r:id="rId333" xr:uid="{A9A5540C-B9D5-495D-B337-BC34D7CECACF}"/>
    <hyperlink ref="F837" r:id="rId334" xr:uid="{63ED866A-43B9-4A4F-8815-68A9F550B590}"/>
    <hyperlink ref="F839" r:id="rId335" xr:uid="{3B135BFB-1487-4F15-92A2-55E73BB95068}"/>
    <hyperlink ref="F841" r:id="rId336" xr:uid="{17C8C256-9C28-496F-9A95-AEE3E5EE0A2F}"/>
    <hyperlink ref="F843" r:id="rId337" xr:uid="{1AD359B9-27F6-4ED0-A88D-E0A2E3C0BBB8}"/>
    <hyperlink ref="F845" r:id="rId338" xr:uid="{D157D97F-377E-4C56-B55B-40B30D7E20AE}"/>
    <hyperlink ref="F847" r:id="rId339" xr:uid="{8B0D09BF-A820-466F-AA94-CCD53B1E1941}"/>
    <hyperlink ref="F849" r:id="rId340" xr:uid="{139009E1-3CCC-45A2-AA1E-306B9AB92506}"/>
    <hyperlink ref="F851" r:id="rId341" xr:uid="{4A125D8C-9BB4-4B8E-AAEB-55E7843DB20D}"/>
    <hyperlink ref="F853" r:id="rId342" xr:uid="{77CB99E2-DEC0-44D0-897E-DAC769FC064C}"/>
    <hyperlink ref="F855" r:id="rId343" xr:uid="{0B14E1AF-C1ED-4F71-90C9-34D7037F92E7}"/>
    <hyperlink ref="F857" r:id="rId344" xr:uid="{BD203ED2-B6E2-4938-A17D-958027FE06AA}"/>
    <hyperlink ref="F859" r:id="rId345" xr:uid="{E35DD822-48D3-40BE-B819-66AA0BB862B7}"/>
    <hyperlink ref="F861" r:id="rId346" xr:uid="{4845E71E-9B06-40CB-B087-7E84B17BFE3C}"/>
    <hyperlink ref="F863" r:id="rId347" xr:uid="{83D77E34-F67C-4AB9-9350-61EA26F95301}"/>
    <hyperlink ref="F865" r:id="rId348" xr:uid="{B633561B-8637-4AB6-B8E2-AB9F59E989C1}"/>
    <hyperlink ref="F867" r:id="rId349" xr:uid="{A01471CF-FBFF-4FF7-B861-826ECD2642A6}"/>
    <hyperlink ref="F869" r:id="rId350" xr:uid="{A6361856-3627-4A42-B9BC-D9DF3AA47F93}"/>
    <hyperlink ref="F871" r:id="rId351" xr:uid="{2D25254C-79C0-42A0-85AC-82C84183E702}"/>
    <hyperlink ref="F873" r:id="rId352" xr:uid="{FE0DBFB6-47CE-4D05-BE9A-51D59B38A0D6}"/>
    <hyperlink ref="F875" r:id="rId353" xr:uid="{D519A3E5-C0E8-4F50-9CF5-AB774D671C74}"/>
    <hyperlink ref="F877" r:id="rId354" xr:uid="{2E32DB34-7A49-48F4-A01F-6E30EBFFF55D}"/>
    <hyperlink ref="F879" r:id="rId355" xr:uid="{302317EB-6BE3-455D-A69B-232679B7C459}"/>
    <hyperlink ref="F881" r:id="rId356" xr:uid="{1C87378C-D264-478C-A4FA-3EBF70624913}"/>
    <hyperlink ref="F883" r:id="rId357" xr:uid="{4D6EAB17-1576-455C-B0CF-6FAF41B47B4D}"/>
    <hyperlink ref="F885" r:id="rId358" xr:uid="{E76CACE8-955A-4A4D-AC42-8E0DA5602CF5}"/>
    <hyperlink ref="F888" r:id="rId359" xr:uid="{930D01BC-30D3-4644-955E-9157D5657A17}"/>
    <hyperlink ref="F890" r:id="rId360" xr:uid="{4739A3EF-E11C-4D9E-BE0E-EB0046F64742}"/>
    <hyperlink ref="F892" r:id="rId361" xr:uid="{B6C865A4-7919-40D7-AC39-C42FED9E6A9C}"/>
    <hyperlink ref="F894" r:id="rId362" xr:uid="{C163E6DD-4BDF-4A8C-9F6A-52607B20601C}"/>
    <hyperlink ref="F896" r:id="rId363" xr:uid="{E50EE795-9880-44B5-881E-1B648FB9C084}"/>
    <hyperlink ref="F898" r:id="rId364" xr:uid="{00C2C450-F86C-4F24-B6F3-2F4CBC2EC38F}"/>
    <hyperlink ref="F900" r:id="rId365" xr:uid="{7B216DFE-03CC-43F9-9C68-3458AB930EBB}"/>
    <hyperlink ref="F902" r:id="rId366" xr:uid="{E1BD6E22-C647-4BAD-8F7B-0AAB1C43F059}"/>
    <hyperlink ref="F904" r:id="rId367" xr:uid="{AE331D9A-4CE7-4AAD-8DDB-4E6310AE6260}"/>
    <hyperlink ref="F906" r:id="rId368" xr:uid="{DBB3E46C-2DE1-46E4-A728-9EF1397FF60E}"/>
    <hyperlink ref="F908" r:id="rId369" xr:uid="{AFCE911A-AB9A-4C06-91A3-F6DC06E29642}"/>
    <hyperlink ref="F910" r:id="rId370" xr:uid="{F3C54D28-C172-4F9F-A1D4-02AC7F55919C}"/>
    <hyperlink ref="F912" r:id="rId371" xr:uid="{3F7669CF-C247-4431-A0A1-3D1B4C8DAC77}"/>
    <hyperlink ref="F914" r:id="rId372" xr:uid="{5C4922F8-5796-48DA-AB8A-CD150D5F67E9}"/>
    <hyperlink ref="F916" r:id="rId373" xr:uid="{2D397D49-18C6-44E4-AFF9-7D73B4AAABCA}"/>
    <hyperlink ref="F918" r:id="rId374" xr:uid="{D9676AC4-1FE3-44CB-8497-1A05108EB167}"/>
    <hyperlink ref="F920" r:id="rId375" xr:uid="{C82DD182-786B-4DA8-B229-36B69FACFDEA}"/>
    <hyperlink ref="F922" r:id="rId376" xr:uid="{919C21AE-0EC3-4147-A662-5E3F6E334D92}"/>
    <hyperlink ref="F924" r:id="rId377" xr:uid="{C9808AE8-889B-44C7-9604-22D3407C5A6E}"/>
    <hyperlink ref="F926" r:id="rId378" xr:uid="{27B5DDEF-70BD-4E50-98FC-990B94719555}"/>
    <hyperlink ref="F928" r:id="rId379" xr:uid="{69BD7312-F16C-4350-BC8F-F2F7E424D0B3}"/>
    <hyperlink ref="F930" r:id="rId380" xr:uid="{E8726E10-8A8A-4744-B60E-0EA126E62142}"/>
    <hyperlink ref="F932" r:id="rId381" xr:uid="{B66118EB-7475-462C-9C48-433E77034DA1}"/>
    <hyperlink ref="F934" r:id="rId382" xr:uid="{AB003E7C-7CDF-4CAD-AAF5-FD68C7B4E59B}"/>
    <hyperlink ref="F936" r:id="rId383" xr:uid="{55FC0CF2-6695-4CC9-8911-67F8EDDFC3B1}"/>
    <hyperlink ref="F938" r:id="rId384" xr:uid="{A21D537A-41FB-4C8B-883C-AC96697FA1B9}"/>
    <hyperlink ref="F940" r:id="rId385" xr:uid="{F6780A74-EB52-42B6-99D9-4E2DC1D4DD18}"/>
    <hyperlink ref="F942" r:id="rId386" xr:uid="{27F0CF07-512E-493D-A328-6F1130619CFB}"/>
    <hyperlink ref="F944" r:id="rId387" xr:uid="{E207390F-B368-44BC-B0F3-C934D8C21C1E}"/>
    <hyperlink ref="F946" r:id="rId388" xr:uid="{933F2391-C3EB-4734-AE11-A632BDBAEA54}"/>
    <hyperlink ref="F948" r:id="rId389" xr:uid="{B036E0DF-2798-4259-9175-43BBBB65C86E}"/>
    <hyperlink ref="F950" r:id="rId390" xr:uid="{1B8DFD36-D6BE-4A23-82EA-BBF683A07AC8}"/>
    <hyperlink ref="F952" r:id="rId391" xr:uid="{0E31BEF8-20B6-47F1-A37E-BB64D32C7DCB}"/>
    <hyperlink ref="F954" r:id="rId392" xr:uid="{8B086742-DA18-482F-8F3E-899F7996D2B8}"/>
    <hyperlink ref="F956" r:id="rId393" xr:uid="{A8779CE1-3E32-4435-9594-D717A1BC0F80}"/>
    <hyperlink ref="F961" r:id="rId394" xr:uid="{6736B111-F4C4-4FB7-A4CD-8664FF605EB6}"/>
    <hyperlink ref="F963" r:id="rId395" xr:uid="{777B2E48-CAF7-44DF-918D-9B72C98D2036}"/>
    <hyperlink ref="F966" r:id="rId396" xr:uid="{D4856103-62E3-436A-A7F7-12C4BAAD6F41}"/>
    <hyperlink ref="F969" r:id="rId397" xr:uid="{D68B4D5C-1C61-4FA9-AF12-D4D2AE339AF1}"/>
    <hyperlink ref="F971" r:id="rId398" xr:uid="{16BFF86A-F74E-457D-A122-801530A1DD9E}"/>
    <hyperlink ref="F974" r:id="rId399" xr:uid="{CC72D888-F527-475B-B1E2-71A7CB6F271F}"/>
    <hyperlink ref="F977" r:id="rId400" xr:uid="{061DD27A-D917-4C26-B12B-9DBB211539F6}"/>
    <hyperlink ref="F979" r:id="rId401" xr:uid="{E6944ED5-E97A-435F-8981-D75E0C7A60BC}"/>
    <hyperlink ref="F981" r:id="rId402" xr:uid="{145A10AB-C82F-4105-9530-A59AADA72675}"/>
    <hyperlink ref="F983" r:id="rId403" xr:uid="{E0CC6550-DC52-4364-8C8C-A8F6B81979EA}"/>
    <hyperlink ref="F985" r:id="rId404" xr:uid="{1113DCC2-4518-4D13-9A6A-D60D74AF4E9D}"/>
    <hyperlink ref="F987" r:id="rId405" xr:uid="{03399C8C-69C7-4806-8087-2B53E6DE2C71}"/>
    <hyperlink ref="F989" r:id="rId406" xr:uid="{C073BCF3-8562-45EB-93C1-3F5EE3ED5F97}"/>
    <hyperlink ref="F991" r:id="rId407" xr:uid="{0BEF4769-7CEF-4E6D-AD5D-67A2D44A0942}"/>
    <hyperlink ref="F993" r:id="rId408" xr:uid="{9C3ED5B8-3C59-4911-810B-5850258A0136}"/>
    <hyperlink ref="F995" r:id="rId409" xr:uid="{106E9EEA-FF4A-4C70-BF5C-DB38EB85875B}"/>
    <hyperlink ref="F998" r:id="rId410" xr:uid="{0F085038-A608-4ED0-B6BB-2EBB44B87311}"/>
    <hyperlink ref="F1001" r:id="rId411" xr:uid="{D1DE1A97-E054-4286-9060-015A5FA72C90}"/>
    <hyperlink ref="F1004" r:id="rId412" xr:uid="{1F90A10D-0258-48A0-A4AE-FDC99203B715}"/>
    <hyperlink ref="F1006" r:id="rId413" xr:uid="{BA619057-B22A-4DED-B09E-2ABADB15334D}"/>
    <hyperlink ref="F1008" r:id="rId414" xr:uid="{CEA494D6-B231-4F87-82B6-FF26FBDE45E5}"/>
    <hyperlink ref="F1011" r:id="rId415" xr:uid="{9A281FCD-4282-4DEF-AD3C-EBCDD06C3D31}"/>
    <hyperlink ref="F1014" r:id="rId416" xr:uid="{AE019A7E-992F-4D9D-B42D-E42B415CDE17}"/>
    <hyperlink ref="F1016" r:id="rId417" xr:uid="{FDFD8ACA-BD0B-4BEE-8B39-056521E0978B}"/>
    <hyperlink ref="F1019" r:id="rId418" xr:uid="{ED965DE4-677C-44CC-B07F-FD05A82A4282}"/>
    <hyperlink ref="F1022" r:id="rId419" xr:uid="{A78EF68B-1167-4990-8011-805DFCDCD0B0}"/>
    <hyperlink ref="F1025" r:id="rId420" xr:uid="{3DB8AAFB-5E87-4DA7-A98C-8A958C2552D2}"/>
    <hyperlink ref="F1028" r:id="rId421" xr:uid="{68BC46F2-B300-4974-8DC0-050C1A4E615F}"/>
    <hyperlink ref="F1031" r:id="rId422" xr:uid="{57DCEF54-6A4D-446C-9E0E-E58468A1B729}"/>
    <hyperlink ref="F1034" r:id="rId423" xr:uid="{F51869DC-08E2-4679-B02C-259560B7CF10}"/>
    <hyperlink ref="F1037" r:id="rId424" xr:uid="{4929A880-C516-4549-B1BB-079491DB7BDA}"/>
    <hyperlink ref="F1040" r:id="rId425" xr:uid="{E5A5FA7F-EDC3-4E19-B0B6-DA211E9DB33D}"/>
    <hyperlink ref="F1042" r:id="rId426" xr:uid="{1717A0CF-BD99-4ADF-8352-4D1C729AEB4D}"/>
    <hyperlink ref="F1045" r:id="rId427" xr:uid="{A3C42DEA-DB1B-4B7B-9DCF-12B68EBCB840}"/>
    <hyperlink ref="F1048" r:id="rId428" xr:uid="{322C706D-B68D-4B72-9728-D1BA188F930E}"/>
    <hyperlink ref="F1050" r:id="rId429" xr:uid="{4177EC0A-A80D-46D6-8B86-043BDCFC68A9}"/>
    <hyperlink ref="F1052" r:id="rId430" xr:uid="{190DADD8-67E3-4566-922B-5AD0B7588223}"/>
    <hyperlink ref="F1055" r:id="rId431" xr:uid="{2CDFD227-A4A7-4A7D-BCFE-5DEB24BCFB54}"/>
    <hyperlink ref="F1058" r:id="rId432" xr:uid="{7D07943B-94E6-4734-935E-7DD1A177BA5B}"/>
    <hyperlink ref="F1061" r:id="rId433" xr:uid="{9227C6C1-97E3-40EC-8E20-566221EC5CCC}"/>
    <hyperlink ref="F1064" r:id="rId434" xr:uid="{9E696C1A-AC42-4DDF-AF2D-18E0DE4D191B}"/>
    <hyperlink ref="F1067" r:id="rId435" xr:uid="{2B8FB5AD-D03A-42DE-8863-5D64E95E9D86}"/>
    <hyperlink ref="F1069" r:id="rId436" xr:uid="{26D825D6-AE50-4F6E-B5CA-B2791B02209D}"/>
    <hyperlink ref="F1071" r:id="rId437" xr:uid="{95D646CA-1421-402B-8485-F8155100523A}"/>
    <hyperlink ref="F1073" r:id="rId438" xr:uid="{F199CFCF-0829-4A40-8281-BD44641D18F4}"/>
    <hyperlink ref="F1075" r:id="rId439" xr:uid="{B8B10A5D-182C-440A-81F1-DB34C61146EB}"/>
    <hyperlink ref="F1077" r:id="rId440" xr:uid="{D3A08A68-E3C5-4850-988F-0F0FEF1CDE25}"/>
    <hyperlink ref="F1079" r:id="rId441" xr:uid="{93D528D6-5169-4E3F-9845-C47261705323}"/>
    <hyperlink ref="F1081" r:id="rId442" xr:uid="{2C8035F7-FFE1-445A-8C5D-84C0B1BDE0F3}"/>
    <hyperlink ref="F1083" r:id="rId443" xr:uid="{937B5AD7-F071-4862-8539-FFD87C16231E}"/>
    <hyperlink ref="F1085" r:id="rId444" xr:uid="{59772EB5-06E2-413B-9234-03FA110ABF0B}"/>
    <hyperlink ref="F1087" r:id="rId445" xr:uid="{80B51FD5-FB9D-4965-A4BA-3118873107DF}"/>
    <hyperlink ref="F1089" r:id="rId446" xr:uid="{505DBBD3-A5A6-479E-A931-B011B3BBDFC7}"/>
    <hyperlink ref="F1091" r:id="rId447" xr:uid="{1D95FE0E-6D77-49EF-8D02-C6D2AD198DEE}"/>
    <hyperlink ref="F1093" r:id="rId448" xr:uid="{B75CBF91-4934-4620-9910-AD284FA0534A}"/>
    <hyperlink ref="F1095" r:id="rId449" xr:uid="{D1D6F3CC-C8F7-4AEB-A327-7AEDCB8DD44D}"/>
    <hyperlink ref="F1097" r:id="rId450" xr:uid="{D4B32913-C626-4CBF-966F-16E9C882227B}"/>
    <hyperlink ref="F1099" r:id="rId451" xr:uid="{B06AD223-A544-4668-BE08-15663183902F}"/>
    <hyperlink ref="F1101" r:id="rId452" xr:uid="{70EFCD2A-64A9-44A1-BF75-CA98D67C2E2E}"/>
    <hyperlink ref="F1103" r:id="rId453" xr:uid="{76A41289-1E33-49E3-9D6F-CD66E5E25382}"/>
    <hyperlink ref="F1105" r:id="rId454" xr:uid="{7DBC9EC7-8092-40E8-9391-AC7313C5700E}"/>
    <hyperlink ref="F1107" r:id="rId455" xr:uid="{61911CF4-B797-4A87-B7B6-E4739F1EFFD1}"/>
    <hyperlink ref="F1110" r:id="rId456" xr:uid="{783366D6-3868-42E8-AE10-C4779C65BE44}"/>
    <hyperlink ref="F1113" r:id="rId457" xr:uid="{0C58EE5E-B1DA-41E0-AEC2-2787CD339E8E}"/>
    <hyperlink ref="F1116" r:id="rId458" xr:uid="{D84A5AD1-F1FF-475F-BEE4-3856EE8D5C92}"/>
    <hyperlink ref="F1119" r:id="rId459" xr:uid="{91CAA712-2F75-4BA5-8CC0-76322083C15A}"/>
    <hyperlink ref="F1122" r:id="rId460" xr:uid="{B2431712-0296-43F7-A5ED-F2C4F4D22445}"/>
    <hyperlink ref="F1125" r:id="rId461" xr:uid="{4272A68A-5DF2-41A2-AFBB-C018B9EC0150}"/>
    <hyperlink ref="F1128" r:id="rId462" xr:uid="{953493B2-83BE-49C6-8397-B379BAD93FC7}"/>
    <hyperlink ref="F1131" r:id="rId463" xr:uid="{547FFF58-4AE8-444B-959F-1D6A431A5B0C}"/>
    <hyperlink ref="F1136" r:id="rId464" xr:uid="{04732AF1-B607-4250-9B2D-27D1C5827FAA}"/>
    <hyperlink ref="F1139" r:id="rId465" xr:uid="{73A36B9C-15B7-4CD2-AFB4-38C6C5A7322E}"/>
    <hyperlink ref="F1142" r:id="rId466" xr:uid="{1CAB9314-C0FA-4950-BD99-B4165B7A7F77}"/>
    <hyperlink ref="F1144" r:id="rId467" xr:uid="{9E7F3C67-E5F5-4D4E-806D-C7F08B8394BF}"/>
    <hyperlink ref="F1146" r:id="rId468" xr:uid="{D67A72DE-2F5D-4AE9-9869-A8094F823503}"/>
    <hyperlink ref="F1148" r:id="rId469" xr:uid="{5C540AA2-4F36-4602-95BA-782F03D1C6D3}"/>
    <hyperlink ref="F1150" r:id="rId470" xr:uid="{4ADBCDEE-DFF0-4AB3-B282-63C1DE0BB359}"/>
    <hyperlink ref="F1152" r:id="rId471" xr:uid="{690DDE2C-6FC0-46C4-A239-DA1604F208C5}"/>
    <hyperlink ref="F1154" r:id="rId472" xr:uid="{E64FA3CF-1E13-4091-90D1-182B1C9B7D00}"/>
    <hyperlink ref="F1156" r:id="rId473" xr:uid="{99E4BF94-1291-4D67-B1A8-8B44E4B7C345}"/>
    <hyperlink ref="F1158" r:id="rId474" xr:uid="{33328F01-0A50-40AE-BD6C-735FC4C98B11}"/>
    <hyperlink ref="F1160" r:id="rId475" xr:uid="{CD73995D-79E4-4040-AC5A-5A15B72225FC}"/>
    <hyperlink ref="F1162" r:id="rId476" xr:uid="{58E58047-50CC-421A-B208-89D0703E5A45}"/>
    <hyperlink ref="F1164" r:id="rId477" xr:uid="{7C635E63-5D8E-4DBB-92FE-3D991B7B1EB7}"/>
    <hyperlink ref="F1166" r:id="rId478" xr:uid="{7D2ADAA8-5310-47AE-A3D0-38E0EED59A06}"/>
    <hyperlink ref="F1168" r:id="rId479" xr:uid="{C16048CE-5B87-4B56-A7C3-E2D012794F4D}"/>
    <hyperlink ref="F1170" r:id="rId480" xr:uid="{9657C57D-E10B-4120-85AD-F8AF39DBE41A}"/>
    <hyperlink ref="F1172" r:id="rId481" xr:uid="{6C6CF8A1-7604-4219-AF9A-176F9A91F5BF}"/>
    <hyperlink ref="F1174" r:id="rId482" xr:uid="{30EA37D4-3711-4FCD-8B98-5D4DC0110B34}"/>
    <hyperlink ref="F1176" r:id="rId483" xr:uid="{6D9C6E53-2AD4-4188-8884-32942AA5E745}"/>
    <hyperlink ref="F1178" r:id="rId484" xr:uid="{7C96B402-86D2-4987-8E18-B5B9B82BEB7D}"/>
    <hyperlink ref="F1180" r:id="rId485" xr:uid="{B6E13A9F-AB5D-43AA-AD90-BAF434F094B2}"/>
    <hyperlink ref="F1182" r:id="rId486" xr:uid="{077456DE-3B51-45B0-B7DA-EFD6BB4F3AED}"/>
    <hyperlink ref="F1184" r:id="rId487" xr:uid="{E8E8824B-0791-43F7-B052-33B90BC0A818}"/>
    <hyperlink ref="F1186" r:id="rId488" xr:uid="{A57D40ED-CF05-40FA-8714-E68A593B6B0D}"/>
    <hyperlink ref="F1188" r:id="rId489" xr:uid="{7DC8A398-E1E3-4F69-8269-AB557C301B68}"/>
    <hyperlink ref="F1190" r:id="rId490" xr:uid="{94188BD2-4EE4-4991-8DB2-FDBBE13D8D43}"/>
    <hyperlink ref="F1192" r:id="rId491" xr:uid="{D8F9C654-1A9D-467B-BD3D-052FB56786FA}"/>
    <hyperlink ref="F1194" r:id="rId492" xr:uid="{B80D16E8-80D8-477A-B7A2-BDA1BE5A0C45}"/>
    <hyperlink ref="F1196" r:id="rId493" xr:uid="{C5756A6E-A845-47FC-90C0-368A08D6772A}"/>
    <hyperlink ref="F1198" r:id="rId494" xr:uid="{45CBA403-C864-4794-A360-F8ADB04D9702}"/>
    <hyperlink ref="F1200" r:id="rId495" xr:uid="{2E912E26-885C-4FEA-9242-67DA9C0641E0}"/>
    <hyperlink ref="F1202" r:id="rId496" xr:uid="{867A114E-8754-4297-9268-D557FFE80869}"/>
    <hyperlink ref="F1204" r:id="rId497" xr:uid="{9399B1F2-06F6-484C-9B91-9C2A87DAD0B7}"/>
    <hyperlink ref="F1206" r:id="rId498" xr:uid="{56EA66A6-6F1C-4CCE-B5ED-0EBAE1069E2E}"/>
    <hyperlink ref="F1208" r:id="rId499" xr:uid="{CCAC9304-9D3B-4C7C-837D-55B9E3750CAF}"/>
    <hyperlink ref="F1210" r:id="rId500" xr:uid="{0B7FBBE5-ADEC-4D80-8118-CABD1B395062}"/>
    <hyperlink ref="F1214" r:id="rId501" xr:uid="{993216F1-91FD-44B0-8B0C-464466DAB3C9}"/>
    <hyperlink ref="F1216" r:id="rId502" xr:uid="{5722A5A8-A0E1-4CF2-9106-F3C70A35BC95}"/>
    <hyperlink ref="F1219" r:id="rId503" xr:uid="{901B166D-90AC-4E55-8757-AAE7AA60F208}"/>
    <hyperlink ref="F1221" r:id="rId504" xr:uid="{BC2C55CB-EC3A-423B-A95F-D1031DDBCE42}"/>
    <hyperlink ref="F1225" r:id="rId505" xr:uid="{E9FE28B1-8C40-45A1-A409-17698E22DEEF}"/>
    <hyperlink ref="F1227" r:id="rId506" xr:uid="{F423180B-D697-4785-A6D2-EAE1713B79CA}"/>
    <hyperlink ref="F1229" r:id="rId507" xr:uid="{5EFEEB43-8888-41B2-9659-667238FAEA2C}"/>
    <hyperlink ref="F1231" r:id="rId508" xr:uid="{24146244-008D-4216-A814-022A1C76F25F}"/>
    <hyperlink ref="F1233" r:id="rId509" xr:uid="{0058B4A0-A198-4E62-8234-025BBAC915F0}"/>
    <hyperlink ref="F1237" r:id="rId510" xr:uid="{955AC809-7D3F-45E1-80FB-937B540C2113}"/>
    <hyperlink ref="F1239" r:id="rId511" xr:uid="{0CA3E9EB-E960-4BD8-B072-616B2BA33C9A}"/>
    <hyperlink ref="F1241" r:id="rId512" xr:uid="{66FC02A8-B4A0-466D-978A-B86736E84DA4}"/>
    <hyperlink ref="F1243" r:id="rId513" xr:uid="{70FDB4CC-D721-4AB3-AC9B-E168BA664118}"/>
    <hyperlink ref="F1245" r:id="rId514" xr:uid="{A228160A-9CF0-449C-8AC9-39533F9E433D}"/>
    <hyperlink ref="F1247" r:id="rId515" xr:uid="{08F17A2B-6F57-4AF1-9BB5-2B43568891D4}"/>
    <hyperlink ref="F1249" r:id="rId516" xr:uid="{F1FE12AF-7456-456F-AE78-79052D809DAF}"/>
    <hyperlink ref="F1251" r:id="rId517" xr:uid="{17666A34-94C2-42C2-BA8A-3E15969A915F}"/>
    <hyperlink ref="F1253" r:id="rId518" xr:uid="{E4809F09-11B2-46CF-AB07-72018BA36BCE}"/>
    <hyperlink ref="F1255" r:id="rId519" xr:uid="{67EA633B-AB41-4431-A362-BED0E89B17CC}"/>
    <hyperlink ref="F1257" r:id="rId520" xr:uid="{C7AD111C-DD5D-4079-91A0-359AE50609BB}"/>
    <hyperlink ref="F1259" r:id="rId521" xr:uid="{FF0640FD-DF6E-412E-9044-F9574B42C1B0}"/>
    <hyperlink ref="F1261" r:id="rId522" xr:uid="{7EC89A0D-D2B4-4E5B-A950-6E6FD069D8C7}"/>
    <hyperlink ref="F1263" r:id="rId523" xr:uid="{8E5042AA-5927-4D24-8DC5-B2A0298015E5}"/>
    <hyperlink ref="F1265" r:id="rId524" xr:uid="{CAE941E9-B44F-432F-BB93-BBEFFFF0A646}"/>
    <hyperlink ref="F1267" r:id="rId525" xr:uid="{2186EBE5-9966-42F2-810C-0ED3CC973E1A}"/>
    <hyperlink ref="F1269" r:id="rId526" xr:uid="{3E6BEE6D-C606-4059-B308-82B79B4EDB61}"/>
    <hyperlink ref="F1271" r:id="rId527" xr:uid="{4E8BB643-EDB1-41A7-BE53-41D81A59F989}"/>
    <hyperlink ref="F1273" r:id="rId528" xr:uid="{2600CB09-4BD7-4464-82DB-4D4204E5F0FE}"/>
    <hyperlink ref="F1275" r:id="rId529" xr:uid="{A8F030C7-E559-483A-9E08-D7AF33DCF187}"/>
    <hyperlink ref="F1277" r:id="rId530" xr:uid="{5220854C-EF6A-4B9D-8B01-61530610DB67}"/>
    <hyperlink ref="F1279" r:id="rId531" xr:uid="{42354F67-ACEC-4FAE-9B3F-42A71B6BB4FC}"/>
    <hyperlink ref="F1281" r:id="rId532" xr:uid="{60DA44B8-226F-4D89-94DD-E0A90E6DC706}"/>
    <hyperlink ref="F1283" r:id="rId533" xr:uid="{952D7179-3663-46F0-9E62-59FB50F8ADFC}"/>
    <hyperlink ref="F1285" r:id="rId534" xr:uid="{1F936B71-B4ED-4AC6-8248-3B4C32CC4EB5}"/>
    <hyperlink ref="F1287" r:id="rId535" xr:uid="{2BDA9DE7-5F8B-4D6B-9113-A27FAABD6A54}"/>
    <hyperlink ref="F1289" r:id="rId536" xr:uid="{5CAA8DE3-7B38-4910-9665-1434920C02AC}"/>
    <hyperlink ref="F1291" r:id="rId537" xr:uid="{6C83BCC9-2F8D-4FFB-B234-AD5029E0503F}"/>
    <hyperlink ref="F1293" r:id="rId538" xr:uid="{D58ECF54-EEB8-4C35-9A9C-D3A009A9768F}"/>
    <hyperlink ref="F1295" r:id="rId539" xr:uid="{71C35D32-1F43-43D5-BE57-698D065C43D0}"/>
    <hyperlink ref="F1297" r:id="rId540" xr:uid="{4AE771A5-F60B-4CA5-8382-D79AE4B2EAB0}"/>
    <hyperlink ref="F1299" r:id="rId541" xr:uid="{B6ED2420-1554-4F89-BD83-FF7026B07C86}"/>
    <hyperlink ref="F1301" r:id="rId542" xr:uid="{57713CBA-9DCB-4443-A55E-412C2453E474}"/>
    <hyperlink ref="F1303" r:id="rId543" xr:uid="{D3E08B9C-79CE-48B5-89BB-6405B1ABF9EF}"/>
    <hyperlink ref="F1305" r:id="rId544" xr:uid="{C68DB914-803C-451A-9955-E1A0876C914F}"/>
    <hyperlink ref="F1307" r:id="rId545" xr:uid="{17B6C407-A0F5-4876-B41E-B5ED18405A26}"/>
    <hyperlink ref="F1309" r:id="rId546" xr:uid="{B706299F-5DC7-403F-9BE5-FE6C276E991F}"/>
    <hyperlink ref="F1311" r:id="rId547" xr:uid="{EE5B3B06-FF9B-45EA-95AF-1FB92BACBAFF}"/>
    <hyperlink ref="F1313" r:id="rId548" xr:uid="{854AB452-D3F5-4280-8D66-A891864AC757}"/>
    <hyperlink ref="F1315" r:id="rId549" xr:uid="{CF292929-1531-4088-8B84-99C4602FDB1F}"/>
    <hyperlink ref="F1317" r:id="rId550" xr:uid="{4B45BF09-409B-4142-B52F-471F63DB971E}"/>
    <hyperlink ref="F1319" r:id="rId551" xr:uid="{AA43E332-1D8F-45FA-BD95-E71EEFF30491}"/>
    <hyperlink ref="F1321" r:id="rId552" xr:uid="{D06B180A-8A3E-492B-AC52-DFA50C5164EB}"/>
    <hyperlink ref="F1323" r:id="rId553" xr:uid="{3F48255F-B648-4DDD-8DF8-F2F2249A1829}"/>
    <hyperlink ref="F1325" r:id="rId554" xr:uid="{380EAC47-7412-4910-B600-C7A53D2AE337}"/>
    <hyperlink ref="F1327" r:id="rId555" xr:uid="{C7A9092E-FB35-486C-BC11-804A490D26D4}"/>
    <hyperlink ref="F1329" r:id="rId556" xr:uid="{E83F7013-6FD4-4D6A-88AB-4E914FB4F149}"/>
    <hyperlink ref="F1331" r:id="rId557" xr:uid="{87FE8F38-49F3-45D8-BAC0-27F5E872A178}"/>
    <hyperlink ref="F1333" r:id="rId558" xr:uid="{CD206B2E-2C62-41B1-A565-7DE2A1E677E5}"/>
    <hyperlink ref="F1335" r:id="rId559" xr:uid="{2D2D7BBD-1FEE-4775-9DC1-3B8F80E21A1E}"/>
    <hyperlink ref="F1337" r:id="rId560" xr:uid="{55697BC2-8AEF-469B-BC85-D07BCAF9F3FD}"/>
    <hyperlink ref="F1339" r:id="rId561" xr:uid="{283E27ED-887B-4938-9B91-75B65FF69565}"/>
    <hyperlink ref="F1341" r:id="rId562" xr:uid="{20BAA39B-E42E-41AF-B0DB-4A687D97BBD0}"/>
    <hyperlink ref="F1343" r:id="rId563" xr:uid="{A3FAE622-AFC3-42C2-B377-67441D6984B0}"/>
    <hyperlink ref="F1345" r:id="rId564" xr:uid="{2191D7B4-BE33-46B4-8F4E-472B25C61D23}"/>
    <hyperlink ref="F1347" r:id="rId565" xr:uid="{20D425E5-9076-4EC2-A178-9ADF0F3631C5}"/>
    <hyperlink ref="F1349" r:id="rId566" xr:uid="{1B04F654-6E97-4598-916D-2979E5E2AFF0}"/>
    <hyperlink ref="F1351" r:id="rId567" xr:uid="{03327C0A-8D3B-4189-BEE2-A9DDB8014BC7}"/>
    <hyperlink ref="F1353" r:id="rId568" xr:uid="{E4537D3D-E6BA-4960-9A19-C638D7271003}"/>
    <hyperlink ref="F1355" r:id="rId569" xr:uid="{E936B8D2-E4CA-4208-BD1D-0676654206D9}"/>
    <hyperlink ref="F1357" r:id="rId570" xr:uid="{07801C6C-6AD3-48D4-BFD3-5456A8F56718}"/>
    <hyperlink ref="F1359" r:id="rId571" xr:uid="{90EE688E-181A-4BF1-A553-EB6CC1458234}"/>
    <hyperlink ref="F1361" r:id="rId572" xr:uid="{3219C7AA-CBD6-4FAD-BD8C-958FBAFB6645}"/>
    <hyperlink ref="F1363" r:id="rId573" xr:uid="{CD006F17-235E-44E5-9594-D9B92DBD912A}"/>
    <hyperlink ref="F1365" r:id="rId574" xr:uid="{12E6BC67-288A-4F0C-84D2-A889FACB7D18}"/>
    <hyperlink ref="F1367" r:id="rId575" xr:uid="{DEA48C57-4976-4810-B8FC-3B98169FAAAE}"/>
    <hyperlink ref="F1369" r:id="rId576" xr:uid="{F1779190-8776-4D6E-A8CF-E23EF4F55F83}"/>
    <hyperlink ref="F1371" r:id="rId577" xr:uid="{0722107E-43E2-4B22-8395-D419C5EC9DDB}"/>
    <hyperlink ref="F1373" r:id="rId578" xr:uid="{C8048C7C-04FB-4706-A621-71A51C685A5F}"/>
    <hyperlink ref="F1375" r:id="rId579" xr:uid="{D7529B97-8837-480A-A068-9A3744FD5136}"/>
    <hyperlink ref="F1377" r:id="rId580" xr:uid="{69B65AB7-B416-4DD5-B47A-3B92DD6397A9}"/>
    <hyperlink ref="F1379" r:id="rId581" xr:uid="{A0E92D68-EA43-4845-A521-1342B715AAE6}"/>
    <hyperlink ref="F1381" r:id="rId582" xr:uid="{57395FF2-5E35-4C56-A232-BE2C0C00B063}"/>
    <hyperlink ref="F1383" r:id="rId583" xr:uid="{6C7E58AF-B66B-4E8B-9B4E-F353311EF8E1}"/>
    <hyperlink ref="F1385" r:id="rId584" xr:uid="{F0CD833C-4F3A-4B05-94DE-504D7F5B94E8}"/>
    <hyperlink ref="F1387" r:id="rId585" xr:uid="{3BE20A8B-93F2-46EF-8D7C-CA09E7DDEE93}"/>
    <hyperlink ref="F1389" r:id="rId586" xr:uid="{872FBB34-44A0-4CE1-8202-47069C40E1FD}"/>
    <hyperlink ref="F1391" r:id="rId587" xr:uid="{FD2E7FE0-0D75-4361-A977-C84C5D16DBBC}"/>
    <hyperlink ref="F1393" r:id="rId588" xr:uid="{C674A14E-D42E-4C06-BC35-DB13B074D546}"/>
    <hyperlink ref="F1395" r:id="rId589" xr:uid="{7F63C6A1-2CD1-4947-9DBE-79C3622F7A1B}"/>
    <hyperlink ref="F1397" r:id="rId590" xr:uid="{300559A9-B174-454A-80BE-0BE5DC608726}"/>
    <hyperlink ref="F1399" r:id="rId591" xr:uid="{0CE39378-C973-456C-87AD-FC5AB6A2EFC4}"/>
    <hyperlink ref="F1401" r:id="rId592" xr:uid="{F32752F1-2364-4B5D-996D-4137322D3CD9}"/>
    <hyperlink ref="F1403" r:id="rId593" xr:uid="{00C0FF89-AFD2-452C-BC3F-0618E448F090}"/>
    <hyperlink ref="F1405" r:id="rId594" xr:uid="{B6C60421-8935-4F5C-B248-7F0A765F0E10}"/>
    <hyperlink ref="F1407" r:id="rId595" xr:uid="{36D7B730-0DD6-4287-A371-3A028BA6036B}"/>
    <hyperlink ref="F1409" r:id="rId596" xr:uid="{3FBAB98F-03B7-4506-98DB-11FC0FDEF392}"/>
    <hyperlink ref="F1411" r:id="rId597" xr:uid="{A0413EC4-ACEE-4468-9570-5D348651BBF8}"/>
    <hyperlink ref="F1413" r:id="rId598" xr:uid="{672351E6-90F5-4220-8D15-7AFE497A1626}"/>
    <hyperlink ref="F1415" r:id="rId599" xr:uid="{A35D46D8-D031-4523-B179-19F39B10EAD0}"/>
    <hyperlink ref="F1417" r:id="rId600" xr:uid="{B6FF361A-0BB9-47DD-BB13-724682671E28}"/>
    <hyperlink ref="F1419" r:id="rId601" xr:uid="{DCCB19D2-97B8-4FF2-85AE-2D66DD20D6C1}"/>
    <hyperlink ref="F1421" r:id="rId602" xr:uid="{64FBC342-719C-46ED-8289-3296458ADE5F}"/>
    <hyperlink ref="F1423" r:id="rId603" xr:uid="{08394942-88AD-4113-A19A-E89212DDA1BF}"/>
    <hyperlink ref="F1425" r:id="rId604" xr:uid="{5AFB2B4F-BF25-4F0D-A577-D29A6C08414B}"/>
    <hyperlink ref="F1427" r:id="rId605" xr:uid="{0E40192C-BB05-467B-ADF4-014662AE64E5}"/>
    <hyperlink ref="F1429" r:id="rId606" xr:uid="{98CB752D-7B2C-4D5C-92A9-840C4694886E}"/>
    <hyperlink ref="F1431" r:id="rId607" xr:uid="{01133135-7EC7-4057-B263-BD9402849F49}"/>
    <hyperlink ref="F1433" r:id="rId608" xr:uid="{5EBC5CC0-A61A-4046-8FCC-03D46CC8C970}"/>
    <hyperlink ref="F1435" r:id="rId609" xr:uid="{83C8EB7B-1290-452D-ACAC-F9CFCC0B39C3}"/>
    <hyperlink ref="F1437" r:id="rId610" xr:uid="{18D4BD2D-A253-41B3-AE03-89E1DFA77C75}"/>
    <hyperlink ref="F1439" r:id="rId611" xr:uid="{CC353F03-B412-44F6-A1EE-EBF1C75EDD95}"/>
    <hyperlink ref="F1441" r:id="rId612" xr:uid="{A165AEA2-FB0E-4A22-A694-EFE1601D3F07}"/>
    <hyperlink ref="F1443" r:id="rId613" xr:uid="{2D13E830-277E-47A5-8465-770BD34888F4}"/>
    <hyperlink ref="F1445" r:id="rId614" xr:uid="{53D41B20-6079-4A6B-8DC1-AB383A2B1116}"/>
    <hyperlink ref="F1447" r:id="rId615" xr:uid="{B6B13C22-B1A1-4825-919B-CB5A3E0E90B6}"/>
    <hyperlink ref="F1449" r:id="rId616" xr:uid="{9544BC85-44B3-4B15-BE99-258D310C342E}"/>
    <hyperlink ref="F1451" r:id="rId617" xr:uid="{625DEA65-7800-4DCB-8C91-448A376C23DD}"/>
    <hyperlink ref="F1453" r:id="rId618" xr:uid="{2EBF2335-1FF1-43DA-B32B-A6A9C47A8D95}"/>
    <hyperlink ref="F1455" r:id="rId619" xr:uid="{7B238BF1-D4BA-426C-8A92-531C4356506A}"/>
    <hyperlink ref="F1457" r:id="rId620" xr:uid="{621E7121-5914-417A-BBCB-3C92B0ACC4C7}"/>
    <hyperlink ref="F1459" r:id="rId621" xr:uid="{51B2E6BA-3F32-4EB5-9BB7-AC9C9F27CF3B}"/>
    <hyperlink ref="F1461" r:id="rId622" xr:uid="{59E8BAD7-216A-45C4-9478-588C71A30028}"/>
    <hyperlink ref="F1463" r:id="rId623" xr:uid="{88533FE4-3C46-4804-B656-6B166AC9B385}"/>
    <hyperlink ref="F1465" r:id="rId624" xr:uid="{57606F80-BB3D-4496-96AF-DC95F5668C0A}"/>
    <hyperlink ref="F1467" r:id="rId625" xr:uid="{0F5A6A2E-A4DF-405F-900C-C831E540DCC3}"/>
    <hyperlink ref="F1469" r:id="rId626" xr:uid="{9F6CD5D7-E983-44C7-90E3-2E7F22A3D489}"/>
    <hyperlink ref="F1471" r:id="rId627" xr:uid="{C6991D10-9D51-4035-A6E3-80D17F2BC735}"/>
    <hyperlink ref="F1473" r:id="rId628" xr:uid="{A13427E4-DD8C-4559-9262-58EE78593C93}"/>
    <hyperlink ref="F1475" r:id="rId629" xr:uid="{3714ACCF-19B5-453D-B1C2-6B3674071065}"/>
    <hyperlink ref="F1477" r:id="rId630" xr:uid="{C66B5573-B780-454A-9DBA-FCD9EB4BEE27}"/>
    <hyperlink ref="F1479" r:id="rId631" xr:uid="{39B5A723-5A67-4A55-9660-9E468AAC4376}"/>
    <hyperlink ref="F1481" r:id="rId632" xr:uid="{5719037E-09EA-4538-9EFA-F8D104300E20}"/>
    <hyperlink ref="F1483" r:id="rId633" xr:uid="{B8A2B15B-9B94-4021-A118-3D9077B8D0CB}"/>
    <hyperlink ref="F1485" r:id="rId634" xr:uid="{E1221BA7-EE7C-4607-B9CC-6C87DAF5D4EF}"/>
    <hyperlink ref="F1487" r:id="rId635" xr:uid="{840B31A4-0E8F-4B73-83AA-A7451232E63D}"/>
    <hyperlink ref="F1489" r:id="rId636" xr:uid="{4938BC2B-EF72-461F-94D1-A825A781DAEE}"/>
    <hyperlink ref="F1491" r:id="rId637" xr:uid="{26ED1D7F-EE9D-477B-8FD8-06014AB743C1}"/>
    <hyperlink ref="F1493" r:id="rId638" xr:uid="{C1D6AA9B-2168-45B5-8822-ADA8D00F2C7B}"/>
    <hyperlink ref="F1495" r:id="rId639" xr:uid="{D6FA4C60-D84A-454D-87F0-39C43139FE4C}"/>
    <hyperlink ref="F1497" r:id="rId640" xr:uid="{04CBD086-AA9A-4E1D-A83C-A89CD2EAE134}"/>
    <hyperlink ref="F1499" r:id="rId641" xr:uid="{99A37295-63E2-4262-9DC4-DC677D739A60}"/>
    <hyperlink ref="F1501" r:id="rId642" xr:uid="{5A0EA97D-87EC-4C2E-A829-0A48387803C8}"/>
    <hyperlink ref="F1503" r:id="rId643" xr:uid="{397E373A-C2BE-4415-9371-78F1CFAA4C60}"/>
    <hyperlink ref="F1505" r:id="rId644" xr:uid="{6888CCB7-034A-418C-A599-37D0BC90CD30}"/>
    <hyperlink ref="F1507" r:id="rId645" xr:uid="{3B43D3F0-59E2-4605-A3F0-C937FB3ABF4A}"/>
    <hyperlink ref="F1509" r:id="rId646" xr:uid="{A0F8EEC9-2894-4755-B42C-E9B126304232}"/>
    <hyperlink ref="F1511" r:id="rId647" xr:uid="{6255D928-D7DC-4E29-93B3-BD8AAD3368CF}"/>
    <hyperlink ref="F1513" r:id="rId648" xr:uid="{D71B1DE4-987F-40C2-A268-07DF7CC3D849}"/>
    <hyperlink ref="F1515" r:id="rId649" xr:uid="{7A638F9F-BCC4-4708-9CA2-B52BC7785C0A}"/>
    <hyperlink ref="F1517" r:id="rId650" xr:uid="{97AA9214-E15A-4A9E-A779-CD08DA2C03B0}"/>
    <hyperlink ref="F1519" r:id="rId651" xr:uid="{2878954A-D7C0-4884-8B8E-6FBA663495CD}"/>
    <hyperlink ref="F1521" r:id="rId652" xr:uid="{9EB08B10-0F70-466E-94AF-6005825AAD76}"/>
    <hyperlink ref="F1523" r:id="rId653" xr:uid="{B463369D-C729-4871-BCD0-D5AF49ED6233}"/>
    <hyperlink ref="F1525" r:id="rId654" xr:uid="{6D2A0188-82A7-4D7A-95BD-4FB779607CBD}"/>
    <hyperlink ref="F1527" r:id="rId655" xr:uid="{E0F2CD1E-D9A8-4913-9831-9249DE251420}"/>
    <hyperlink ref="F1529" r:id="rId656" xr:uid="{0F015109-DF2A-479B-8D84-4A127CDD1ADA}"/>
    <hyperlink ref="F1531" r:id="rId657" xr:uid="{5147095E-65EF-492A-B488-4B2E59154EA1}"/>
    <hyperlink ref="F1533" r:id="rId658" xr:uid="{F21DD41C-D2A3-4AD6-896E-42844FB05861}"/>
    <hyperlink ref="F1535" r:id="rId659" xr:uid="{77DE3343-2CCE-407E-842E-F7BDF994E9EF}"/>
    <hyperlink ref="F1537" r:id="rId660" xr:uid="{DB06AD43-3743-4A02-B896-C279C1FA49C8}"/>
    <hyperlink ref="F1539" r:id="rId661" xr:uid="{3E3576C6-A441-42C0-BA5F-00480ADBF3B4}"/>
    <hyperlink ref="F1542" r:id="rId662" xr:uid="{FE9939FC-E1FA-4F9C-9430-680080B61CE6}"/>
    <hyperlink ref="F1544" r:id="rId663" xr:uid="{0EFC0465-1B6D-41E9-95EC-36DAFBBEBFCB}"/>
    <hyperlink ref="F1546" r:id="rId664" xr:uid="{667A13CA-D3DC-4648-B8C5-42BBAB32384D}"/>
    <hyperlink ref="F1548" r:id="rId665" xr:uid="{78517AA1-F25F-48F9-806C-4D6D7636C123}"/>
    <hyperlink ref="F1550" r:id="rId666" xr:uid="{F8C3DA20-7F77-4D03-B2ED-FC9447CAB3B5}"/>
    <hyperlink ref="F1552" r:id="rId667" xr:uid="{2B797EDA-8711-40CD-90E7-E97DF5BD1E8A}"/>
    <hyperlink ref="F1554" r:id="rId668" xr:uid="{130B94B3-EDB5-48D7-9C0B-C09318C1E18A}"/>
    <hyperlink ref="F1556" r:id="rId669" xr:uid="{5EEEE39D-C9BD-4A5E-BAE5-B5B24EABF805}"/>
    <hyperlink ref="F1558" r:id="rId670" xr:uid="{672F681C-D942-474C-A275-A0E9112857A1}"/>
    <hyperlink ref="F1560" r:id="rId671" xr:uid="{AEC81B3D-0423-4B74-981D-409E3CE09467}"/>
    <hyperlink ref="F1562" r:id="rId672" xr:uid="{78BC2DC4-1C6B-434E-B2BB-FD517ACB55BD}"/>
    <hyperlink ref="F1564" r:id="rId673" xr:uid="{3CE79524-222B-4441-8771-2A552BEB5174}"/>
    <hyperlink ref="F1566" r:id="rId674" xr:uid="{96B0496A-B72A-49FB-9E4B-FFF9F4EE6A76}"/>
    <hyperlink ref="F1568" r:id="rId675" xr:uid="{4039D610-E2C8-4E8F-9756-80E54C98226E}"/>
    <hyperlink ref="F1570" r:id="rId676" xr:uid="{C40429B8-AE4F-4305-AC6C-D995E1F049CE}"/>
    <hyperlink ref="F1572" r:id="rId677" xr:uid="{7FC2CD6A-39E9-4A0A-8F8B-C50BE7A1DA7E}"/>
    <hyperlink ref="F1574" r:id="rId678" xr:uid="{16527846-C3CF-4821-A766-425050B33601}"/>
    <hyperlink ref="F1576" r:id="rId679" xr:uid="{57FB9AED-3528-4187-AA53-3DB1AD164BE3}"/>
    <hyperlink ref="F1578" r:id="rId680" xr:uid="{8FCDB851-DBE8-4125-B8FD-158D92E4867B}"/>
    <hyperlink ref="F1580" r:id="rId681" xr:uid="{0F9DF5F1-49D9-41B7-AAF2-33BE4FB4404A}"/>
    <hyperlink ref="F1582" r:id="rId682" xr:uid="{EBE9E57A-39D7-42BA-B395-6C336DC9B374}"/>
    <hyperlink ref="F1584" r:id="rId683" xr:uid="{9A293156-D54E-4319-8D7A-889FDA4E6516}"/>
    <hyperlink ref="F1586" r:id="rId684" xr:uid="{651F49B8-2D59-45DA-873E-5632D8FF603F}"/>
    <hyperlink ref="F1588" r:id="rId685" xr:uid="{FB281C2C-0A41-4CFB-8691-B5C34D4EA506}"/>
    <hyperlink ref="F1590" r:id="rId686" xr:uid="{E74949A3-7EF6-48CF-817C-19FD0BB7D36D}"/>
    <hyperlink ref="F1592" r:id="rId687" xr:uid="{35F98E44-D520-48C8-A25B-A87736C7DED6}"/>
    <hyperlink ref="F1594" r:id="rId688" xr:uid="{4652521D-8589-4652-93C0-73D3F7D2D77F}"/>
    <hyperlink ref="F1596" r:id="rId689" xr:uid="{8BED39E1-CC71-403F-82A6-92A7D23712FD}"/>
    <hyperlink ref="F1598" r:id="rId690" xr:uid="{129E90F0-E946-490A-90B9-D8F4C886C004}"/>
    <hyperlink ref="F1600" r:id="rId691" xr:uid="{041C47E3-B88F-42B7-9AE6-75AFA6E9E420}"/>
    <hyperlink ref="F1602" r:id="rId692" xr:uid="{15387E48-5400-448C-A4A6-3C316BAD7757}"/>
    <hyperlink ref="F1604" r:id="rId693" xr:uid="{DDC38B9F-5D07-4CC4-BA65-5BA3E6AEBFF2}"/>
    <hyperlink ref="F1606" r:id="rId694" xr:uid="{F12DF7B4-15D6-439E-AE43-E473BA968B6F}"/>
    <hyperlink ref="F1608" r:id="rId695" xr:uid="{35A07E2F-8253-411E-90DF-D4BFFEA10687}"/>
    <hyperlink ref="F1610" r:id="rId696" xr:uid="{7A0D6EAB-616B-479E-BBAF-3B307F3AD774}"/>
    <hyperlink ref="F1612" r:id="rId697" xr:uid="{9D9A923E-A979-4D1A-878A-9FB8F1CE6EB7}"/>
    <hyperlink ref="F1614" r:id="rId698" xr:uid="{D5A7C489-2D87-481C-9EFD-EB65ADC9444C}"/>
    <hyperlink ref="F1616" r:id="rId699" xr:uid="{B99D8E91-B9A4-4CD4-8A17-08045E004970}"/>
    <hyperlink ref="F1618" r:id="rId700" xr:uid="{6C87879A-C2D8-4F52-A813-95B5C800D122}"/>
    <hyperlink ref="F1620" r:id="rId701" xr:uid="{F302E259-3BDF-4EFE-9D1D-1BBAFDDEBBBF}"/>
    <hyperlink ref="F1622" r:id="rId702" xr:uid="{C4725075-EFA6-4A7E-8ADB-5692B5F1FA59}"/>
    <hyperlink ref="F1624" r:id="rId703" xr:uid="{5B7B426D-0962-439C-BF74-B3AD964D2D5B}"/>
    <hyperlink ref="F1626" r:id="rId704" xr:uid="{034DE44D-8D06-4248-9B29-A79AF51D98AA}"/>
    <hyperlink ref="F1628" r:id="rId705" xr:uid="{240B3C83-E9DF-4D3C-B698-0CD484957092}"/>
    <hyperlink ref="F1630" r:id="rId706" xr:uid="{6339F322-CE3D-489F-B24A-961FC72A2B8C}"/>
    <hyperlink ref="F1632" r:id="rId707" xr:uid="{30683AB2-64E8-47AD-B10A-FF168B8A79BA}"/>
    <hyperlink ref="F1634" r:id="rId708" xr:uid="{FF8FE684-FDBD-4633-8F8D-730542A4EE81}"/>
    <hyperlink ref="F1636" r:id="rId709" xr:uid="{658A4C39-457D-49A7-9470-0F3BD237F5E5}"/>
    <hyperlink ref="F1638" r:id="rId710" xr:uid="{BC30308F-E2BB-4A1F-9D6A-FA394E896282}"/>
    <hyperlink ref="F1640" r:id="rId711" xr:uid="{3DC33BAE-8160-4A06-AF75-4BED1273708F}"/>
    <hyperlink ref="F1643" r:id="rId712" xr:uid="{7D3726FA-CC8F-4E59-ACA7-C4B4ADD0304C}"/>
    <hyperlink ref="F1645" r:id="rId713" xr:uid="{E4DD6E17-12CD-4603-8A93-E2FE34656DE9}"/>
    <hyperlink ref="F1647" r:id="rId714" xr:uid="{6E33C20C-5FF0-4B3B-A1F8-0309DD8F275F}"/>
    <hyperlink ref="F1649" r:id="rId715" xr:uid="{7FA355F9-778F-44EF-9139-05A515237A9A}"/>
    <hyperlink ref="F1651" r:id="rId716" xr:uid="{49BD9E21-AACE-442F-B2A1-A2696009BBA8}"/>
    <hyperlink ref="F1653" r:id="rId717" xr:uid="{0CCF004A-7091-411F-A85D-06510C66E17A}"/>
  </hyperlink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71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2</vt:i4>
      </vt:variant>
    </vt:vector>
  </HeadingPairs>
  <TitlesOfParts>
    <vt:vector size="3" baseType="lpstr">
      <vt:lpstr>Předpokládaný objem prací</vt:lpstr>
      <vt:lpstr>'Předpokládaný objem prací'!Názvy_tisku</vt:lpstr>
      <vt:lpstr>'Předpokládaný objem prací'!Oblast_tisku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Křehlík Petr, MBA</dc:creator>
  <cp:lastModifiedBy>Radka</cp:lastModifiedBy>
  <dcterms:created xsi:type="dcterms:W3CDTF">2021-03-10T11:54:50Z</dcterms:created>
  <dcterms:modified xsi:type="dcterms:W3CDTF">2024-11-13T13:15:20Z</dcterms:modified>
</cp:coreProperties>
</file>